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C44A10A2-C7A0-44AC-99B6-6BE715F414CB}"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NN'!$A$3:$AC$430</definedName>
    <definedName name="_xlnm._FilterDatabase" localSheetId="3" hidden="1">'ĐẤT PNN'!$A$2:$WWD$430</definedName>
    <definedName name="_xlnm._FilterDatabase" localSheetId="2" hidden="1">'Đầu vào (2)'!$A$1:$WWY$427</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NN'!$A$1:$J$430</definedName>
    <definedName name="_xlnm.Print_Area" localSheetId="3">'ĐẤT PNN'!$A$1:$N$430</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09" i="13" l="1"/>
  <c r="Y109" i="13"/>
  <c r="Z109" i="13"/>
  <c r="AA109" i="13"/>
  <c r="X116" i="13"/>
  <c r="Y116" i="13"/>
  <c r="Z116" i="13"/>
  <c r="AA116" i="13"/>
  <c r="AA424" i="13" l="1"/>
  <c r="Z424" i="13"/>
  <c r="Y424" i="13"/>
  <c r="X424" i="13"/>
  <c r="AA417" i="13"/>
  <c r="Z417" i="13"/>
  <c r="Y417" i="13"/>
  <c r="X417" i="13"/>
  <c r="AA410" i="13"/>
  <c r="Z410" i="13"/>
  <c r="Y410" i="13"/>
  <c r="X410" i="13"/>
  <c r="AA403" i="13"/>
  <c r="Z403" i="13"/>
  <c r="Y403" i="13"/>
  <c r="X403" i="13"/>
  <c r="AA396" i="13"/>
  <c r="Z396" i="13"/>
  <c r="Y396" i="13"/>
  <c r="X396" i="13"/>
  <c r="AA389" i="13"/>
  <c r="Z389" i="13"/>
  <c r="Y389" i="13"/>
  <c r="X389" i="13"/>
  <c r="AA382" i="13"/>
  <c r="Z382" i="13"/>
  <c r="Y382" i="13"/>
  <c r="X382" i="13"/>
  <c r="AA375" i="13"/>
  <c r="Z375" i="13"/>
  <c r="Y375" i="13"/>
  <c r="X375" i="13"/>
  <c r="AA368" i="13"/>
  <c r="Z368" i="13"/>
  <c r="Y368" i="13"/>
  <c r="X368" i="13"/>
  <c r="AA361" i="13"/>
  <c r="Z361" i="13"/>
  <c r="Y361" i="13"/>
  <c r="X361" i="13"/>
  <c r="AA354" i="13"/>
  <c r="Z354" i="13"/>
  <c r="Y354" i="13"/>
  <c r="X354" i="13"/>
  <c r="AA347" i="13"/>
  <c r="Z347" i="13"/>
  <c r="Y347" i="13"/>
  <c r="X347" i="13"/>
  <c r="AA340" i="13"/>
  <c r="Z340" i="13"/>
  <c r="Y340" i="13"/>
  <c r="X340" i="13"/>
  <c r="AA333" i="13"/>
  <c r="Z333" i="13"/>
  <c r="Y333" i="13"/>
  <c r="X333" i="13"/>
  <c r="AA326" i="13"/>
  <c r="Z326" i="13"/>
  <c r="Y326" i="13"/>
  <c r="X326" i="13"/>
  <c r="AA319" i="13"/>
  <c r="Z319" i="13"/>
  <c r="Y319" i="13"/>
  <c r="X319" i="13"/>
  <c r="AA312" i="13"/>
  <c r="Z312" i="13"/>
  <c r="Y312" i="13"/>
  <c r="X312" i="13"/>
  <c r="AA305" i="13"/>
  <c r="Z305" i="13"/>
  <c r="Y305" i="13"/>
  <c r="X305" i="13"/>
  <c r="AA298" i="13"/>
  <c r="Z298" i="13"/>
  <c r="Y298" i="13"/>
  <c r="X298" i="13"/>
  <c r="AA291" i="13"/>
  <c r="Z291" i="13"/>
  <c r="Y291" i="13"/>
  <c r="X291" i="13"/>
  <c r="AA284" i="13"/>
  <c r="Z284" i="13"/>
  <c r="Y284" i="13"/>
  <c r="X284" i="13"/>
  <c r="AA277" i="13"/>
  <c r="Z277" i="13"/>
  <c r="Y277" i="13"/>
  <c r="X277" i="13"/>
  <c r="AA270" i="13"/>
  <c r="Z270" i="13"/>
  <c r="Y270" i="13"/>
  <c r="X270" i="13"/>
  <c r="AA263" i="13"/>
  <c r="Z263" i="13"/>
  <c r="Y263" i="13"/>
  <c r="X263" i="13"/>
  <c r="AA256" i="13"/>
  <c r="Z256" i="13"/>
  <c r="Y256" i="13"/>
  <c r="X256" i="13"/>
  <c r="AA249" i="13"/>
  <c r="Z249" i="13"/>
  <c r="Y249" i="13"/>
  <c r="X249" i="13"/>
  <c r="AA242" i="13"/>
  <c r="Z242" i="13"/>
  <c r="Y242" i="13"/>
  <c r="X242" i="13"/>
  <c r="AA235" i="13"/>
  <c r="Z235" i="13"/>
  <c r="Y235" i="13"/>
  <c r="X235" i="13"/>
  <c r="AA228" i="13"/>
  <c r="Z228" i="13"/>
  <c r="Y228" i="13"/>
  <c r="X228" i="13"/>
  <c r="AA221" i="13"/>
  <c r="Z221" i="13"/>
  <c r="Y221" i="13"/>
  <c r="X221" i="13"/>
  <c r="AA214" i="13"/>
  <c r="Z214" i="13"/>
  <c r="Y214" i="13"/>
  <c r="X214" i="13"/>
  <c r="AA207" i="13"/>
  <c r="Z207" i="13"/>
  <c r="Y207" i="13"/>
  <c r="X207" i="13"/>
  <c r="AA200" i="13"/>
  <c r="Z200" i="13"/>
  <c r="Y200" i="13"/>
  <c r="X200" i="13"/>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424" i="13"/>
  <c r="Q424" i="13"/>
  <c r="P424" i="13"/>
  <c r="O424" i="13"/>
  <c r="R417" i="13"/>
  <c r="Q417" i="13"/>
  <c r="P417" i="13"/>
  <c r="O417" i="13"/>
  <c r="R410" i="13"/>
  <c r="Q410" i="13"/>
  <c r="P410" i="13"/>
  <c r="O410" i="13"/>
  <c r="R403" i="13"/>
  <c r="Q403" i="13"/>
  <c r="P403" i="13"/>
  <c r="O403" i="13"/>
  <c r="R396" i="13"/>
  <c r="Q396" i="13"/>
  <c r="P396" i="13"/>
  <c r="O396" i="13"/>
  <c r="R389" i="13"/>
  <c r="Q389" i="13"/>
  <c r="P389" i="13"/>
  <c r="O389" i="13"/>
  <c r="R382" i="13"/>
  <c r="Q382" i="13"/>
  <c r="P382" i="13"/>
  <c r="O382" i="13"/>
  <c r="R375" i="13"/>
  <c r="Q375" i="13"/>
  <c r="P375" i="13"/>
  <c r="O375" i="13"/>
  <c r="R368" i="13"/>
  <c r="Q368" i="13"/>
  <c r="P368" i="13"/>
  <c r="O368" i="13"/>
  <c r="R361" i="13"/>
  <c r="Q361" i="13"/>
  <c r="P361" i="13"/>
  <c r="O361" i="13"/>
  <c r="R354" i="13"/>
  <c r="Q354" i="13"/>
  <c r="P354" i="13"/>
  <c r="O354" i="13"/>
  <c r="R347" i="13"/>
  <c r="Q347" i="13"/>
  <c r="P347" i="13"/>
  <c r="O347" i="13"/>
  <c r="R340" i="13"/>
  <c r="Q340" i="13"/>
  <c r="P340" i="13"/>
  <c r="O340" i="13"/>
  <c r="R333" i="13"/>
  <c r="Q333" i="13"/>
  <c r="P333" i="13"/>
  <c r="O333" i="13"/>
  <c r="R326" i="13"/>
  <c r="Q326" i="13"/>
  <c r="P326" i="13"/>
  <c r="O326" i="13"/>
  <c r="R319" i="13"/>
  <c r="Q319" i="13"/>
  <c r="P319" i="13"/>
  <c r="O319" i="13"/>
  <c r="R312" i="13"/>
  <c r="Q312" i="13"/>
  <c r="P312" i="13"/>
  <c r="O312" i="13"/>
  <c r="R305" i="13"/>
  <c r="Q305" i="13"/>
  <c r="P305" i="13"/>
  <c r="O305" i="13"/>
  <c r="R298" i="13"/>
  <c r="Q298" i="13"/>
  <c r="P298" i="13"/>
  <c r="O298" i="13"/>
  <c r="R291" i="13"/>
  <c r="Q291" i="13"/>
  <c r="P291" i="13"/>
  <c r="O291" i="13"/>
  <c r="R284" i="13"/>
  <c r="Q284" i="13"/>
  <c r="P284" i="13"/>
  <c r="O284" i="13"/>
  <c r="R277" i="13"/>
  <c r="Q277" i="13"/>
  <c r="P277" i="13"/>
  <c r="O277" i="13"/>
  <c r="R270" i="13"/>
  <c r="Q270" i="13"/>
  <c r="P270" i="13"/>
  <c r="O270" i="13"/>
  <c r="R263" i="13"/>
  <c r="Q263" i="13"/>
  <c r="P263" i="13"/>
  <c r="O263" i="13"/>
  <c r="R256" i="13"/>
  <c r="Q256" i="13"/>
  <c r="P256" i="13"/>
  <c r="O256" i="13"/>
  <c r="R249" i="13"/>
  <c r="Q249" i="13"/>
  <c r="P249" i="13"/>
  <c r="O249" i="13"/>
  <c r="R242" i="13"/>
  <c r="Q242" i="13"/>
  <c r="P242" i="13"/>
  <c r="O242" i="13"/>
  <c r="R235" i="13"/>
  <c r="Q235" i="13"/>
  <c r="P235" i="13"/>
  <c r="O235" i="13"/>
  <c r="R228" i="13"/>
  <c r="Q228" i="13"/>
  <c r="P228" i="13"/>
  <c r="O228" i="13"/>
  <c r="R221" i="13"/>
  <c r="Q221" i="13"/>
  <c r="P221" i="13"/>
  <c r="O221" i="13"/>
  <c r="R214" i="13"/>
  <c r="Q214" i="13"/>
  <c r="P214" i="13"/>
  <c r="O214" i="13"/>
  <c r="R207" i="13"/>
  <c r="Q207" i="13"/>
  <c r="P207" i="13"/>
  <c r="O207" i="13"/>
  <c r="R200" i="13"/>
  <c r="Q200" i="13"/>
  <c r="P200" i="13"/>
  <c r="O200" i="13"/>
  <c r="R193" i="13"/>
  <c r="Q193" i="13"/>
  <c r="P193" i="13"/>
  <c r="O193"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48" i="11" s="1"/>
  <c r="X255" i="11" s="1"/>
  <c r="X262" i="11" s="1"/>
  <c r="X269" i="11" s="1"/>
  <c r="X276" i="11" s="1"/>
  <c r="X283" i="11" s="1"/>
  <c r="X290" i="11" s="1"/>
  <c r="X297" i="11" s="1"/>
  <c r="X304" i="11" s="1"/>
  <c r="X311" i="11" s="1"/>
  <c r="X318" i="11" s="1"/>
  <c r="X325" i="11" s="1"/>
  <c r="X332" i="11" s="1"/>
  <c r="X339" i="11" s="1"/>
  <c r="X346" i="11" s="1"/>
  <c r="X353" i="11" s="1"/>
  <c r="X360" i="11" s="1"/>
  <c r="X367" i="11" s="1"/>
  <c r="X374" i="11" s="1"/>
  <c r="X381" i="11" s="1"/>
  <c r="X388" i="11" s="1"/>
  <c r="X395" i="11" s="1"/>
  <c r="X402" i="11" s="1"/>
  <c r="X409" i="11" s="1"/>
  <c r="X416" i="11" s="1"/>
  <c r="X423" i="11" s="1"/>
  <c r="X430"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47" i="11" s="1"/>
  <c r="X254" i="11" s="1"/>
  <c r="X261" i="11" s="1"/>
  <c r="X268" i="11" s="1"/>
  <c r="X275" i="11" s="1"/>
  <c r="X282" i="11" s="1"/>
  <c r="X289" i="11" s="1"/>
  <c r="X296" i="11" s="1"/>
  <c r="X303" i="11" s="1"/>
  <c r="X310" i="11" s="1"/>
  <c r="X317" i="11" s="1"/>
  <c r="X324" i="11" s="1"/>
  <c r="X331" i="11" s="1"/>
  <c r="X338" i="11" s="1"/>
  <c r="X345" i="11" s="1"/>
  <c r="X352" i="11" s="1"/>
  <c r="X359" i="11" s="1"/>
  <c r="X366" i="11" s="1"/>
  <c r="X373" i="11" s="1"/>
  <c r="X380" i="11" s="1"/>
  <c r="X387" i="11" s="1"/>
  <c r="X394" i="11" s="1"/>
  <c r="X401" i="11" s="1"/>
  <c r="X408" i="11" s="1"/>
  <c r="X415" i="11" s="1"/>
  <c r="X422" i="11" s="1"/>
  <c r="X429"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46" i="11" s="1"/>
  <c r="X253" i="11" s="1"/>
  <c r="X260" i="11" s="1"/>
  <c r="X267" i="11" s="1"/>
  <c r="X274" i="11" s="1"/>
  <c r="X281" i="11" s="1"/>
  <c r="X288" i="11" s="1"/>
  <c r="X295" i="11" s="1"/>
  <c r="X302" i="11" s="1"/>
  <c r="X309" i="11" s="1"/>
  <c r="X316" i="11" s="1"/>
  <c r="X323" i="11" s="1"/>
  <c r="X330" i="11" s="1"/>
  <c r="X337" i="11" s="1"/>
  <c r="X344" i="11" s="1"/>
  <c r="X351" i="11" s="1"/>
  <c r="X358" i="11" s="1"/>
  <c r="X365" i="11" s="1"/>
  <c r="X372" i="11" s="1"/>
  <c r="X379" i="11" s="1"/>
  <c r="X386" i="11" s="1"/>
  <c r="X393" i="11" s="1"/>
  <c r="X400" i="11" s="1"/>
  <c r="X407" i="11" s="1"/>
  <c r="X414" i="11" s="1"/>
  <c r="X421" i="11" s="1"/>
  <c r="X428"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45" i="11" s="1"/>
  <c r="X252" i="11" s="1"/>
  <c r="X259" i="11" s="1"/>
  <c r="X266" i="11" s="1"/>
  <c r="X273" i="11" s="1"/>
  <c r="X280" i="11" s="1"/>
  <c r="X287" i="11" s="1"/>
  <c r="X294" i="11" s="1"/>
  <c r="X301" i="11" s="1"/>
  <c r="X308" i="11" s="1"/>
  <c r="X315" i="11" s="1"/>
  <c r="X322" i="11" s="1"/>
  <c r="X329" i="11" s="1"/>
  <c r="X336" i="11" s="1"/>
  <c r="X343" i="11" s="1"/>
  <c r="X350" i="11" s="1"/>
  <c r="X357" i="11" s="1"/>
  <c r="X364" i="11" s="1"/>
  <c r="X371" i="11" s="1"/>
  <c r="X378" i="11" s="1"/>
  <c r="X385" i="11" s="1"/>
  <c r="X392" i="11" s="1"/>
  <c r="X399" i="11" s="1"/>
  <c r="X406" i="11" s="1"/>
  <c r="X413" i="11" s="1"/>
  <c r="X420" i="11" s="1"/>
  <c r="X427"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244" i="11" s="1"/>
  <c r="X251" i="11" s="1"/>
  <c r="X258" i="11" s="1"/>
  <c r="X265" i="11" s="1"/>
  <c r="X272" i="11" s="1"/>
  <c r="X279" i="11" s="1"/>
  <c r="X286" i="11" s="1"/>
  <c r="X293" i="11" s="1"/>
  <c r="X300" i="11" s="1"/>
  <c r="X307" i="11" s="1"/>
  <c r="X314" i="11" s="1"/>
  <c r="X321" i="11" s="1"/>
  <c r="X328" i="11" s="1"/>
  <c r="X335" i="11" s="1"/>
  <c r="X342" i="11" s="1"/>
  <c r="X349" i="11" s="1"/>
  <c r="X356" i="11" s="1"/>
  <c r="X363" i="11" s="1"/>
  <c r="X370" i="11" s="1"/>
  <c r="X377" i="11" s="1"/>
  <c r="X384" i="11" s="1"/>
  <c r="X391" i="11" s="1"/>
  <c r="X398" i="11" s="1"/>
  <c r="X405" i="11" s="1"/>
  <c r="X412" i="11" s="1"/>
  <c r="X419" i="11" s="1"/>
  <c r="X426"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X243" i="11" s="1"/>
  <c r="X250" i="11" s="1"/>
  <c r="X257" i="11" s="1"/>
  <c r="X264" i="11" s="1"/>
  <c r="X271" i="11" s="1"/>
  <c r="X278" i="11" s="1"/>
  <c r="X285" i="11" s="1"/>
  <c r="X292" i="11" s="1"/>
  <c r="X299" i="11" s="1"/>
  <c r="X306" i="11" s="1"/>
  <c r="X313" i="11" s="1"/>
  <c r="X320" i="11" s="1"/>
  <c r="X327" i="11" s="1"/>
  <c r="X334" i="11" s="1"/>
  <c r="X341" i="11" s="1"/>
  <c r="X348" i="11" s="1"/>
  <c r="X355" i="11" s="1"/>
  <c r="X362" i="11" s="1"/>
  <c r="X369" i="11" s="1"/>
  <c r="X376" i="11" s="1"/>
  <c r="X383" i="11" s="1"/>
  <c r="X390" i="11" s="1"/>
  <c r="X397" i="11" s="1"/>
  <c r="X404" i="11" s="1"/>
  <c r="X411" i="11" s="1"/>
  <c r="X418" i="11" s="1"/>
  <c r="X425" i="11" s="1"/>
  <c r="W131" i="13"/>
  <c r="V131" i="13"/>
  <c r="U131" i="13"/>
  <c r="T131" i="13"/>
  <c r="N131" i="13"/>
  <c r="N132" i="13" s="1"/>
  <c r="N133" i="13" s="1"/>
  <c r="R133" i="13" s="1"/>
  <c r="M131" i="13"/>
  <c r="M132" i="13" s="1"/>
  <c r="Q132" i="13" s="1"/>
  <c r="L131" i="13"/>
  <c r="L132" i="13" s="1"/>
  <c r="L133" i="13" s="1"/>
  <c r="L134" i="13" s="1"/>
  <c r="P134" i="13" s="1"/>
  <c r="K131" i="13"/>
  <c r="K132" i="13" s="1"/>
  <c r="K133" i="13" s="1"/>
  <c r="K134" i="13" s="1"/>
  <c r="K135" i="13" s="1"/>
  <c r="K136" i="13" s="1"/>
  <c r="O136" i="13" s="1"/>
  <c r="I130" i="13"/>
  <c r="S130" i="13"/>
  <c r="G130" i="13"/>
  <c r="F130" i="13"/>
  <c r="A4" i="13"/>
  <c r="W131" i="11"/>
  <c r="W132" i="11" s="1"/>
  <c r="W133" i="11" s="1"/>
  <c r="W134" i="11" s="1"/>
  <c r="W135" i="11" s="1"/>
  <c r="W136" i="11" s="1"/>
  <c r="S136" i="13" s="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F130" i="11" s="1"/>
  <c r="E130" i="11"/>
  <c r="AA130" i="11" s="1"/>
  <c r="AA131" i="11" s="1"/>
  <c r="AA132" i="11" s="1"/>
  <c r="AA133" i="11" s="1"/>
  <c r="AA134" i="11" s="1"/>
  <c r="AA135" i="11" s="1"/>
  <c r="AA136" i="11" s="1"/>
  <c r="D130" i="11"/>
  <c r="Z130" i="11" s="1"/>
  <c r="Z131" i="11" s="1"/>
  <c r="Z132" i="11" s="1"/>
  <c r="Z133" i="11" s="1"/>
  <c r="Z134" i="11" s="1"/>
  <c r="Z135" i="11" s="1"/>
  <c r="Z136" i="11" s="1"/>
  <c r="C130" i="11"/>
  <c r="Y130" i="11" s="1"/>
  <c r="Y131" i="11" s="1"/>
  <c r="Y132" i="11" s="1"/>
  <c r="Y133" i="11" s="1"/>
  <c r="Y134" i="11" s="1"/>
  <c r="Y135" i="11" s="1"/>
  <c r="Y136" i="11" s="1"/>
  <c r="B130" i="11"/>
  <c r="B130" i="13" s="1"/>
  <c r="D305" i="11"/>
  <c r="P132" i="13" l="1"/>
  <c r="R132" i="13"/>
  <c r="O133" i="13"/>
  <c r="P133" i="13"/>
  <c r="T132" i="13"/>
  <c r="X131" i="13"/>
  <c r="U132" i="13"/>
  <c r="Y131" i="13"/>
  <c r="V132" i="13"/>
  <c r="Z132" i="13" s="1"/>
  <c r="Z131" i="13"/>
  <c r="O131" i="13"/>
  <c r="O134" i="13"/>
  <c r="W132" i="13"/>
  <c r="AA131" i="13"/>
  <c r="P131" i="13"/>
  <c r="Q131" i="13"/>
  <c r="R131" i="13"/>
  <c r="O132" i="13"/>
  <c r="O135" i="13"/>
  <c r="D130" i="13"/>
  <c r="E130" i="13"/>
  <c r="C130" i="13"/>
  <c r="J130" i="13"/>
  <c r="S134" i="13"/>
  <c r="S132" i="13"/>
  <c r="S135" i="13"/>
  <c r="S131" i="13"/>
  <c r="S133" i="13"/>
  <c r="L135" i="13"/>
  <c r="M133" i="13"/>
  <c r="N134" i="13"/>
  <c r="H130" i="13"/>
  <c r="G130" i="11"/>
  <c r="H130" i="11"/>
  <c r="O131" i="11"/>
  <c r="O132" i="11" s="1"/>
  <c r="O133" i="11" s="1"/>
  <c r="O134" i="11" s="1"/>
  <c r="O135" i="11" s="1"/>
  <c r="O136" i="11" s="1"/>
  <c r="V133" i="13" l="1"/>
  <c r="L136" i="13"/>
  <c r="P136" i="13" s="1"/>
  <c r="P135" i="13"/>
  <c r="T133" i="13"/>
  <c r="X132" i="13"/>
  <c r="V134" i="13"/>
  <c r="Z133" i="13"/>
  <c r="U133" i="13"/>
  <c r="Y132" i="13"/>
  <c r="M134" i="13"/>
  <c r="Q133" i="13"/>
  <c r="W133" i="13"/>
  <c r="AA132" i="13"/>
  <c r="N135" i="13"/>
  <c r="R134" i="13"/>
  <c r="W229" i="13"/>
  <c r="V229" i="13"/>
  <c r="U229" i="13"/>
  <c r="Y229" i="13" s="1"/>
  <c r="T229" i="13"/>
  <c r="N229" i="13"/>
  <c r="M229" i="13"/>
  <c r="L229" i="13"/>
  <c r="K229" i="13"/>
  <c r="S228" i="13"/>
  <c r="G228" i="13"/>
  <c r="F228" i="13"/>
  <c r="W222" i="13"/>
  <c r="V222" i="13"/>
  <c r="U222" i="13"/>
  <c r="Y222" i="13" s="1"/>
  <c r="T222" i="13"/>
  <c r="N222" i="13"/>
  <c r="M222" i="13"/>
  <c r="L222" i="13"/>
  <c r="K222" i="13"/>
  <c r="I221" i="13"/>
  <c r="S221" i="13"/>
  <c r="G221" i="13"/>
  <c r="F221" i="13"/>
  <c r="AB230" i="11"/>
  <c r="W229" i="11"/>
  <c r="W230" i="11" s="1"/>
  <c r="W231" i="11" s="1"/>
  <c r="W232" i="11" s="1"/>
  <c r="W233" i="11" s="1"/>
  <c r="W234" i="11" s="1"/>
  <c r="S234" i="13" s="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O229" i="11" s="1"/>
  <c r="O230" i="11" s="1"/>
  <c r="O231" i="11" s="1"/>
  <c r="O232" i="11" s="1"/>
  <c r="O233" i="11" s="1"/>
  <c r="O234" i="11" s="1"/>
  <c r="E228" i="11"/>
  <c r="AA228" i="11" s="1"/>
  <c r="AA229" i="11" s="1"/>
  <c r="AA230" i="11" s="1"/>
  <c r="AA231" i="11" s="1"/>
  <c r="AA232" i="11" s="1"/>
  <c r="AA233" i="11" s="1"/>
  <c r="AA234" i="11" s="1"/>
  <c r="D228" i="11"/>
  <c r="Z228" i="11" s="1"/>
  <c r="Z229" i="11" s="1"/>
  <c r="Z230" i="11" s="1"/>
  <c r="Z231" i="11" s="1"/>
  <c r="Z232" i="11" s="1"/>
  <c r="Z233" i="11" s="1"/>
  <c r="Z234" i="11" s="1"/>
  <c r="C228" i="11"/>
  <c r="Y228" i="11" s="1"/>
  <c r="Y229" i="11" s="1"/>
  <c r="Y230" i="11" s="1"/>
  <c r="Y231" i="11" s="1"/>
  <c r="Y232" i="11" s="1"/>
  <c r="Y233" i="11" s="1"/>
  <c r="Y234" i="11" s="1"/>
  <c r="B228" i="11"/>
  <c r="B228" i="13" s="1"/>
  <c r="AB223" i="11"/>
  <c r="W222" i="11"/>
  <c r="W223" i="11" s="1"/>
  <c r="W224" i="11" s="1"/>
  <c r="W225" i="11" s="1"/>
  <c r="W226" i="11" s="1"/>
  <c r="W227" i="11" s="1"/>
  <c r="S227" i="13" s="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F221" i="11" s="1"/>
  <c r="E221" i="11"/>
  <c r="AA221" i="11" s="1"/>
  <c r="AA222" i="11" s="1"/>
  <c r="AA223" i="11" s="1"/>
  <c r="AA224" i="11" s="1"/>
  <c r="AA225" i="11" s="1"/>
  <c r="AA226" i="11" s="1"/>
  <c r="AA227" i="11" s="1"/>
  <c r="D221" i="11"/>
  <c r="Z221" i="11" s="1"/>
  <c r="Z222" i="11" s="1"/>
  <c r="Z223" i="11" s="1"/>
  <c r="Z224" i="11" s="1"/>
  <c r="Z225" i="11" s="1"/>
  <c r="Z226" i="11" s="1"/>
  <c r="Z227" i="11" s="1"/>
  <c r="C221" i="11"/>
  <c r="Y221" i="11" s="1"/>
  <c r="Y222" i="11" s="1"/>
  <c r="Y223" i="11" s="1"/>
  <c r="Y224" i="11" s="1"/>
  <c r="Y225" i="11" s="1"/>
  <c r="Y226" i="11" s="1"/>
  <c r="Y227" i="11" s="1"/>
  <c r="B221" i="11"/>
  <c r="B221" i="13" s="1"/>
  <c r="A5" i="11"/>
  <c r="A5" i="13" s="1"/>
  <c r="W425" i="13"/>
  <c r="V425" i="13"/>
  <c r="U425" i="13"/>
  <c r="Y425" i="13" s="1"/>
  <c r="T425" i="13"/>
  <c r="W418" i="13"/>
  <c r="V418" i="13"/>
  <c r="U418" i="13"/>
  <c r="Y418" i="13" s="1"/>
  <c r="T418" i="13"/>
  <c r="W411" i="13"/>
  <c r="V411" i="13"/>
  <c r="U411" i="13"/>
  <c r="Y411" i="13" s="1"/>
  <c r="T411" i="13"/>
  <c r="W404" i="13"/>
  <c r="V404" i="13"/>
  <c r="U404" i="13"/>
  <c r="Y404" i="13" s="1"/>
  <c r="T404" i="13"/>
  <c r="W397" i="13"/>
  <c r="V397" i="13"/>
  <c r="U397" i="13"/>
  <c r="Y397" i="13" s="1"/>
  <c r="T397" i="13"/>
  <c r="W390" i="13"/>
  <c r="V390" i="13"/>
  <c r="U390" i="13"/>
  <c r="Y390" i="13" s="1"/>
  <c r="T390" i="13"/>
  <c r="W383" i="13"/>
  <c r="V383" i="13"/>
  <c r="U383" i="13"/>
  <c r="Y383" i="13" s="1"/>
  <c r="T383" i="13"/>
  <c r="W376" i="13"/>
  <c r="V376" i="13"/>
  <c r="U376" i="13"/>
  <c r="Y376" i="13" s="1"/>
  <c r="T376" i="13"/>
  <c r="W369" i="13"/>
  <c r="V369" i="13"/>
  <c r="U369" i="13"/>
  <c r="Y369" i="13" s="1"/>
  <c r="T369" i="13"/>
  <c r="W362" i="13"/>
  <c r="V362" i="13"/>
  <c r="U362" i="13"/>
  <c r="Y362" i="13" s="1"/>
  <c r="T362" i="13"/>
  <c r="W355" i="13"/>
  <c r="V355" i="13"/>
  <c r="U355" i="13"/>
  <c r="Y355" i="13" s="1"/>
  <c r="T355" i="13"/>
  <c r="W348" i="13"/>
  <c r="V348" i="13"/>
  <c r="U348" i="13"/>
  <c r="Y348" i="13" s="1"/>
  <c r="T348" i="13"/>
  <c r="W341" i="13"/>
  <c r="V341" i="13"/>
  <c r="U341" i="13"/>
  <c r="Y341" i="13" s="1"/>
  <c r="T341" i="13"/>
  <c r="W334" i="13"/>
  <c r="V334" i="13"/>
  <c r="U334" i="13"/>
  <c r="Y334" i="13" s="1"/>
  <c r="T334" i="13"/>
  <c r="W327" i="13"/>
  <c r="V327" i="13"/>
  <c r="U327" i="13"/>
  <c r="Y327" i="13" s="1"/>
  <c r="T327" i="13"/>
  <c r="W320" i="13"/>
  <c r="V320" i="13"/>
  <c r="U320" i="13"/>
  <c r="Y320" i="13" s="1"/>
  <c r="T320" i="13"/>
  <c r="W313" i="13"/>
  <c r="V313" i="13"/>
  <c r="U313" i="13"/>
  <c r="Y313" i="13" s="1"/>
  <c r="T313" i="13"/>
  <c r="W306" i="13"/>
  <c r="V306" i="13"/>
  <c r="U306" i="13"/>
  <c r="Y306" i="13" s="1"/>
  <c r="T306" i="13"/>
  <c r="W299" i="13"/>
  <c r="V299" i="13"/>
  <c r="U299" i="13"/>
  <c r="Y299" i="13" s="1"/>
  <c r="T299" i="13"/>
  <c r="W292" i="13"/>
  <c r="V292" i="13"/>
  <c r="U292" i="13"/>
  <c r="Y292" i="13" s="1"/>
  <c r="T292" i="13"/>
  <c r="W285" i="13"/>
  <c r="V285" i="13"/>
  <c r="U285" i="13"/>
  <c r="Y285" i="13" s="1"/>
  <c r="T285" i="13"/>
  <c r="W278" i="13"/>
  <c r="V278" i="13"/>
  <c r="U278" i="13"/>
  <c r="Y278" i="13" s="1"/>
  <c r="T278" i="13"/>
  <c r="W271" i="13"/>
  <c r="V271" i="13"/>
  <c r="U271" i="13"/>
  <c r="Y271" i="13" s="1"/>
  <c r="T271" i="13"/>
  <c r="W264" i="13"/>
  <c r="V264" i="13"/>
  <c r="U264" i="13"/>
  <c r="Y264" i="13" s="1"/>
  <c r="T264" i="13"/>
  <c r="W257" i="13"/>
  <c r="V257" i="13"/>
  <c r="U257" i="13"/>
  <c r="Y257" i="13" s="1"/>
  <c r="T257" i="13"/>
  <c r="W250" i="13"/>
  <c r="V250" i="13"/>
  <c r="U250" i="13"/>
  <c r="Y250" i="13" s="1"/>
  <c r="T250" i="13"/>
  <c r="W243" i="13"/>
  <c r="V243" i="13"/>
  <c r="U243" i="13"/>
  <c r="Y243" i="13" s="1"/>
  <c r="T243" i="13"/>
  <c r="W236" i="13"/>
  <c r="V236" i="13"/>
  <c r="U236" i="13"/>
  <c r="Y236" i="13" s="1"/>
  <c r="T236" i="13"/>
  <c r="W215" i="13"/>
  <c r="V215" i="13"/>
  <c r="U215" i="13"/>
  <c r="Y215" i="13" s="1"/>
  <c r="T215" i="13"/>
  <c r="W208" i="13"/>
  <c r="V208" i="13"/>
  <c r="U208" i="13"/>
  <c r="Y208" i="13" s="1"/>
  <c r="T208" i="13"/>
  <c r="W201" i="13"/>
  <c r="V201" i="13"/>
  <c r="U201" i="13"/>
  <c r="Y201" i="13" s="1"/>
  <c r="T201" i="13"/>
  <c r="W194" i="13"/>
  <c r="V194" i="13"/>
  <c r="U194" i="13"/>
  <c r="Y194" i="13" s="1"/>
  <c r="T194" i="13"/>
  <c r="W187" i="13"/>
  <c r="V187" i="13"/>
  <c r="U187" i="13"/>
  <c r="Y187" i="13" s="1"/>
  <c r="T187" i="13"/>
  <c r="W180" i="13"/>
  <c r="V180" i="13"/>
  <c r="U180" i="13"/>
  <c r="Y180" i="13" s="1"/>
  <c r="T180" i="13"/>
  <c r="W173" i="13"/>
  <c r="V173" i="13"/>
  <c r="U173" i="13"/>
  <c r="Y173" i="13" s="1"/>
  <c r="T173" i="13"/>
  <c r="W166" i="13"/>
  <c r="V166" i="13"/>
  <c r="U166" i="13"/>
  <c r="Y166" i="13" s="1"/>
  <c r="T166" i="13"/>
  <c r="W159" i="13"/>
  <c r="V159" i="13"/>
  <c r="U159" i="13"/>
  <c r="Y159" i="13" s="1"/>
  <c r="T159" i="13"/>
  <c r="W152" i="13"/>
  <c r="V152" i="13"/>
  <c r="U152" i="13"/>
  <c r="Y152" i="13" s="1"/>
  <c r="T152" i="13"/>
  <c r="W145" i="13"/>
  <c r="V145" i="13"/>
  <c r="U145" i="13"/>
  <c r="Y145" i="13" s="1"/>
  <c r="T145" i="13"/>
  <c r="W138" i="13"/>
  <c r="V138" i="13"/>
  <c r="U138" i="13"/>
  <c r="Y138" i="13" s="1"/>
  <c r="T138" i="13"/>
  <c r="W124" i="13"/>
  <c r="V124" i="13"/>
  <c r="U124" i="13"/>
  <c r="Y124" i="13" s="1"/>
  <c r="T124" i="13"/>
  <c r="W117" i="13"/>
  <c r="V117" i="13"/>
  <c r="U117" i="13"/>
  <c r="Y117" i="13" s="1"/>
  <c r="T117" i="13"/>
  <c r="W110" i="13"/>
  <c r="V110" i="13"/>
  <c r="U110" i="13"/>
  <c r="Y110" i="13" s="1"/>
  <c r="T110" i="13"/>
  <c r="W103" i="13"/>
  <c r="V103" i="13"/>
  <c r="U103" i="13"/>
  <c r="Y103" i="13" s="1"/>
  <c r="T103" i="13"/>
  <c r="W96" i="13"/>
  <c r="V96" i="13"/>
  <c r="U96" i="13"/>
  <c r="Y96" i="13" s="1"/>
  <c r="T96" i="13"/>
  <c r="W89" i="13"/>
  <c r="V89" i="13"/>
  <c r="U89" i="13"/>
  <c r="Y89" i="13" s="1"/>
  <c r="T89" i="13"/>
  <c r="W82" i="13"/>
  <c r="V82" i="13"/>
  <c r="U82" i="13"/>
  <c r="Y82" i="13" s="1"/>
  <c r="T82" i="13"/>
  <c r="W75" i="13"/>
  <c r="V75" i="13"/>
  <c r="U75" i="13"/>
  <c r="Y75" i="13" s="1"/>
  <c r="T75" i="13"/>
  <c r="W68" i="13"/>
  <c r="V68" i="13"/>
  <c r="U68" i="13"/>
  <c r="Y68" i="13" s="1"/>
  <c r="T68" i="13"/>
  <c r="W61" i="13"/>
  <c r="V61" i="13"/>
  <c r="U61" i="13"/>
  <c r="Y61" i="13" s="1"/>
  <c r="T61" i="13"/>
  <c r="W54" i="13"/>
  <c r="V54" i="13"/>
  <c r="U54" i="13"/>
  <c r="Y54" i="13" s="1"/>
  <c r="T54" i="13"/>
  <c r="W47" i="13"/>
  <c r="V47" i="13"/>
  <c r="U47" i="13"/>
  <c r="Y47" i="13" s="1"/>
  <c r="T47" i="13"/>
  <c r="W40" i="13"/>
  <c r="V40" i="13"/>
  <c r="U40" i="13"/>
  <c r="Y40" i="13" s="1"/>
  <c r="T40" i="13"/>
  <c r="W33" i="13"/>
  <c r="V33" i="13"/>
  <c r="U33" i="13"/>
  <c r="Y33" i="13" s="1"/>
  <c r="T33" i="13"/>
  <c r="W26" i="13"/>
  <c r="V26" i="13"/>
  <c r="U26" i="13"/>
  <c r="Y26" i="13" s="1"/>
  <c r="T26" i="13"/>
  <c r="W19" i="13"/>
  <c r="V19" i="13"/>
  <c r="U19" i="13"/>
  <c r="Y19" i="13" s="1"/>
  <c r="T19" i="13"/>
  <c r="W12" i="13"/>
  <c r="V12" i="13"/>
  <c r="U12" i="13"/>
  <c r="Y12" i="13" s="1"/>
  <c r="T12" i="13"/>
  <c r="W5" i="13"/>
  <c r="V5" i="13"/>
  <c r="U5" i="13"/>
  <c r="Y5" i="13" s="1"/>
  <c r="T5" i="13"/>
  <c r="N425" i="13"/>
  <c r="M425" i="13"/>
  <c r="L425" i="13"/>
  <c r="P425" i="13" s="1"/>
  <c r="K425" i="13"/>
  <c r="N418" i="13"/>
  <c r="M418" i="13"/>
  <c r="L418" i="13"/>
  <c r="P418" i="13" s="1"/>
  <c r="K418" i="13"/>
  <c r="N411" i="13"/>
  <c r="M411" i="13"/>
  <c r="L411" i="13"/>
  <c r="P411" i="13" s="1"/>
  <c r="K411" i="13"/>
  <c r="N404" i="13"/>
  <c r="M404" i="13"/>
  <c r="L404" i="13"/>
  <c r="P404" i="13" s="1"/>
  <c r="K404" i="13"/>
  <c r="N397" i="13"/>
  <c r="M397" i="13"/>
  <c r="L397" i="13"/>
  <c r="P397" i="13" s="1"/>
  <c r="K397" i="13"/>
  <c r="N390" i="13"/>
  <c r="M390" i="13"/>
  <c r="L390" i="13"/>
  <c r="P390" i="13" s="1"/>
  <c r="K390" i="13"/>
  <c r="N383" i="13"/>
  <c r="M383" i="13"/>
  <c r="L383" i="13"/>
  <c r="P383" i="13" s="1"/>
  <c r="K383" i="13"/>
  <c r="N376" i="13"/>
  <c r="M376" i="13"/>
  <c r="L376" i="13"/>
  <c r="P376" i="13" s="1"/>
  <c r="K376" i="13"/>
  <c r="N369" i="13"/>
  <c r="M369" i="13"/>
  <c r="L369" i="13"/>
  <c r="P369" i="13" s="1"/>
  <c r="K369" i="13"/>
  <c r="N362" i="13"/>
  <c r="M362" i="13"/>
  <c r="L362" i="13"/>
  <c r="P362" i="13" s="1"/>
  <c r="K362" i="13"/>
  <c r="N355" i="13"/>
  <c r="M355" i="13"/>
  <c r="L355" i="13"/>
  <c r="P355" i="13" s="1"/>
  <c r="K355" i="13"/>
  <c r="N348" i="13"/>
  <c r="M348" i="13"/>
  <c r="L348" i="13"/>
  <c r="P348" i="13" s="1"/>
  <c r="K348" i="13"/>
  <c r="N341" i="13"/>
  <c r="M341" i="13"/>
  <c r="L341" i="13"/>
  <c r="P341" i="13" s="1"/>
  <c r="K341" i="13"/>
  <c r="N334" i="13"/>
  <c r="M334" i="13"/>
  <c r="L334" i="13"/>
  <c r="P334" i="13" s="1"/>
  <c r="K334" i="13"/>
  <c r="N327" i="13"/>
  <c r="M327" i="13"/>
  <c r="L327" i="13"/>
  <c r="P327" i="13" s="1"/>
  <c r="K327" i="13"/>
  <c r="N320" i="13"/>
  <c r="M320" i="13"/>
  <c r="L320" i="13"/>
  <c r="P320" i="13" s="1"/>
  <c r="K320" i="13"/>
  <c r="N313" i="13"/>
  <c r="M313" i="13"/>
  <c r="L313" i="13"/>
  <c r="P313" i="13" s="1"/>
  <c r="K313" i="13"/>
  <c r="N306" i="13"/>
  <c r="M306" i="13"/>
  <c r="L306" i="13"/>
  <c r="P306" i="13" s="1"/>
  <c r="K306" i="13"/>
  <c r="N299" i="13"/>
  <c r="M299" i="13"/>
  <c r="L299" i="13"/>
  <c r="P299" i="13" s="1"/>
  <c r="K299" i="13"/>
  <c r="N292" i="13"/>
  <c r="M292" i="13"/>
  <c r="L292" i="13"/>
  <c r="P292" i="13" s="1"/>
  <c r="K292" i="13"/>
  <c r="N285" i="13"/>
  <c r="M285" i="13"/>
  <c r="L285" i="13"/>
  <c r="P285" i="13" s="1"/>
  <c r="K285" i="13"/>
  <c r="N278" i="13"/>
  <c r="M278" i="13"/>
  <c r="L278" i="13"/>
  <c r="P278" i="13" s="1"/>
  <c r="K278" i="13"/>
  <c r="N271" i="13"/>
  <c r="M271" i="13"/>
  <c r="L271" i="13"/>
  <c r="P271" i="13" s="1"/>
  <c r="K271" i="13"/>
  <c r="N264" i="13"/>
  <c r="M264" i="13"/>
  <c r="L264" i="13"/>
  <c r="P264" i="13" s="1"/>
  <c r="K264" i="13"/>
  <c r="N257" i="13"/>
  <c r="M257" i="13"/>
  <c r="L257" i="13"/>
  <c r="P257" i="13" s="1"/>
  <c r="K257" i="13"/>
  <c r="N250" i="13"/>
  <c r="M250" i="13"/>
  <c r="L250" i="13"/>
  <c r="P250" i="13" s="1"/>
  <c r="K250" i="13"/>
  <c r="N243" i="13"/>
  <c r="M243" i="13"/>
  <c r="L243" i="13"/>
  <c r="P243" i="13" s="1"/>
  <c r="K243" i="13"/>
  <c r="N236" i="13"/>
  <c r="M236" i="13"/>
  <c r="L236" i="13"/>
  <c r="P236" i="13" s="1"/>
  <c r="K236" i="13"/>
  <c r="N215" i="13"/>
  <c r="M215" i="13"/>
  <c r="L215" i="13"/>
  <c r="P215" i="13" s="1"/>
  <c r="K215" i="13"/>
  <c r="N208" i="13"/>
  <c r="M208" i="13"/>
  <c r="L208" i="13"/>
  <c r="P208" i="13" s="1"/>
  <c r="K208" i="13"/>
  <c r="N201" i="13"/>
  <c r="M201" i="13"/>
  <c r="L201" i="13"/>
  <c r="P201" i="13" s="1"/>
  <c r="K201" i="13"/>
  <c r="N194" i="13"/>
  <c r="M194" i="13"/>
  <c r="L194" i="13"/>
  <c r="P194" i="13" s="1"/>
  <c r="K194" i="13"/>
  <c r="N187" i="13"/>
  <c r="M187" i="13"/>
  <c r="L187" i="13"/>
  <c r="P187" i="13" s="1"/>
  <c r="K187" i="13"/>
  <c r="N180" i="13"/>
  <c r="M180" i="13"/>
  <c r="L180" i="13"/>
  <c r="P180" i="13" s="1"/>
  <c r="K180" i="13"/>
  <c r="N173" i="13"/>
  <c r="M173" i="13"/>
  <c r="L173" i="13"/>
  <c r="P173" i="13" s="1"/>
  <c r="K173" i="13"/>
  <c r="N166" i="13"/>
  <c r="M166" i="13"/>
  <c r="L166" i="13"/>
  <c r="P166" i="13" s="1"/>
  <c r="K166" i="13"/>
  <c r="N159" i="13"/>
  <c r="M159" i="13"/>
  <c r="L159" i="13"/>
  <c r="P159" i="13" s="1"/>
  <c r="K159" i="13"/>
  <c r="N152" i="13"/>
  <c r="M152" i="13"/>
  <c r="L152" i="13"/>
  <c r="P152" i="13" s="1"/>
  <c r="K152" i="13"/>
  <c r="N145" i="13"/>
  <c r="M145" i="13"/>
  <c r="L145" i="13"/>
  <c r="P145" i="13" s="1"/>
  <c r="K145" i="13"/>
  <c r="N138" i="13"/>
  <c r="M138" i="13"/>
  <c r="L138" i="13"/>
  <c r="P138" i="13" s="1"/>
  <c r="K138" i="13"/>
  <c r="N124" i="13"/>
  <c r="M124" i="13"/>
  <c r="L124" i="13"/>
  <c r="P124" i="13" s="1"/>
  <c r="K124" i="13"/>
  <c r="N117" i="13"/>
  <c r="M117" i="13"/>
  <c r="L117" i="13"/>
  <c r="P117" i="13" s="1"/>
  <c r="K117" i="13"/>
  <c r="N110" i="13"/>
  <c r="M110" i="13"/>
  <c r="L110" i="13"/>
  <c r="P110" i="13" s="1"/>
  <c r="K110" i="13"/>
  <c r="N103" i="13"/>
  <c r="M103" i="13"/>
  <c r="L103" i="13"/>
  <c r="P103" i="13" s="1"/>
  <c r="K103" i="13"/>
  <c r="N96" i="13"/>
  <c r="M96" i="13"/>
  <c r="L96" i="13"/>
  <c r="P96" i="13" s="1"/>
  <c r="K96" i="13"/>
  <c r="N89" i="13"/>
  <c r="M89" i="13"/>
  <c r="L89" i="13"/>
  <c r="P89" i="13" s="1"/>
  <c r="K89" i="13"/>
  <c r="N82" i="13"/>
  <c r="M82" i="13"/>
  <c r="L82" i="13"/>
  <c r="P82" i="13" s="1"/>
  <c r="K82" i="13"/>
  <c r="N75" i="13"/>
  <c r="M75" i="13"/>
  <c r="L75" i="13"/>
  <c r="P75" i="13" s="1"/>
  <c r="K75" i="13"/>
  <c r="N68" i="13"/>
  <c r="M68" i="13"/>
  <c r="L68" i="13"/>
  <c r="P68" i="13" s="1"/>
  <c r="K68" i="13"/>
  <c r="N61" i="13"/>
  <c r="M61" i="13"/>
  <c r="L61" i="13"/>
  <c r="P61" i="13" s="1"/>
  <c r="K61" i="13"/>
  <c r="N54" i="13"/>
  <c r="M54" i="13"/>
  <c r="L54" i="13"/>
  <c r="P54" i="13" s="1"/>
  <c r="K54" i="13"/>
  <c r="N47" i="13"/>
  <c r="M47" i="13"/>
  <c r="L47" i="13"/>
  <c r="P47" i="13" s="1"/>
  <c r="K47" i="13"/>
  <c r="N40" i="13"/>
  <c r="M40" i="13"/>
  <c r="L40" i="13"/>
  <c r="P40" i="13" s="1"/>
  <c r="K40" i="13"/>
  <c r="N33" i="13"/>
  <c r="M33" i="13"/>
  <c r="L33" i="13"/>
  <c r="P33" i="13" s="1"/>
  <c r="K33" i="13"/>
  <c r="N26" i="13"/>
  <c r="M26" i="13"/>
  <c r="L26" i="13"/>
  <c r="P26" i="13" s="1"/>
  <c r="K26" i="13"/>
  <c r="N19" i="13"/>
  <c r="M19" i="13"/>
  <c r="L19" i="13"/>
  <c r="P19" i="13" s="1"/>
  <c r="K19" i="13"/>
  <c r="N12" i="13"/>
  <c r="M12" i="13"/>
  <c r="L12" i="13"/>
  <c r="P12" i="13" s="1"/>
  <c r="K12" i="13"/>
  <c r="N5" i="13"/>
  <c r="M5" i="13"/>
  <c r="L5" i="13"/>
  <c r="P5" i="13" s="1"/>
  <c r="K5" i="13"/>
  <c r="AB426" i="11"/>
  <c r="AB419" i="11"/>
  <c r="AB412" i="11"/>
  <c r="AB405" i="11"/>
  <c r="AB398" i="11"/>
  <c r="AB391" i="11"/>
  <c r="AB384" i="11"/>
  <c r="AB377" i="11"/>
  <c r="AB370" i="11"/>
  <c r="AB363" i="11"/>
  <c r="AB356" i="11"/>
  <c r="AB349" i="11"/>
  <c r="AB342" i="11"/>
  <c r="AB335" i="11"/>
  <c r="AB328" i="11"/>
  <c r="AB321" i="11"/>
  <c r="AB314" i="11"/>
  <c r="AB307" i="11"/>
  <c r="AB300" i="11"/>
  <c r="AB293" i="11"/>
  <c r="AB286" i="11"/>
  <c r="AB279" i="11"/>
  <c r="AB272" i="11"/>
  <c r="AB265" i="11"/>
  <c r="AB258" i="11"/>
  <c r="AB251" i="11"/>
  <c r="AB244" i="11"/>
  <c r="AB237" i="11"/>
  <c r="AB216" i="11"/>
  <c r="AB209" i="11"/>
  <c r="AB202" i="11"/>
  <c r="AB195" i="11"/>
  <c r="B12" i="11"/>
  <c r="B13" i="11"/>
  <c r="B14" i="11"/>
  <c r="B15" i="11"/>
  <c r="B16" i="11"/>
  <c r="B17" i="11"/>
  <c r="AB188" i="11"/>
  <c r="C88" i="11"/>
  <c r="Y88" i="11" s="1"/>
  <c r="Y89" i="11" s="1"/>
  <c r="Y90" i="11" s="1"/>
  <c r="Y91" i="11" s="1"/>
  <c r="Y92" i="11" s="1"/>
  <c r="Y93" i="11" s="1"/>
  <c r="Y94" i="11" s="1"/>
  <c r="B88" i="11"/>
  <c r="Z88" i="11"/>
  <c r="Z89" i="11" s="1"/>
  <c r="Z90" i="11" s="1"/>
  <c r="Z91" i="11" s="1"/>
  <c r="Z92" i="11" s="1"/>
  <c r="Z93" i="11" s="1"/>
  <c r="Z94" i="11" s="1"/>
  <c r="AA88" i="11"/>
  <c r="AA89" i="11" s="1"/>
  <c r="AA90" i="11" s="1"/>
  <c r="AA91" i="11" s="1"/>
  <c r="AA92" i="11" s="1"/>
  <c r="AA93" i="11" s="1"/>
  <c r="AA94" i="11" s="1"/>
  <c r="O88" i="11"/>
  <c r="F88" i="11" s="1"/>
  <c r="P88" i="11"/>
  <c r="P89" i="11" s="1"/>
  <c r="P90" i="11" s="1"/>
  <c r="P91" i="11" s="1"/>
  <c r="P92" i="11" s="1"/>
  <c r="P93" i="11" s="1"/>
  <c r="P94" i="11" s="1"/>
  <c r="Q88" i="11"/>
  <c r="Q89" i="11" s="1"/>
  <c r="Q90" i="11" s="1"/>
  <c r="Q91" i="11" s="1"/>
  <c r="Q92" i="11" s="1"/>
  <c r="Q93" i="11" s="1"/>
  <c r="Q94" i="11" s="1"/>
  <c r="R88" i="11"/>
  <c r="R89" i="11" s="1"/>
  <c r="R90" i="11" s="1"/>
  <c r="R91" i="11" s="1"/>
  <c r="R92" i="11" s="1"/>
  <c r="R93" i="11" s="1"/>
  <c r="R94" i="11" s="1"/>
  <c r="W89" i="11"/>
  <c r="W90" i="11" s="1"/>
  <c r="B95" i="11"/>
  <c r="C95" i="11"/>
  <c r="C95" i="13" s="1"/>
  <c r="D95" i="11"/>
  <c r="Z95" i="11" s="1"/>
  <c r="Z96" i="11" s="1"/>
  <c r="Z97" i="11" s="1"/>
  <c r="Z98" i="11" s="1"/>
  <c r="Z99" i="11" s="1"/>
  <c r="Z100" i="11" s="1"/>
  <c r="Z101" i="11" s="1"/>
  <c r="E95" i="11"/>
  <c r="AA95" i="11" s="1"/>
  <c r="AA96" i="11" s="1"/>
  <c r="AA97" i="11" s="1"/>
  <c r="AA98" i="11" s="1"/>
  <c r="AA99" i="11" s="1"/>
  <c r="AA100" i="11" s="1"/>
  <c r="AA101" i="11" s="1"/>
  <c r="O95" i="11"/>
  <c r="F95" i="11" s="1"/>
  <c r="H95" i="11" s="1"/>
  <c r="P95" i="11"/>
  <c r="P96" i="11" s="1"/>
  <c r="P97" i="11" s="1"/>
  <c r="P98" i="11" s="1"/>
  <c r="P99" i="11" s="1"/>
  <c r="P100" i="11" s="1"/>
  <c r="P101" i="11" s="1"/>
  <c r="Q95" i="11"/>
  <c r="Q96" i="11" s="1"/>
  <c r="Q97" i="11" s="1"/>
  <c r="Q98" i="11" s="1"/>
  <c r="Q99" i="11" s="1"/>
  <c r="Q100" i="11" s="1"/>
  <c r="Q101" i="11" s="1"/>
  <c r="R95" i="11"/>
  <c r="R96" i="11" s="1"/>
  <c r="R97" i="11" s="1"/>
  <c r="R98" i="11" s="1"/>
  <c r="R99" i="11" s="1"/>
  <c r="R100" i="11" s="1"/>
  <c r="R101" i="11" s="1"/>
  <c r="W96" i="11"/>
  <c r="W97" i="11" s="1"/>
  <c r="W98" i="11" s="1"/>
  <c r="F88" i="13"/>
  <c r="G88" i="13"/>
  <c r="H88" i="13"/>
  <c r="I88" i="13"/>
  <c r="F95" i="13"/>
  <c r="G95" i="13"/>
  <c r="H95" i="13"/>
  <c r="S95" i="13"/>
  <c r="I95" i="13"/>
  <c r="G179" i="13"/>
  <c r="F179" i="13"/>
  <c r="G172" i="13"/>
  <c r="F172" i="13"/>
  <c r="G165" i="13"/>
  <c r="F165" i="13"/>
  <c r="G424" i="13"/>
  <c r="F424" i="13"/>
  <c r="G417" i="13"/>
  <c r="F417" i="13"/>
  <c r="G410" i="13"/>
  <c r="F410" i="13"/>
  <c r="G403" i="13"/>
  <c r="F403" i="13"/>
  <c r="G396" i="13"/>
  <c r="F396" i="13"/>
  <c r="G389" i="13"/>
  <c r="F389" i="13"/>
  <c r="G382" i="13"/>
  <c r="F382" i="13"/>
  <c r="G375" i="13"/>
  <c r="F375" i="13"/>
  <c r="G368" i="13"/>
  <c r="F368" i="13"/>
  <c r="G361" i="13"/>
  <c r="F361" i="13"/>
  <c r="G354" i="13"/>
  <c r="F354" i="13"/>
  <c r="G347" i="13"/>
  <c r="F347" i="13"/>
  <c r="G340" i="13"/>
  <c r="F340" i="13"/>
  <c r="G333" i="13"/>
  <c r="F333" i="13"/>
  <c r="G326" i="13"/>
  <c r="F326" i="13"/>
  <c r="G319" i="13"/>
  <c r="F319" i="13"/>
  <c r="G312" i="13"/>
  <c r="F312" i="13"/>
  <c r="G305" i="13"/>
  <c r="F305" i="13"/>
  <c r="G298" i="13"/>
  <c r="F298" i="13"/>
  <c r="G291" i="13"/>
  <c r="F291" i="13"/>
  <c r="G284" i="13"/>
  <c r="F284" i="13"/>
  <c r="G277" i="13"/>
  <c r="F277" i="13"/>
  <c r="G270" i="13"/>
  <c r="F270" i="13"/>
  <c r="G263" i="13"/>
  <c r="F263" i="13"/>
  <c r="G256" i="13"/>
  <c r="F256" i="13"/>
  <c r="G249" i="13"/>
  <c r="F249" i="13"/>
  <c r="G242" i="13"/>
  <c r="F242" i="13"/>
  <c r="G235" i="13"/>
  <c r="F235" i="13"/>
  <c r="G214" i="13"/>
  <c r="F214" i="13"/>
  <c r="G207" i="13"/>
  <c r="F207" i="13"/>
  <c r="G200" i="13"/>
  <c r="F200" i="13"/>
  <c r="G193" i="13"/>
  <c r="F193" i="13"/>
  <c r="G186" i="13"/>
  <c r="F186" i="13"/>
  <c r="G158" i="13"/>
  <c r="F158" i="13"/>
  <c r="G151" i="13"/>
  <c r="F151" i="13"/>
  <c r="G144" i="13"/>
  <c r="F144" i="13"/>
  <c r="G137" i="13"/>
  <c r="F137" i="13"/>
  <c r="G123" i="13"/>
  <c r="F123" i="13"/>
  <c r="G116" i="13"/>
  <c r="F116" i="13"/>
  <c r="G109" i="13"/>
  <c r="F109" i="13"/>
  <c r="G102" i="13"/>
  <c r="F102" i="13"/>
  <c r="G81" i="13"/>
  <c r="F81" i="13"/>
  <c r="G74" i="13"/>
  <c r="F74" i="13"/>
  <c r="G67" i="13"/>
  <c r="F67" i="13"/>
  <c r="G60" i="13"/>
  <c r="F60" i="13"/>
  <c r="G53" i="13"/>
  <c r="F53" i="13"/>
  <c r="G46" i="13"/>
  <c r="F46" i="13"/>
  <c r="G39" i="13"/>
  <c r="F39" i="13"/>
  <c r="G32" i="13"/>
  <c r="F32" i="13"/>
  <c r="G25" i="13"/>
  <c r="F25" i="13"/>
  <c r="G18" i="13"/>
  <c r="F18" i="13"/>
  <c r="G11" i="13"/>
  <c r="F11" i="13"/>
  <c r="G4" i="13"/>
  <c r="F4" i="13"/>
  <c r="N13" i="13" l="1"/>
  <c r="R12" i="13"/>
  <c r="N286" i="13"/>
  <c r="R285" i="13"/>
  <c r="W90" i="13"/>
  <c r="AA89" i="13"/>
  <c r="W321" i="13"/>
  <c r="AA320" i="13"/>
  <c r="K62" i="13"/>
  <c r="O61" i="13"/>
  <c r="K125" i="13"/>
  <c r="O124" i="13"/>
  <c r="K195" i="13"/>
  <c r="O194" i="13"/>
  <c r="K293" i="13"/>
  <c r="O292" i="13"/>
  <c r="K398" i="13"/>
  <c r="O397" i="13"/>
  <c r="T76" i="13"/>
  <c r="X75" i="13"/>
  <c r="T167" i="13"/>
  <c r="X166" i="13"/>
  <c r="T209" i="13"/>
  <c r="X208" i="13"/>
  <c r="T286" i="13"/>
  <c r="X285" i="13"/>
  <c r="T370" i="13"/>
  <c r="X369" i="13"/>
  <c r="K223" i="13"/>
  <c r="O222" i="13"/>
  <c r="L230" i="13"/>
  <c r="P229" i="13"/>
  <c r="N97" i="13"/>
  <c r="R96" i="13"/>
  <c r="N370" i="13"/>
  <c r="R369" i="13"/>
  <c r="W139" i="13"/>
  <c r="AA138" i="13"/>
  <c r="W405" i="13"/>
  <c r="AA404" i="13"/>
  <c r="K216" i="13"/>
  <c r="O215" i="13"/>
  <c r="T118" i="13"/>
  <c r="X117" i="13"/>
  <c r="M20" i="13"/>
  <c r="Q20" i="13" s="1"/>
  <c r="Q19" i="13"/>
  <c r="M41" i="13"/>
  <c r="Q41" i="13" s="1"/>
  <c r="Q40" i="13"/>
  <c r="M62" i="13"/>
  <c r="Q62" i="13" s="1"/>
  <c r="Q61" i="13"/>
  <c r="M83" i="13"/>
  <c r="Q83" i="13" s="1"/>
  <c r="Q82" i="13"/>
  <c r="M104" i="13"/>
  <c r="Q104" i="13" s="1"/>
  <c r="Q103" i="13"/>
  <c r="M125" i="13"/>
  <c r="Q125" i="13" s="1"/>
  <c r="Q124" i="13"/>
  <c r="M153" i="13"/>
  <c r="Q153" i="13" s="1"/>
  <c r="Q152" i="13"/>
  <c r="M174" i="13"/>
  <c r="Q174" i="13" s="1"/>
  <c r="Q173" i="13"/>
  <c r="M195" i="13"/>
  <c r="Q195" i="13" s="1"/>
  <c r="Q194" i="13"/>
  <c r="M216" i="13"/>
  <c r="Q216" i="13" s="1"/>
  <c r="Q215" i="13"/>
  <c r="M251" i="13"/>
  <c r="Q251" i="13" s="1"/>
  <c r="Q250" i="13"/>
  <c r="M272" i="13"/>
  <c r="Q272" i="13" s="1"/>
  <c r="Q271" i="13"/>
  <c r="M293" i="13"/>
  <c r="Q293" i="13" s="1"/>
  <c r="Q292" i="13"/>
  <c r="M314" i="13"/>
  <c r="Q314" i="13" s="1"/>
  <c r="Q313" i="13"/>
  <c r="M335" i="13"/>
  <c r="Q335" i="13" s="1"/>
  <c r="Q334" i="13"/>
  <c r="M356" i="13"/>
  <c r="Q356" i="13" s="1"/>
  <c r="Q355" i="13"/>
  <c r="M377" i="13"/>
  <c r="Q377" i="13" s="1"/>
  <c r="Q376" i="13"/>
  <c r="M398" i="13"/>
  <c r="Q398" i="13" s="1"/>
  <c r="Q397" i="13"/>
  <c r="M419" i="13"/>
  <c r="Q419" i="13" s="1"/>
  <c r="Q418" i="13"/>
  <c r="V13" i="13"/>
  <c r="Z13" i="13" s="1"/>
  <c r="Z12" i="13"/>
  <c r="V34" i="13"/>
  <c r="Z34" i="13" s="1"/>
  <c r="Z33" i="13"/>
  <c r="V55" i="13"/>
  <c r="Z55" i="13" s="1"/>
  <c r="Z54" i="13"/>
  <c r="V76" i="13"/>
  <c r="Z76" i="13" s="1"/>
  <c r="Z75" i="13"/>
  <c r="V97" i="13"/>
  <c r="Z97" i="13" s="1"/>
  <c r="Z96" i="13"/>
  <c r="V118" i="13"/>
  <c r="Z118" i="13" s="1"/>
  <c r="Z117" i="13"/>
  <c r="V146" i="13"/>
  <c r="Z146" i="13" s="1"/>
  <c r="Z145" i="13"/>
  <c r="V167" i="13"/>
  <c r="Z167" i="13" s="1"/>
  <c r="Z166" i="13"/>
  <c r="V188" i="13"/>
  <c r="Z188" i="13" s="1"/>
  <c r="Z187" i="13"/>
  <c r="V209" i="13"/>
  <c r="Z209" i="13" s="1"/>
  <c r="Z208" i="13"/>
  <c r="V244" i="13"/>
  <c r="Z244" i="13" s="1"/>
  <c r="Z243" i="13"/>
  <c r="V265" i="13"/>
  <c r="Z265" i="13" s="1"/>
  <c r="Z264" i="13"/>
  <c r="V286" i="13"/>
  <c r="Z286" i="13" s="1"/>
  <c r="Z285" i="13"/>
  <c r="V307" i="13"/>
  <c r="Z307" i="13" s="1"/>
  <c r="Z306" i="13"/>
  <c r="V328" i="13"/>
  <c r="Z328" i="13" s="1"/>
  <c r="Z327" i="13"/>
  <c r="V349" i="13"/>
  <c r="Z349" i="13" s="1"/>
  <c r="Z348" i="13"/>
  <c r="V370" i="13"/>
  <c r="Z370" i="13" s="1"/>
  <c r="Z369" i="13"/>
  <c r="V391" i="13"/>
  <c r="Z391" i="13" s="1"/>
  <c r="Z390" i="13"/>
  <c r="V412" i="13"/>
  <c r="Z412" i="13" s="1"/>
  <c r="Z411" i="13"/>
  <c r="L223" i="13"/>
  <c r="P222" i="13"/>
  <c r="M230" i="13"/>
  <c r="Q229" i="13"/>
  <c r="M135" i="13"/>
  <c r="Q134" i="13"/>
  <c r="N265" i="13"/>
  <c r="R264" i="13"/>
  <c r="W111" i="13"/>
  <c r="AA110" i="13"/>
  <c r="W426" i="13"/>
  <c r="AA425" i="13"/>
  <c r="K272" i="13"/>
  <c r="O271" i="13"/>
  <c r="T146" i="13"/>
  <c r="X145" i="13"/>
  <c r="T328" i="13"/>
  <c r="X327" i="13"/>
  <c r="N20" i="13"/>
  <c r="R19" i="13"/>
  <c r="N41" i="13"/>
  <c r="R40" i="13"/>
  <c r="N62" i="13"/>
  <c r="R61" i="13"/>
  <c r="N83" i="13"/>
  <c r="R82" i="13"/>
  <c r="N104" i="13"/>
  <c r="R103" i="13"/>
  <c r="N125" i="13"/>
  <c r="R124" i="13"/>
  <c r="N153" i="13"/>
  <c r="R152" i="13"/>
  <c r="N174" i="13"/>
  <c r="R173" i="13"/>
  <c r="N195" i="13"/>
  <c r="R194" i="13"/>
  <c r="N216" i="13"/>
  <c r="R215" i="13"/>
  <c r="N251" i="13"/>
  <c r="R250" i="13"/>
  <c r="N272" i="13"/>
  <c r="R271" i="13"/>
  <c r="N293" i="13"/>
  <c r="R292" i="13"/>
  <c r="N314" i="13"/>
  <c r="R313" i="13"/>
  <c r="N335" i="13"/>
  <c r="R334" i="13"/>
  <c r="N356" i="13"/>
  <c r="R355" i="13"/>
  <c r="N377" i="13"/>
  <c r="R376" i="13"/>
  <c r="N398" i="13"/>
  <c r="R397" i="13"/>
  <c r="N419" i="13"/>
  <c r="R418" i="13"/>
  <c r="W13" i="13"/>
  <c r="AA12" i="13"/>
  <c r="W34" i="13"/>
  <c r="AA33" i="13"/>
  <c r="W55" i="13"/>
  <c r="AA54" i="13"/>
  <c r="W76" i="13"/>
  <c r="AA75" i="13"/>
  <c r="W97" i="13"/>
  <c r="AA96" i="13"/>
  <c r="W118" i="13"/>
  <c r="AA117" i="13"/>
  <c r="W146" i="13"/>
  <c r="AA145" i="13"/>
  <c r="W167" i="13"/>
  <c r="AA166" i="13"/>
  <c r="W188" i="13"/>
  <c r="AA187" i="13"/>
  <c r="W209" i="13"/>
  <c r="AA208" i="13"/>
  <c r="W244" i="13"/>
  <c r="AA243" i="13"/>
  <c r="W265" i="13"/>
  <c r="AA264" i="13"/>
  <c r="W286" i="13"/>
  <c r="AA285" i="13"/>
  <c r="W307" i="13"/>
  <c r="AA306" i="13"/>
  <c r="W328" i="13"/>
  <c r="AA327" i="13"/>
  <c r="W349" i="13"/>
  <c r="AA348" i="13"/>
  <c r="W370" i="13"/>
  <c r="AA369" i="13"/>
  <c r="W391" i="13"/>
  <c r="AA390" i="13"/>
  <c r="W412" i="13"/>
  <c r="AA411" i="13"/>
  <c r="M223" i="13"/>
  <c r="Q223" i="13" s="1"/>
  <c r="Q222" i="13"/>
  <c r="N230" i="13"/>
  <c r="R229" i="13"/>
  <c r="N209" i="13"/>
  <c r="R208" i="13"/>
  <c r="N412" i="13"/>
  <c r="R411" i="13"/>
  <c r="W237" i="13"/>
  <c r="AA236" i="13"/>
  <c r="K153" i="13"/>
  <c r="O152" i="13"/>
  <c r="T34" i="13"/>
  <c r="X33" i="13"/>
  <c r="T412" i="13"/>
  <c r="X411" i="13"/>
  <c r="K6" i="13"/>
  <c r="O5" i="13"/>
  <c r="K27" i="13"/>
  <c r="O26" i="13"/>
  <c r="K48" i="13"/>
  <c r="O47" i="13"/>
  <c r="K69" i="13"/>
  <c r="O68" i="13"/>
  <c r="K90" i="13"/>
  <c r="O89" i="13"/>
  <c r="K111" i="13"/>
  <c r="O110" i="13"/>
  <c r="K139" i="13"/>
  <c r="O138" i="13"/>
  <c r="K160" i="13"/>
  <c r="O159" i="13"/>
  <c r="K181" i="13"/>
  <c r="O180" i="13"/>
  <c r="K202" i="13"/>
  <c r="O201" i="13"/>
  <c r="K237" i="13"/>
  <c r="O236" i="13"/>
  <c r="K258" i="13"/>
  <c r="O257" i="13"/>
  <c r="K279" i="13"/>
  <c r="O278" i="13"/>
  <c r="K300" i="13"/>
  <c r="O299" i="13"/>
  <c r="K321" i="13"/>
  <c r="O320" i="13"/>
  <c r="K342" i="13"/>
  <c r="O341" i="13"/>
  <c r="K363" i="13"/>
  <c r="O362" i="13"/>
  <c r="K384" i="13"/>
  <c r="O383" i="13"/>
  <c r="K405" i="13"/>
  <c r="O404" i="13"/>
  <c r="K426" i="13"/>
  <c r="O425" i="13"/>
  <c r="T20" i="13"/>
  <c r="X19" i="13"/>
  <c r="T41" i="13"/>
  <c r="X40" i="13"/>
  <c r="T62" i="13"/>
  <c r="X61" i="13"/>
  <c r="T83" i="13"/>
  <c r="X82" i="13"/>
  <c r="T104" i="13"/>
  <c r="X103" i="13"/>
  <c r="T125" i="13"/>
  <c r="X124" i="13"/>
  <c r="T153" i="13"/>
  <c r="X152" i="13"/>
  <c r="T174" i="13"/>
  <c r="X173" i="13"/>
  <c r="T195" i="13"/>
  <c r="X194" i="13"/>
  <c r="T216" i="13"/>
  <c r="X215" i="13"/>
  <c r="T251" i="13"/>
  <c r="X250" i="13"/>
  <c r="T272" i="13"/>
  <c r="X271" i="13"/>
  <c r="T293" i="13"/>
  <c r="X292" i="13"/>
  <c r="T314" i="13"/>
  <c r="X313" i="13"/>
  <c r="T335" i="13"/>
  <c r="X334" i="13"/>
  <c r="T356" i="13"/>
  <c r="X355" i="13"/>
  <c r="T377" i="13"/>
  <c r="X376" i="13"/>
  <c r="T398" i="13"/>
  <c r="X397" i="13"/>
  <c r="T419" i="13"/>
  <c r="X418" i="13"/>
  <c r="N223" i="13"/>
  <c r="R222" i="13"/>
  <c r="T230" i="13"/>
  <c r="X229" i="13"/>
  <c r="U134" i="13"/>
  <c r="Y133" i="13"/>
  <c r="N118" i="13"/>
  <c r="R117" i="13"/>
  <c r="W27" i="13"/>
  <c r="AA26" i="13"/>
  <c r="W181" i="13"/>
  <c r="AA180" i="13"/>
  <c r="W300" i="13"/>
  <c r="AA299" i="13"/>
  <c r="W342" i="13"/>
  <c r="AA341" i="13"/>
  <c r="K335" i="13"/>
  <c r="O334" i="13"/>
  <c r="T223" i="13"/>
  <c r="X222" i="13"/>
  <c r="N55" i="13"/>
  <c r="R54" i="13"/>
  <c r="N146" i="13"/>
  <c r="R145" i="13"/>
  <c r="N244" i="13"/>
  <c r="R243" i="13"/>
  <c r="N349" i="13"/>
  <c r="R348" i="13"/>
  <c r="W48" i="13"/>
  <c r="AA47" i="13"/>
  <c r="W258" i="13"/>
  <c r="AA257" i="13"/>
  <c r="W384" i="13"/>
  <c r="AA383" i="13"/>
  <c r="K356" i="13"/>
  <c r="O355" i="13"/>
  <c r="AA133" i="13"/>
  <c r="W134" i="13"/>
  <c r="M6" i="13"/>
  <c r="Q6" i="13" s="1"/>
  <c r="Q5" i="13"/>
  <c r="M27" i="13"/>
  <c r="Q27" i="13" s="1"/>
  <c r="Q26" i="13"/>
  <c r="M48" i="13"/>
  <c r="Q48" i="13" s="1"/>
  <c r="Q47" i="13"/>
  <c r="M69" i="13"/>
  <c r="Q69" i="13" s="1"/>
  <c r="Q68" i="13"/>
  <c r="M90" i="13"/>
  <c r="Q90" i="13" s="1"/>
  <c r="Q89" i="13"/>
  <c r="M111" i="13"/>
  <c r="Q111" i="13" s="1"/>
  <c r="Q110" i="13"/>
  <c r="M139" i="13"/>
  <c r="Q139" i="13" s="1"/>
  <c r="Q138" i="13"/>
  <c r="M160" i="13"/>
  <c r="Q160" i="13" s="1"/>
  <c r="Q159" i="13"/>
  <c r="M181" i="13"/>
  <c r="Q181" i="13" s="1"/>
  <c r="Q180" i="13"/>
  <c r="M202" i="13"/>
  <c r="Q202" i="13" s="1"/>
  <c r="Q201" i="13"/>
  <c r="M237" i="13"/>
  <c r="Q237" i="13" s="1"/>
  <c r="Q236" i="13"/>
  <c r="M258" i="13"/>
  <c r="Q258" i="13" s="1"/>
  <c r="Q257" i="13"/>
  <c r="M279" i="13"/>
  <c r="Q279" i="13" s="1"/>
  <c r="Q278" i="13"/>
  <c r="M300" i="13"/>
  <c r="Q300" i="13" s="1"/>
  <c r="Q299" i="13"/>
  <c r="M321" i="13"/>
  <c r="Q321" i="13" s="1"/>
  <c r="Q320" i="13"/>
  <c r="M342" i="13"/>
  <c r="Q342" i="13" s="1"/>
  <c r="Q341" i="13"/>
  <c r="M363" i="13"/>
  <c r="Q363" i="13" s="1"/>
  <c r="Q362" i="13"/>
  <c r="M384" i="13"/>
  <c r="Q384" i="13" s="1"/>
  <c r="Q383" i="13"/>
  <c r="M405" i="13"/>
  <c r="Q405" i="13" s="1"/>
  <c r="Q404" i="13"/>
  <c r="M426" i="13"/>
  <c r="Q426" i="13" s="1"/>
  <c r="Q425" i="13"/>
  <c r="V20" i="13"/>
  <c r="Z20" i="13" s="1"/>
  <c r="Z19" i="13"/>
  <c r="V41" i="13"/>
  <c r="Z41" i="13" s="1"/>
  <c r="Z40" i="13"/>
  <c r="V62" i="13"/>
  <c r="Z62" i="13" s="1"/>
  <c r="Z61" i="13"/>
  <c r="V83" i="13"/>
  <c r="Z83" i="13" s="1"/>
  <c r="Z82" i="13"/>
  <c r="V104" i="13"/>
  <c r="Z104" i="13" s="1"/>
  <c r="Z103" i="13"/>
  <c r="V125" i="13"/>
  <c r="Z125" i="13" s="1"/>
  <c r="Z124" i="13"/>
  <c r="V153" i="13"/>
  <c r="Z153" i="13" s="1"/>
  <c r="Z152" i="13"/>
  <c r="V174" i="13"/>
  <c r="Z174" i="13" s="1"/>
  <c r="Z173" i="13"/>
  <c r="V195" i="13"/>
  <c r="Z195" i="13" s="1"/>
  <c r="Z194" i="13"/>
  <c r="V216" i="13"/>
  <c r="Z216" i="13" s="1"/>
  <c r="Z215" i="13"/>
  <c r="V251" i="13"/>
  <c r="Z251" i="13" s="1"/>
  <c r="Z250" i="13"/>
  <c r="V272" i="13"/>
  <c r="Z272" i="13" s="1"/>
  <c r="Z271" i="13"/>
  <c r="V293" i="13"/>
  <c r="Z293" i="13" s="1"/>
  <c r="Z292" i="13"/>
  <c r="V314" i="13"/>
  <c r="Z314" i="13" s="1"/>
  <c r="Z313" i="13"/>
  <c r="V335" i="13"/>
  <c r="Z335" i="13" s="1"/>
  <c r="Z334" i="13"/>
  <c r="V356" i="13"/>
  <c r="Z356" i="13" s="1"/>
  <c r="Z355" i="13"/>
  <c r="V377" i="13"/>
  <c r="Z377" i="13" s="1"/>
  <c r="Z376" i="13"/>
  <c r="V398" i="13"/>
  <c r="Z398" i="13" s="1"/>
  <c r="Z397" i="13"/>
  <c r="V419" i="13"/>
  <c r="Z419" i="13" s="1"/>
  <c r="Z418" i="13"/>
  <c r="V230" i="13"/>
  <c r="Z230" i="13" s="1"/>
  <c r="Z229" i="13"/>
  <c r="V135" i="13"/>
  <c r="Z134" i="13"/>
  <c r="N34" i="13"/>
  <c r="R33" i="13"/>
  <c r="N328" i="13"/>
  <c r="R327" i="13"/>
  <c r="W160" i="13"/>
  <c r="AA159" i="13"/>
  <c r="K20" i="13"/>
  <c r="O19" i="13"/>
  <c r="K83" i="13"/>
  <c r="O82" i="13"/>
  <c r="K174" i="13"/>
  <c r="O173" i="13"/>
  <c r="K251" i="13"/>
  <c r="O250" i="13"/>
  <c r="K314" i="13"/>
  <c r="O313" i="13"/>
  <c r="K419" i="13"/>
  <c r="O418" i="13"/>
  <c r="T97" i="13"/>
  <c r="X96" i="13"/>
  <c r="T188" i="13"/>
  <c r="X187" i="13"/>
  <c r="T244" i="13"/>
  <c r="X243" i="13"/>
  <c r="T265" i="13"/>
  <c r="X264" i="13"/>
  <c r="T307" i="13"/>
  <c r="X306" i="13"/>
  <c r="T349" i="13"/>
  <c r="X348" i="13"/>
  <c r="N6" i="13"/>
  <c r="R5" i="13"/>
  <c r="N27" i="13"/>
  <c r="R26" i="13"/>
  <c r="N48" i="13"/>
  <c r="R47" i="13"/>
  <c r="N69" i="13"/>
  <c r="R68" i="13"/>
  <c r="N90" i="13"/>
  <c r="R89" i="13"/>
  <c r="N111" i="13"/>
  <c r="R110" i="13"/>
  <c r="N139" i="13"/>
  <c r="R138" i="13"/>
  <c r="N160" i="13"/>
  <c r="R159" i="13"/>
  <c r="N181" i="13"/>
  <c r="R180" i="13"/>
  <c r="N202" i="13"/>
  <c r="R201" i="13"/>
  <c r="N237" i="13"/>
  <c r="R236" i="13"/>
  <c r="N258" i="13"/>
  <c r="R257" i="13"/>
  <c r="N279" i="13"/>
  <c r="R278" i="13"/>
  <c r="N300" i="13"/>
  <c r="R299" i="13"/>
  <c r="N321" i="13"/>
  <c r="R320" i="13"/>
  <c r="N342" i="13"/>
  <c r="R341" i="13"/>
  <c r="N363" i="13"/>
  <c r="R362" i="13"/>
  <c r="N384" i="13"/>
  <c r="R383" i="13"/>
  <c r="N405" i="13"/>
  <c r="R404" i="13"/>
  <c r="N426" i="13"/>
  <c r="R425" i="13"/>
  <c r="W20" i="13"/>
  <c r="AA19" i="13"/>
  <c r="W41" i="13"/>
  <c r="AA40" i="13"/>
  <c r="W62" i="13"/>
  <c r="AA61" i="13"/>
  <c r="W83" i="13"/>
  <c r="AA82" i="13"/>
  <c r="W104" i="13"/>
  <c r="AA103" i="13"/>
  <c r="W125" i="13"/>
  <c r="AA124" i="13"/>
  <c r="W153" i="13"/>
  <c r="AA152" i="13"/>
  <c r="W174" i="13"/>
  <c r="AA173" i="13"/>
  <c r="W195" i="13"/>
  <c r="AA194" i="13"/>
  <c r="W216" i="13"/>
  <c r="AA215" i="13"/>
  <c r="W251" i="13"/>
  <c r="AA250" i="13"/>
  <c r="W272" i="13"/>
  <c r="AA271" i="13"/>
  <c r="W293" i="13"/>
  <c r="AA292" i="13"/>
  <c r="W314" i="13"/>
  <c r="AA313" i="13"/>
  <c r="W335" i="13"/>
  <c r="AA334" i="13"/>
  <c r="W356" i="13"/>
  <c r="AA355" i="13"/>
  <c r="W377" i="13"/>
  <c r="AA376" i="13"/>
  <c r="W398" i="13"/>
  <c r="AA397" i="13"/>
  <c r="W419" i="13"/>
  <c r="AA418" i="13"/>
  <c r="V223" i="13"/>
  <c r="Z223" i="13" s="1"/>
  <c r="Z222" i="13"/>
  <c r="W230" i="13"/>
  <c r="AA229" i="13"/>
  <c r="N76" i="13"/>
  <c r="R75" i="13"/>
  <c r="N188" i="13"/>
  <c r="R187" i="13"/>
  <c r="N307" i="13"/>
  <c r="R306" i="13"/>
  <c r="N391" i="13"/>
  <c r="R390" i="13"/>
  <c r="W69" i="13"/>
  <c r="AA68" i="13"/>
  <c r="W279" i="13"/>
  <c r="AA278" i="13"/>
  <c r="W363" i="13"/>
  <c r="AA362" i="13"/>
  <c r="K41" i="13"/>
  <c r="O40" i="13"/>
  <c r="K377" i="13"/>
  <c r="O376" i="13"/>
  <c r="K230" i="13"/>
  <c r="O229" i="13"/>
  <c r="K13" i="13"/>
  <c r="O12" i="13"/>
  <c r="K34" i="13"/>
  <c r="O33" i="13"/>
  <c r="K55" i="13"/>
  <c r="O54" i="13"/>
  <c r="K76" i="13"/>
  <c r="O75" i="13"/>
  <c r="K97" i="13"/>
  <c r="O96" i="13"/>
  <c r="K118" i="13"/>
  <c r="O117" i="13"/>
  <c r="K146" i="13"/>
  <c r="O145" i="13"/>
  <c r="K167" i="13"/>
  <c r="O166" i="13"/>
  <c r="K188" i="13"/>
  <c r="O187" i="13"/>
  <c r="K209" i="13"/>
  <c r="O208" i="13"/>
  <c r="K244" i="13"/>
  <c r="O243" i="13"/>
  <c r="K265" i="13"/>
  <c r="O264" i="13"/>
  <c r="K286" i="13"/>
  <c r="O285" i="13"/>
  <c r="K307" i="13"/>
  <c r="O306" i="13"/>
  <c r="K328" i="13"/>
  <c r="O327" i="13"/>
  <c r="K349" i="13"/>
  <c r="O348" i="13"/>
  <c r="K370" i="13"/>
  <c r="O369" i="13"/>
  <c r="K391" i="13"/>
  <c r="O390" i="13"/>
  <c r="K412" i="13"/>
  <c r="O411" i="13"/>
  <c r="T6" i="13"/>
  <c r="X5" i="13"/>
  <c r="T27" i="13"/>
  <c r="X26" i="13"/>
  <c r="T48" i="13"/>
  <c r="X47" i="13"/>
  <c r="T69" i="13"/>
  <c r="X68" i="13"/>
  <c r="T90" i="13"/>
  <c r="X89" i="13"/>
  <c r="T111" i="13"/>
  <c r="X110" i="13"/>
  <c r="T139" i="13"/>
  <c r="X138" i="13"/>
  <c r="T160" i="13"/>
  <c r="X159" i="13"/>
  <c r="T181" i="13"/>
  <c r="X180" i="13"/>
  <c r="T202" i="13"/>
  <c r="X201" i="13"/>
  <c r="T237" i="13"/>
  <c r="X236" i="13"/>
  <c r="T258" i="13"/>
  <c r="X257" i="13"/>
  <c r="T279" i="13"/>
  <c r="X278" i="13"/>
  <c r="T300" i="13"/>
  <c r="X299" i="13"/>
  <c r="T321" i="13"/>
  <c r="X320" i="13"/>
  <c r="T342" i="13"/>
  <c r="X341" i="13"/>
  <c r="T363" i="13"/>
  <c r="X362" i="13"/>
  <c r="T384" i="13"/>
  <c r="X383" i="13"/>
  <c r="T405" i="13"/>
  <c r="X404" i="13"/>
  <c r="T426" i="13"/>
  <c r="X425" i="13"/>
  <c r="W223" i="13"/>
  <c r="AA222" i="13"/>
  <c r="T134" i="13"/>
  <c r="X133" i="13"/>
  <c r="T55" i="13"/>
  <c r="X54" i="13"/>
  <c r="N167" i="13"/>
  <c r="R166" i="13"/>
  <c r="W6" i="13"/>
  <c r="AA5" i="13"/>
  <c r="W202" i="13"/>
  <c r="AA201" i="13"/>
  <c r="K104" i="13"/>
  <c r="O103" i="13"/>
  <c r="T13" i="13"/>
  <c r="X12" i="13"/>
  <c r="T391" i="13"/>
  <c r="X390" i="13"/>
  <c r="M13" i="13"/>
  <c r="Q13" i="13" s="1"/>
  <c r="Q12" i="13"/>
  <c r="M34" i="13"/>
  <c r="Q34" i="13" s="1"/>
  <c r="Q33" i="13"/>
  <c r="M55" i="13"/>
  <c r="Q55" i="13" s="1"/>
  <c r="Q54" i="13"/>
  <c r="M76" i="13"/>
  <c r="Q76" i="13" s="1"/>
  <c r="Q75" i="13"/>
  <c r="M97" i="13"/>
  <c r="Q97" i="13" s="1"/>
  <c r="Q96" i="13"/>
  <c r="M118" i="13"/>
  <c r="Q118" i="13" s="1"/>
  <c r="Q117" i="13"/>
  <c r="M146" i="13"/>
  <c r="Q146" i="13" s="1"/>
  <c r="Q145" i="13"/>
  <c r="M167" i="13"/>
  <c r="Q167" i="13" s="1"/>
  <c r="Q166" i="13"/>
  <c r="M188" i="13"/>
  <c r="Q188" i="13" s="1"/>
  <c r="Q187" i="13"/>
  <c r="M209" i="13"/>
  <c r="Q209" i="13" s="1"/>
  <c r="Q208" i="13"/>
  <c r="M244" i="13"/>
  <c r="Q244" i="13" s="1"/>
  <c r="Q243" i="13"/>
  <c r="M265" i="13"/>
  <c r="Q265" i="13" s="1"/>
  <c r="Q264" i="13"/>
  <c r="M286" i="13"/>
  <c r="Q286" i="13" s="1"/>
  <c r="Q285" i="13"/>
  <c r="M307" i="13"/>
  <c r="Q307" i="13" s="1"/>
  <c r="Q306" i="13"/>
  <c r="M328" i="13"/>
  <c r="Q328" i="13" s="1"/>
  <c r="Q327" i="13"/>
  <c r="M349" i="13"/>
  <c r="Q349" i="13" s="1"/>
  <c r="Q348" i="13"/>
  <c r="M370" i="13"/>
  <c r="Q370" i="13" s="1"/>
  <c r="Q369" i="13"/>
  <c r="M391" i="13"/>
  <c r="Q391" i="13" s="1"/>
  <c r="Q390" i="13"/>
  <c r="M412" i="13"/>
  <c r="Q412" i="13" s="1"/>
  <c r="Q411" i="13"/>
  <c r="V6" i="13"/>
  <c r="Z6" i="13" s="1"/>
  <c r="Z5" i="13"/>
  <c r="V27" i="13"/>
  <c r="Z27" i="13" s="1"/>
  <c r="Z26" i="13"/>
  <c r="V48" i="13"/>
  <c r="Z48" i="13" s="1"/>
  <c r="Z47" i="13"/>
  <c r="V69" i="13"/>
  <c r="Z69" i="13" s="1"/>
  <c r="Z68" i="13"/>
  <c r="V90" i="13"/>
  <c r="Z90" i="13" s="1"/>
  <c r="Z89" i="13"/>
  <c r="V111" i="13"/>
  <c r="Z111" i="13" s="1"/>
  <c r="Z110" i="13"/>
  <c r="V139" i="13"/>
  <c r="Z139" i="13" s="1"/>
  <c r="Z138" i="13"/>
  <c r="V160" i="13"/>
  <c r="Z160" i="13" s="1"/>
  <c r="Z159" i="13"/>
  <c r="V181" i="13"/>
  <c r="Z181" i="13" s="1"/>
  <c r="Z180" i="13"/>
  <c r="V202" i="13"/>
  <c r="Z202" i="13" s="1"/>
  <c r="Z201" i="13"/>
  <c r="V237" i="13"/>
  <c r="Z237" i="13" s="1"/>
  <c r="Z236" i="13"/>
  <c r="V258" i="13"/>
  <c r="Z258" i="13" s="1"/>
  <c r="Z257" i="13"/>
  <c r="V279" i="13"/>
  <c r="Z279" i="13" s="1"/>
  <c r="Z278" i="13"/>
  <c r="V300" i="13"/>
  <c r="Z300" i="13" s="1"/>
  <c r="Z299" i="13"/>
  <c r="V321" i="13"/>
  <c r="Z321" i="13" s="1"/>
  <c r="Z320" i="13"/>
  <c r="V342" i="13"/>
  <c r="Z342" i="13" s="1"/>
  <c r="Z341" i="13"/>
  <c r="V363" i="13"/>
  <c r="Z363" i="13" s="1"/>
  <c r="Z362" i="13"/>
  <c r="V384" i="13"/>
  <c r="Z384" i="13" s="1"/>
  <c r="Z383" i="13"/>
  <c r="V405" i="13"/>
  <c r="Z405" i="13" s="1"/>
  <c r="Z404" i="13"/>
  <c r="V426" i="13"/>
  <c r="Z426" i="13" s="1"/>
  <c r="Z425" i="13"/>
  <c r="N136" i="13"/>
  <c r="R136" i="13" s="1"/>
  <c r="R135" i="13"/>
  <c r="A6" i="11"/>
  <c r="A6" i="13" s="1"/>
  <c r="S226" i="13"/>
  <c r="C221" i="13"/>
  <c r="C228" i="13"/>
  <c r="D221" i="13"/>
  <c r="D228" i="13"/>
  <c r="E221" i="13"/>
  <c r="E228" i="13"/>
  <c r="F228" i="11"/>
  <c r="H228" i="11" s="1"/>
  <c r="H221" i="13"/>
  <c r="S225" i="13"/>
  <c r="S231" i="13"/>
  <c r="S229" i="13"/>
  <c r="S232" i="13"/>
  <c r="S223" i="13"/>
  <c r="S233" i="13"/>
  <c r="S224" i="13"/>
  <c r="S222" i="13"/>
  <c r="S230" i="13"/>
  <c r="I228" i="13"/>
  <c r="J228" i="13" s="1"/>
  <c r="U230" i="13"/>
  <c r="H228" i="13"/>
  <c r="J221" i="13"/>
  <c r="U223" i="13"/>
  <c r="H221" i="11"/>
  <c r="G221" i="11"/>
  <c r="O222" i="11"/>
  <c r="O223" i="11" s="1"/>
  <c r="O224" i="11" s="1"/>
  <c r="O225" i="11" s="1"/>
  <c r="O226" i="11" s="1"/>
  <c r="O227" i="11" s="1"/>
  <c r="U118" i="13"/>
  <c r="L370" i="13"/>
  <c r="L391" i="13"/>
  <c r="U6" i="13"/>
  <c r="L6" i="13"/>
  <c r="L20" i="13"/>
  <c r="L34" i="13"/>
  <c r="L48" i="13"/>
  <c r="L62" i="13"/>
  <c r="L76" i="13"/>
  <c r="L90" i="13"/>
  <c r="L111" i="13"/>
  <c r="L125" i="13"/>
  <c r="L146" i="13"/>
  <c r="L160" i="13"/>
  <c r="L174" i="13"/>
  <c r="V35" i="13"/>
  <c r="U76" i="13"/>
  <c r="U90" i="13"/>
  <c r="U111" i="13"/>
  <c r="M329" i="13"/>
  <c r="U48" i="13"/>
  <c r="L188" i="13"/>
  <c r="L244" i="13"/>
  <c r="L272" i="13"/>
  <c r="U146" i="13"/>
  <c r="U202" i="13"/>
  <c r="U216" i="13"/>
  <c r="U272" i="13"/>
  <c r="U314" i="13"/>
  <c r="L286" i="13"/>
  <c r="L300" i="13"/>
  <c r="L314" i="13"/>
  <c r="L335" i="13"/>
  <c r="L349" i="13"/>
  <c r="L363" i="13"/>
  <c r="U62" i="13"/>
  <c r="V161" i="13"/>
  <c r="V175" i="13"/>
  <c r="V189" i="13"/>
  <c r="V273" i="13"/>
  <c r="V301" i="13"/>
  <c r="U335" i="13"/>
  <c r="U349" i="13"/>
  <c r="U363" i="13"/>
  <c r="U377" i="13"/>
  <c r="U384" i="13"/>
  <c r="U398" i="13"/>
  <c r="U412" i="13"/>
  <c r="U426" i="13"/>
  <c r="L405" i="13"/>
  <c r="U34" i="13"/>
  <c r="L216" i="13"/>
  <c r="L258" i="13"/>
  <c r="U160" i="13"/>
  <c r="U188" i="13"/>
  <c r="U244" i="13"/>
  <c r="U286" i="13"/>
  <c r="M301" i="13"/>
  <c r="M336" i="13"/>
  <c r="L377" i="13"/>
  <c r="L384" i="13"/>
  <c r="L398" i="13"/>
  <c r="L412" i="13"/>
  <c r="L426" i="13"/>
  <c r="U13" i="13"/>
  <c r="U27" i="13"/>
  <c r="U55" i="13"/>
  <c r="V350" i="13"/>
  <c r="V364" i="13"/>
  <c r="V399" i="13"/>
  <c r="V427" i="13"/>
  <c r="L419" i="13"/>
  <c r="M49" i="13"/>
  <c r="M63" i="13"/>
  <c r="L202" i="13"/>
  <c r="V91" i="13"/>
  <c r="U125" i="13"/>
  <c r="U174" i="13"/>
  <c r="U258" i="13"/>
  <c r="U300" i="13"/>
  <c r="L13" i="13"/>
  <c r="L27" i="13"/>
  <c r="L41" i="13"/>
  <c r="L55" i="13"/>
  <c r="L69" i="13"/>
  <c r="L83" i="13"/>
  <c r="L97" i="13"/>
  <c r="L104" i="13"/>
  <c r="L118" i="13"/>
  <c r="L139" i="13"/>
  <c r="L153" i="13"/>
  <c r="L167" i="13"/>
  <c r="M427" i="13"/>
  <c r="V28" i="13"/>
  <c r="U69" i="13"/>
  <c r="U83" i="13"/>
  <c r="U97" i="13"/>
  <c r="U104" i="13"/>
  <c r="M56" i="13"/>
  <c r="M98" i="13"/>
  <c r="M119" i="13"/>
  <c r="L209" i="13"/>
  <c r="L251" i="13"/>
  <c r="U139" i="13"/>
  <c r="U153" i="13"/>
  <c r="U181" i="13"/>
  <c r="U195" i="13"/>
  <c r="U209" i="13"/>
  <c r="U237" i="13"/>
  <c r="U251" i="13"/>
  <c r="U265" i="13"/>
  <c r="U279" i="13"/>
  <c r="U293" i="13"/>
  <c r="U307" i="13"/>
  <c r="U321" i="13"/>
  <c r="M28" i="13"/>
  <c r="L181" i="13"/>
  <c r="L195" i="13"/>
  <c r="L237" i="13"/>
  <c r="L265" i="13"/>
  <c r="M196" i="13"/>
  <c r="M252" i="13"/>
  <c r="M266" i="13"/>
  <c r="L279" i="13"/>
  <c r="L293" i="13"/>
  <c r="L307" i="13"/>
  <c r="L321" i="13"/>
  <c r="L328" i="13"/>
  <c r="L342" i="13"/>
  <c r="L356" i="13"/>
  <c r="V168" i="13"/>
  <c r="V210" i="13"/>
  <c r="V238" i="13"/>
  <c r="V308" i="13"/>
  <c r="V322" i="13"/>
  <c r="U328" i="13"/>
  <c r="U342" i="13"/>
  <c r="U356" i="13"/>
  <c r="U370" i="13"/>
  <c r="U391" i="13"/>
  <c r="U405" i="13"/>
  <c r="U419" i="13"/>
  <c r="B23" i="11"/>
  <c r="B22" i="11"/>
  <c r="B21" i="11"/>
  <c r="B24" i="11"/>
  <c r="B20" i="11"/>
  <c r="B19" i="11"/>
  <c r="O89" i="11"/>
  <c r="O90" i="11" s="1"/>
  <c r="O91" i="11" s="1"/>
  <c r="O92" i="11" s="1"/>
  <c r="O93" i="11" s="1"/>
  <c r="O94" i="11" s="1"/>
  <c r="O96" i="11"/>
  <c r="O97" i="11" s="1"/>
  <c r="O98" i="11" s="1"/>
  <c r="O99" i="11" s="1"/>
  <c r="O100" i="11" s="1"/>
  <c r="O101" i="11" s="1"/>
  <c r="M161" i="13"/>
  <c r="V126" i="13"/>
  <c r="M273" i="13"/>
  <c r="M189" i="13"/>
  <c r="V371" i="13"/>
  <c r="V336" i="13"/>
  <c r="U20" i="13"/>
  <c r="U41" i="13"/>
  <c r="U167" i="13"/>
  <c r="D88" i="13"/>
  <c r="J95" i="13"/>
  <c r="S96" i="13"/>
  <c r="W99" i="11"/>
  <c r="S99" i="13" s="1"/>
  <c r="S98" i="13"/>
  <c r="S97" i="13"/>
  <c r="B95" i="13"/>
  <c r="E88" i="13"/>
  <c r="Y95" i="11"/>
  <c r="Y96" i="11" s="1"/>
  <c r="Y97" i="11" s="1"/>
  <c r="Y98" i="11" s="1"/>
  <c r="Y99" i="11" s="1"/>
  <c r="Y100" i="11" s="1"/>
  <c r="Y101" i="11" s="1"/>
  <c r="B88" i="13"/>
  <c r="H88" i="11"/>
  <c r="G88" i="11"/>
  <c r="S90" i="13"/>
  <c r="W91" i="11"/>
  <c r="E95" i="13"/>
  <c r="D95" i="13"/>
  <c r="S89" i="13"/>
  <c r="G95" i="11"/>
  <c r="C88" i="13"/>
  <c r="J88" i="13"/>
  <c r="I326" i="13"/>
  <c r="J326" i="13" s="1"/>
  <c r="I298" i="13"/>
  <c r="J298" i="13" s="1"/>
  <c r="I291" i="13"/>
  <c r="J291" i="13" s="1"/>
  <c r="H326" i="13"/>
  <c r="H298" i="13"/>
  <c r="H291" i="13"/>
  <c r="C4" i="11"/>
  <c r="C4" i="13" s="1"/>
  <c r="W180" i="11"/>
  <c r="W181" i="11" s="1"/>
  <c r="W173" i="11"/>
  <c r="W174" i="11" s="1"/>
  <c r="W166" i="11"/>
  <c r="W167" i="11" s="1"/>
  <c r="W168" i="11" s="1"/>
  <c r="S168" i="13" s="1"/>
  <c r="W425" i="11"/>
  <c r="S425" i="13" s="1"/>
  <c r="W418" i="11"/>
  <c r="W419" i="11" s="1"/>
  <c r="W420" i="11" s="1"/>
  <c r="W421" i="11" s="1"/>
  <c r="W422" i="11" s="1"/>
  <c r="W423" i="11" s="1"/>
  <c r="S423" i="13" s="1"/>
  <c r="W411" i="11"/>
  <c r="W412" i="11" s="1"/>
  <c r="W413" i="11" s="1"/>
  <c r="W414" i="11" s="1"/>
  <c r="W404" i="11"/>
  <c r="W405" i="11" s="1"/>
  <c r="W397" i="11"/>
  <c r="W398" i="11" s="1"/>
  <c r="W390" i="11"/>
  <c r="W391" i="11" s="1"/>
  <c r="W392" i="11" s="1"/>
  <c r="W383" i="11"/>
  <c r="W384" i="11" s="1"/>
  <c r="W376" i="11"/>
  <c r="W377" i="11" s="1"/>
  <c r="W378" i="11" s="1"/>
  <c r="W379" i="11" s="1"/>
  <c r="W369" i="11"/>
  <c r="S369" i="13" s="1"/>
  <c r="W362" i="11"/>
  <c r="W363" i="11" s="1"/>
  <c r="W355" i="11"/>
  <c r="S355" i="13" s="1"/>
  <c r="W348" i="11"/>
  <c r="W349" i="11" s="1"/>
  <c r="W341" i="11"/>
  <c r="W342" i="11" s="1"/>
  <c r="W343" i="11" s="1"/>
  <c r="W334" i="11"/>
  <c r="W335" i="11" s="1"/>
  <c r="W336" i="11" s="1"/>
  <c r="W337" i="11" s="1"/>
  <c r="S337" i="13" s="1"/>
  <c r="W327" i="11"/>
  <c r="W328" i="11" s="1"/>
  <c r="W329" i="11" s="1"/>
  <c r="W330" i="11" s="1"/>
  <c r="W320" i="11"/>
  <c r="W321" i="11" s="1"/>
  <c r="W313" i="11"/>
  <c r="W314" i="11" s="1"/>
  <c r="W306" i="11"/>
  <c r="W307" i="11" s="1"/>
  <c r="W308" i="11" s="1"/>
  <c r="W299" i="11"/>
  <c r="W300" i="11" s="1"/>
  <c r="W301" i="11" s="1"/>
  <c r="W302" i="11" s="1"/>
  <c r="W292" i="11"/>
  <c r="W293" i="11" s="1"/>
  <c r="W285" i="11"/>
  <c r="W286" i="11" s="1"/>
  <c r="S286" i="13" s="1"/>
  <c r="W278" i="11"/>
  <c r="W279" i="11" s="1"/>
  <c r="W280" i="11" s="1"/>
  <c r="W271" i="11"/>
  <c r="W272" i="11" s="1"/>
  <c r="S272" i="13" s="1"/>
  <c r="W264" i="11"/>
  <c r="W265" i="11" s="1"/>
  <c r="W266" i="11" s="1"/>
  <c r="W257" i="11"/>
  <c r="W258" i="11" s="1"/>
  <c r="S258" i="13" s="1"/>
  <c r="W250" i="11"/>
  <c r="W251" i="11" s="1"/>
  <c r="W252" i="11" s="1"/>
  <c r="W243" i="11"/>
  <c r="W244" i="11" s="1"/>
  <c r="W245" i="11" s="1"/>
  <c r="W236" i="11"/>
  <c r="W237" i="11" s="1"/>
  <c r="W238" i="11" s="1"/>
  <c r="W215" i="11"/>
  <c r="W216" i="11" s="1"/>
  <c r="W217" i="11" s="1"/>
  <c r="W208" i="11"/>
  <c r="W209" i="11" s="1"/>
  <c r="S209" i="13" s="1"/>
  <c r="W201" i="11"/>
  <c r="W202" i="11" s="1"/>
  <c r="W203" i="11" s="1"/>
  <c r="W194" i="11"/>
  <c r="W195" i="11" s="1"/>
  <c r="S195" i="13" s="1"/>
  <c r="W187" i="11"/>
  <c r="W188" i="11" s="1"/>
  <c r="W189" i="11" s="1"/>
  <c r="W190" i="11" s="1"/>
  <c r="W159" i="11"/>
  <c r="W160" i="11" s="1"/>
  <c r="W161" i="11" s="1"/>
  <c r="W152" i="11"/>
  <c r="W153" i="11" s="1"/>
  <c r="S153" i="13" s="1"/>
  <c r="W145" i="11"/>
  <c r="W146" i="11" s="1"/>
  <c r="W147" i="11" s="1"/>
  <c r="W138" i="11"/>
  <c r="W139" i="11" s="1"/>
  <c r="W140" i="11" s="1"/>
  <c r="S140" i="13" s="1"/>
  <c r="W124" i="11"/>
  <c r="W125" i="11" s="1"/>
  <c r="W126" i="11" s="1"/>
  <c r="W117" i="11"/>
  <c r="W118" i="11" s="1"/>
  <c r="W119" i="11" s="1"/>
  <c r="W110" i="11"/>
  <c r="W111" i="11" s="1"/>
  <c r="S111" i="13" s="1"/>
  <c r="W103" i="11"/>
  <c r="W104" i="11" s="1"/>
  <c r="W105" i="11" s="1"/>
  <c r="W106" i="11" s="1"/>
  <c r="W107" i="11" s="1"/>
  <c r="W108"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424" i="13"/>
  <c r="S417" i="13"/>
  <c r="S410" i="13"/>
  <c r="S403" i="13"/>
  <c r="S396" i="13"/>
  <c r="S389" i="13"/>
  <c r="S382" i="13"/>
  <c r="S375" i="13"/>
  <c r="S368" i="13"/>
  <c r="S361" i="13"/>
  <c r="S354" i="13"/>
  <c r="S347" i="13"/>
  <c r="S340" i="13"/>
  <c r="S333" i="13"/>
  <c r="S326" i="13"/>
  <c r="S319" i="13"/>
  <c r="S312" i="13"/>
  <c r="S305" i="13"/>
  <c r="S298" i="13"/>
  <c r="S291" i="13"/>
  <c r="S284" i="13"/>
  <c r="S277" i="13"/>
  <c r="S270" i="13"/>
  <c r="S263" i="13"/>
  <c r="S256" i="13"/>
  <c r="S249" i="13"/>
  <c r="S242" i="13"/>
  <c r="S235" i="13"/>
  <c r="S214" i="13"/>
  <c r="S207" i="13"/>
  <c r="S200" i="13"/>
  <c r="S193" i="13"/>
  <c r="S186" i="13"/>
  <c r="I179" i="13"/>
  <c r="J179" i="13" s="1"/>
  <c r="I172" i="13"/>
  <c r="J172" i="13" s="1"/>
  <c r="I165" i="13"/>
  <c r="J165" i="13" s="1"/>
  <c r="I424" i="13"/>
  <c r="J424" i="13" s="1"/>
  <c r="I417" i="13"/>
  <c r="J417" i="13" s="1"/>
  <c r="I410" i="13"/>
  <c r="J410" i="13" s="1"/>
  <c r="I403" i="13"/>
  <c r="J403" i="13" s="1"/>
  <c r="I396" i="13"/>
  <c r="J396" i="13" s="1"/>
  <c r="I389" i="13"/>
  <c r="J389" i="13" s="1"/>
  <c r="I382" i="13"/>
  <c r="J382" i="13" s="1"/>
  <c r="I375" i="13"/>
  <c r="J375" i="13" s="1"/>
  <c r="I368" i="13"/>
  <c r="J368" i="13" s="1"/>
  <c r="I361" i="13"/>
  <c r="J361" i="13" s="1"/>
  <c r="I354" i="13"/>
  <c r="J354" i="13" s="1"/>
  <c r="I347" i="13"/>
  <c r="J347" i="13" s="1"/>
  <c r="I340" i="13"/>
  <c r="J340" i="13" s="1"/>
  <c r="I333" i="13"/>
  <c r="J333" i="13" s="1"/>
  <c r="I319" i="13"/>
  <c r="J319" i="13" s="1"/>
  <c r="I312" i="13"/>
  <c r="J312" i="13" s="1"/>
  <c r="I305" i="13"/>
  <c r="J305" i="13" s="1"/>
  <c r="I284" i="13"/>
  <c r="J284" i="13" s="1"/>
  <c r="I277" i="13"/>
  <c r="J277" i="13" s="1"/>
  <c r="I270" i="13"/>
  <c r="J270" i="13" s="1"/>
  <c r="I263" i="13"/>
  <c r="J263" i="13" s="1"/>
  <c r="I256" i="13"/>
  <c r="J256" i="13" s="1"/>
  <c r="I249" i="13"/>
  <c r="J249" i="13" s="1"/>
  <c r="I242" i="13"/>
  <c r="J242" i="13" s="1"/>
  <c r="I235" i="13"/>
  <c r="J235" i="13" s="1"/>
  <c r="I214" i="13"/>
  <c r="J214" i="13" s="1"/>
  <c r="I207" i="13"/>
  <c r="J207" i="13" s="1"/>
  <c r="I200" i="13"/>
  <c r="J200" i="13" s="1"/>
  <c r="I193" i="13"/>
  <c r="J193" i="13" s="1"/>
  <c r="I186" i="13"/>
  <c r="J186" i="13" s="1"/>
  <c r="I158" i="13"/>
  <c r="J158" i="13" s="1"/>
  <c r="I151" i="13"/>
  <c r="J151" i="13" s="1"/>
  <c r="I144" i="13"/>
  <c r="J144" i="13" s="1"/>
  <c r="I137" i="13"/>
  <c r="J137" i="13" s="1"/>
  <c r="I123" i="13"/>
  <c r="J123" i="13" s="1"/>
  <c r="I116" i="13"/>
  <c r="J116" i="13" s="1"/>
  <c r="I109" i="13"/>
  <c r="J109" i="13" s="1"/>
  <c r="I102" i="13"/>
  <c r="J102" i="13" s="1"/>
  <c r="I81" i="13"/>
  <c r="J81" i="13" s="1"/>
  <c r="I74" i="13"/>
  <c r="J74" i="13" s="1"/>
  <c r="I67" i="13"/>
  <c r="J67" i="13" s="1"/>
  <c r="I60" i="13"/>
  <c r="J60" i="13" s="1"/>
  <c r="I53" i="13"/>
  <c r="J53" i="13" s="1"/>
  <c r="I46" i="13"/>
  <c r="J46" i="13" s="1"/>
  <c r="H179" i="13"/>
  <c r="H172" i="13"/>
  <c r="H165" i="13"/>
  <c r="H424" i="13"/>
  <c r="H417" i="13"/>
  <c r="H410" i="13"/>
  <c r="H403" i="13"/>
  <c r="H396" i="13"/>
  <c r="H389" i="13"/>
  <c r="H382" i="13"/>
  <c r="H375" i="13"/>
  <c r="H368" i="13"/>
  <c r="H361" i="13"/>
  <c r="H354" i="13"/>
  <c r="H347" i="13"/>
  <c r="H340" i="13"/>
  <c r="H333" i="13"/>
  <c r="H319" i="13"/>
  <c r="H312" i="13"/>
  <c r="H305" i="13"/>
  <c r="H284" i="13"/>
  <c r="H277" i="13"/>
  <c r="H270" i="13"/>
  <c r="H263" i="13"/>
  <c r="H256" i="13"/>
  <c r="H249" i="13"/>
  <c r="H242" i="13"/>
  <c r="H235" i="13"/>
  <c r="H214" i="13"/>
  <c r="H207" i="13"/>
  <c r="H200" i="13"/>
  <c r="H193" i="13"/>
  <c r="H186" i="13"/>
  <c r="H158" i="13"/>
  <c r="H151" i="13"/>
  <c r="H144" i="13"/>
  <c r="H137" i="13"/>
  <c r="H123" i="13"/>
  <c r="H116" i="13"/>
  <c r="H109" i="13"/>
  <c r="H102" i="13"/>
  <c r="H81" i="13"/>
  <c r="H74" i="13"/>
  <c r="H67" i="13"/>
  <c r="H60" i="13"/>
  <c r="H53" i="13"/>
  <c r="H46" i="13"/>
  <c r="H39" i="13"/>
  <c r="H32" i="13"/>
  <c r="H25" i="13"/>
  <c r="H18" i="13"/>
  <c r="H11" i="13"/>
  <c r="I39" i="13"/>
  <c r="J39" i="13" s="1"/>
  <c r="I32" i="13"/>
  <c r="J32" i="13" s="1"/>
  <c r="I18" i="13"/>
  <c r="J18" i="13" s="1"/>
  <c r="I11" i="13"/>
  <c r="J11" i="13" s="1"/>
  <c r="B10" i="13"/>
  <c r="B9" i="13"/>
  <c r="B8" i="13"/>
  <c r="B7" i="13"/>
  <c r="B6" i="13"/>
  <c r="B5" i="13"/>
  <c r="F5" i="13" s="1"/>
  <c r="C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T706" i="17"/>
  <c r="AR706" i="17"/>
  <c r="AV706" i="17" s="1"/>
  <c r="AQ706" i="17"/>
  <c r="AU706" i="17" s="1"/>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W167" i="17"/>
  <c r="AA167" i="17" s="1"/>
  <c r="T167" i="17"/>
  <c r="S167" i="17"/>
  <c r="R167" i="17"/>
  <c r="Q167" i="17"/>
  <c r="K167" i="17"/>
  <c r="D167" i="17"/>
  <c r="X167" i="17" s="1"/>
  <c r="AB167" i="17" s="1"/>
  <c r="C167" i="17"/>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J10" i="17"/>
  <c r="AI10" i="17"/>
  <c r="U1329" i="16"/>
  <c r="U1328" i="16"/>
  <c r="U1327" i="16"/>
  <c r="U1326" i="16"/>
  <c r="AU1325" i="16"/>
  <c r="AR1325" i="16"/>
  <c r="AV1325" i="16" s="1"/>
  <c r="AQ1325" i="16"/>
  <c r="AP1325" i="16"/>
  <c r="AT1325" i="16" s="1"/>
  <c r="AO1325" i="16"/>
  <c r="AS1325" i="16" s="1"/>
  <c r="U1325" i="16"/>
  <c r="AV1324" i="16"/>
  <c r="AU1324" i="16"/>
  <c r="AS1324" i="16"/>
  <c r="AR1324" i="16"/>
  <c r="AQ1324" i="16"/>
  <c r="AP1324" i="16"/>
  <c r="AT1324" i="16" s="1"/>
  <c r="AO1324" i="16"/>
  <c r="U1324" i="16"/>
  <c r="U1323" i="16"/>
  <c r="U1322" i="16"/>
  <c r="U1321" i="16"/>
  <c r="U1320" i="16"/>
  <c r="U1319" i="16"/>
  <c r="U1318" i="16"/>
  <c r="D1318" i="16"/>
  <c r="C1318" i="16"/>
  <c r="B1318" i="16"/>
  <c r="A1318" i="16"/>
  <c r="AR1317" i="16"/>
  <c r="AV1317" i="16" s="1"/>
  <c r="AQ1317" i="16"/>
  <c r="AU1317" i="16" s="1"/>
  <c r="AP1317" i="16"/>
  <c r="AT1317" i="16" s="1"/>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S1290" i="16"/>
  <c r="AR1290" i="16"/>
  <c r="AV1290" i="16" s="1"/>
  <c r="AQ1290" i="16"/>
  <c r="AU1290" i="16" s="1"/>
  <c r="AP1290" i="16"/>
  <c r="AT1290" i="16" s="1"/>
  <c r="AO1290" i="16"/>
  <c r="AA1290" i="16"/>
  <c r="U1290" i="16"/>
  <c r="D1290" i="16"/>
  <c r="C1290" i="16"/>
  <c r="B1290" i="16"/>
  <c r="A1290" i="16"/>
  <c r="AV1289" i="16"/>
  <c r="AT1289" i="16"/>
  <c r="AS1289" i="16"/>
  <c r="AR1289" i="16"/>
  <c r="AQ1289" i="16"/>
  <c r="AU1289" i="16" s="1"/>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R1272" i="16"/>
  <c r="AV1272" i="16" s="1"/>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R1249" i="16"/>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S1240" i="16"/>
  <c r="AR1240" i="16"/>
  <c r="AV1240" i="16" s="1"/>
  <c r="AQ1240" i="16"/>
  <c r="AU1240" i="16" s="1"/>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R1197" i="16"/>
  <c r="AV1197" i="16" s="1"/>
  <c r="AQ1197" i="16"/>
  <c r="AU1197" i="16" s="1"/>
  <c r="AP1197" i="16"/>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R818" i="16"/>
  <c r="AV818" i="16" s="1"/>
  <c r="AQ818" i="16"/>
  <c r="AU818" i="16" s="1"/>
  <c r="AP818" i="16"/>
  <c r="AT818" i="16" s="1"/>
  <c r="AO818" i="16"/>
  <c r="AS818" i="16" s="1"/>
  <c r="AA818" i="16"/>
  <c r="U818" i="16"/>
  <c r="D818" i="16"/>
  <c r="C818" i="16"/>
  <c r="B818" i="16"/>
  <c r="A818" i="16"/>
  <c r="AU817" i="16"/>
  <c r="AR817" i="16"/>
  <c r="AV817" i="16" s="1"/>
  <c r="AQ817" i="16"/>
  <c r="AP817" i="16"/>
  <c r="AT817" i="16" s="1"/>
  <c r="AO817" i="16"/>
  <c r="AS817" i="16" s="1"/>
  <c r="U817" i="16"/>
  <c r="D817" i="16"/>
  <c r="C817" i="16"/>
  <c r="B817" i="16"/>
  <c r="A817" i="16"/>
  <c r="AT816" i="16"/>
  <c r="AR816" i="16"/>
  <c r="AV816" i="16" s="1"/>
  <c r="AQ816" i="16"/>
  <c r="AU816" i="16" s="1"/>
  <c r="AP816" i="16"/>
  <c r="AO816" i="16"/>
  <c r="AS816" i="16" s="1"/>
  <c r="U816" i="16"/>
  <c r="D816" i="16"/>
  <c r="C816" i="16"/>
  <c r="B816" i="16"/>
  <c r="A816" i="16"/>
  <c r="AU815" i="16"/>
  <c r="AR815" i="16"/>
  <c r="AV815" i="16" s="1"/>
  <c r="AQ815" i="16"/>
  <c r="AP815" i="16"/>
  <c r="AT815" i="16" s="1"/>
  <c r="AO815" i="16"/>
  <c r="AS815" i="16" s="1"/>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R809" i="16"/>
  <c r="AQ809" i="16"/>
  <c r="AU809" i="16" s="1"/>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R806" i="16"/>
  <c r="AQ806" i="16"/>
  <c r="AP806" i="16"/>
  <c r="AT806" i="16" s="1"/>
  <c r="AO806" i="16"/>
  <c r="AS806" i="16" s="1"/>
  <c r="U806" i="16"/>
  <c r="D806" i="16"/>
  <c r="C806" i="16"/>
  <c r="B806" i="16"/>
  <c r="A806" i="16"/>
  <c r="AU805" i="16"/>
  <c r="AT805" i="16"/>
  <c r="AR805" i="16"/>
  <c r="AV805" i="16" s="1"/>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S802" i="16"/>
  <c r="AR802" i="16"/>
  <c r="AV802" i="16" s="1"/>
  <c r="AQ802" i="16"/>
  <c r="AU802" i="16" s="1"/>
  <c r="AP802" i="16"/>
  <c r="AT802" i="16" s="1"/>
  <c r="AO802" i="16"/>
  <c r="U802" i="16"/>
  <c r="D802" i="16"/>
  <c r="C802" i="16"/>
  <c r="B802" i="16"/>
  <c r="A802" i="16"/>
  <c r="AV801" i="16"/>
  <c r="AU801" i="16"/>
  <c r="AR801" i="16"/>
  <c r="AQ801" i="16"/>
  <c r="AP801" i="16"/>
  <c r="AT801" i="16" s="1"/>
  <c r="AO801" i="16"/>
  <c r="AS801" i="16" s="1"/>
  <c r="U801" i="16"/>
  <c r="D801" i="16"/>
  <c r="C801" i="16"/>
  <c r="B801" i="16"/>
  <c r="A801" i="16"/>
  <c r="AR800" i="16"/>
  <c r="AV800" i="16" s="1"/>
  <c r="AQ800" i="16"/>
  <c r="AU800" i="16" s="1"/>
  <c r="AP800" i="16"/>
  <c r="AT800" i="16" s="1"/>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S797" i="16"/>
  <c r="AR797" i="16"/>
  <c r="AV797" i="16" s="1"/>
  <c r="AQ797" i="16"/>
  <c r="AU797" i="16" s="1"/>
  <c r="AP797" i="16"/>
  <c r="AT797" i="16" s="1"/>
  <c r="AO797" i="16"/>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T793" i="16"/>
  <c r="AS793" i="16"/>
  <c r="AR793" i="16"/>
  <c r="AV793" i="16" s="1"/>
  <c r="AQ793" i="16"/>
  <c r="AU793" i="16" s="1"/>
  <c r="AP793" i="16"/>
  <c r="AO793" i="16"/>
  <c r="U793" i="16"/>
  <c r="D793" i="16"/>
  <c r="C793" i="16"/>
  <c r="B793" i="16"/>
  <c r="A793" i="16"/>
  <c r="AV792" i="16"/>
  <c r="AT792" i="16"/>
  <c r="AS792" i="16"/>
  <c r="AR792" i="16"/>
  <c r="AQ792" i="16"/>
  <c r="AU792" i="16" s="1"/>
  <c r="AP792" i="16"/>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S789" i="16"/>
  <c r="AR789" i="16"/>
  <c r="AV789" i="16" s="1"/>
  <c r="AQ789" i="16"/>
  <c r="AU789" i="16" s="1"/>
  <c r="AP789" i="16"/>
  <c r="AT789" i="16" s="1"/>
  <c r="AO789" i="16"/>
  <c r="U789" i="16"/>
  <c r="D789" i="16"/>
  <c r="C789" i="16"/>
  <c r="B789" i="16"/>
  <c r="A789" i="16"/>
  <c r="AV788" i="16"/>
  <c r="AU788" i="16"/>
  <c r="AR788" i="16"/>
  <c r="AQ788" i="16"/>
  <c r="AP788" i="16"/>
  <c r="AT788" i="16" s="1"/>
  <c r="AO788" i="16"/>
  <c r="AS788" i="16" s="1"/>
  <c r="AA788" i="16"/>
  <c r="U788" i="16"/>
  <c r="D788" i="16"/>
  <c r="C788" i="16"/>
  <c r="B788" i="16"/>
  <c r="A788" i="16"/>
  <c r="AU787" i="16"/>
  <c r="AR787" i="16"/>
  <c r="AV787" i="16" s="1"/>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S784" i="16"/>
  <c r="AR784" i="16"/>
  <c r="AV784" i="16" s="1"/>
  <c r="AQ784" i="16"/>
  <c r="AU784" i="16" s="1"/>
  <c r="AP784" i="16"/>
  <c r="AT784" i="16" s="1"/>
  <c r="AO784" i="16"/>
  <c r="U784" i="16"/>
  <c r="D784" i="16"/>
  <c r="C784" i="16"/>
  <c r="B784" i="16"/>
  <c r="A784" i="16"/>
  <c r="AV783" i="16"/>
  <c r="AU783" i="16"/>
  <c r="AR783" i="16"/>
  <c r="AQ783" i="16"/>
  <c r="AP783" i="16"/>
  <c r="AT783" i="16" s="1"/>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T780" i="16"/>
  <c r="AR780" i="16"/>
  <c r="AV780" i="16" s="1"/>
  <c r="AQ780" i="16"/>
  <c r="AU780" i="16" s="1"/>
  <c r="AP780" i="16"/>
  <c r="AO780" i="16"/>
  <c r="AS780" i="16" s="1"/>
  <c r="U780" i="16"/>
  <c r="D780" i="16"/>
  <c r="C780" i="16"/>
  <c r="B780" i="16"/>
  <c r="A780" i="16"/>
  <c r="AV779" i="16"/>
  <c r="AS779" i="16"/>
  <c r="AR779" i="16"/>
  <c r="AQ779" i="16"/>
  <c r="AU779" i="16" s="1"/>
  <c r="AP779" i="16"/>
  <c r="AT779" i="16" s="1"/>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U772" i="16"/>
  <c r="AT772" i="16"/>
  <c r="AR772" i="16"/>
  <c r="AV772" i="16" s="1"/>
  <c r="AQ772" i="16"/>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S764" i="16"/>
  <c r="AR764" i="16"/>
  <c r="AV764" i="16" s="1"/>
  <c r="AQ764" i="16"/>
  <c r="AP764" i="16"/>
  <c r="AO764" i="16"/>
  <c r="U764" i="16"/>
  <c r="D764" i="16"/>
  <c r="C764" i="16"/>
  <c r="B764" i="16"/>
  <c r="A764" i="16"/>
  <c r="AR763" i="16"/>
  <c r="AV763" i="16" s="1"/>
  <c r="AQ763" i="16"/>
  <c r="AU763" i="16" s="1"/>
  <c r="AP763" i="16"/>
  <c r="AT763" i="16" s="1"/>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T757" i="16"/>
  <c r="AR757" i="16"/>
  <c r="AV757" i="16" s="1"/>
  <c r="AQ757" i="16"/>
  <c r="AU757" i="16" s="1"/>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S755" i="16"/>
  <c r="AR755" i="16"/>
  <c r="AV755" i="16" s="1"/>
  <c r="AQ755" i="16"/>
  <c r="AP755" i="16"/>
  <c r="AT755" i="16" s="1"/>
  <c r="AO755" i="16"/>
  <c r="U755" i="16"/>
  <c r="D755" i="16"/>
  <c r="C755" i="16"/>
  <c r="B755" i="16"/>
  <c r="A755" i="16"/>
  <c r="AU754" i="16"/>
  <c r="AS754" i="16"/>
  <c r="AR754" i="16"/>
  <c r="AV754" i="16" s="1"/>
  <c r="AQ754" i="16"/>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R750" i="16"/>
  <c r="AV750" i="16" s="1"/>
  <c r="AQ750" i="16"/>
  <c r="AP750" i="16"/>
  <c r="AT750" i="16" s="1"/>
  <c r="AO750" i="16"/>
  <c r="AS750" i="16" s="1"/>
  <c r="AA750" i="16"/>
  <c r="Z750" i="16"/>
  <c r="U750" i="16"/>
  <c r="D750" i="16"/>
  <c r="C750" i="16"/>
  <c r="B750" i="16"/>
  <c r="A750" i="16"/>
  <c r="AS749" i="16"/>
  <c r="AR749" i="16"/>
  <c r="AV749" i="16" s="1"/>
  <c r="AQ749" i="16"/>
  <c r="AU749" i="16" s="1"/>
  <c r="AP749" i="16"/>
  <c r="AT749" i="16" s="1"/>
  <c r="AO749" i="16"/>
  <c r="AA749" i="16"/>
  <c r="Z749" i="16"/>
  <c r="U749" i="16"/>
  <c r="D749" i="16"/>
  <c r="C749" i="16"/>
  <c r="B749" i="16"/>
  <c r="A749" i="16"/>
  <c r="AV748" i="16"/>
  <c r="AU748" i="16"/>
  <c r="AT748" i="16"/>
  <c r="AR748" i="16"/>
  <c r="AQ748" i="16"/>
  <c r="AP748" i="16"/>
  <c r="AO748" i="16"/>
  <c r="AS748" i="16" s="1"/>
  <c r="U748" i="16"/>
  <c r="D748" i="16"/>
  <c r="C748" i="16"/>
  <c r="B748" i="16"/>
  <c r="A748" i="16"/>
  <c r="AR747" i="16"/>
  <c r="AV747" i="16" s="1"/>
  <c r="AQ747" i="16"/>
  <c r="AU747" i="16" s="1"/>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S740" i="16"/>
  <c r="AR740" i="16"/>
  <c r="AV740" i="16" s="1"/>
  <c r="AQ740" i="16"/>
  <c r="AU740" i="16" s="1"/>
  <c r="AP740" i="16"/>
  <c r="AT740" i="16" s="1"/>
  <c r="AO740" i="16"/>
  <c r="Z740" i="16"/>
  <c r="U740" i="16"/>
  <c r="D740" i="16"/>
  <c r="C740" i="16"/>
  <c r="B740" i="16"/>
  <c r="A740" i="16"/>
  <c r="AT739" i="16"/>
  <c r="AR739" i="16"/>
  <c r="AV739" i="16" s="1"/>
  <c r="AQ739" i="16"/>
  <c r="AU739" i="16" s="1"/>
  <c r="AP739" i="16"/>
  <c r="AO739" i="16"/>
  <c r="AS739" i="16" s="1"/>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R735" i="16"/>
  <c r="AV735" i="16" s="1"/>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U725" i="16"/>
  <c r="AR725" i="16"/>
  <c r="AV725" i="16" s="1"/>
  <c r="AQ725" i="16"/>
  <c r="AP725" i="16"/>
  <c r="AT725" i="16" s="1"/>
  <c r="AO725" i="16"/>
  <c r="AS725" i="16" s="1"/>
  <c r="AA725" i="16"/>
  <c r="Z725" i="16"/>
  <c r="U725" i="16"/>
  <c r="D725" i="16"/>
  <c r="C725" i="16"/>
  <c r="B725" i="16"/>
  <c r="A725" i="16"/>
  <c r="AR724" i="16"/>
  <c r="AQ724" i="16"/>
  <c r="AP724" i="16"/>
  <c r="AO724" i="16"/>
  <c r="D724" i="16"/>
  <c r="C724" i="16"/>
  <c r="B724" i="16"/>
  <c r="A724" i="16"/>
  <c r="AV723" i="16"/>
  <c r="AT723" i="16"/>
  <c r="AS723" i="16"/>
  <c r="AR723" i="16"/>
  <c r="AQ723" i="16"/>
  <c r="AU723" i="16" s="1"/>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T715" i="16"/>
  <c r="AR715" i="16"/>
  <c r="AV715" i="16" s="1"/>
  <c r="AQ715" i="16"/>
  <c r="AU715" i="16" s="1"/>
  <c r="AP715" i="16"/>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V709" i="16"/>
  <c r="AT709" i="16"/>
  <c r="AR709" i="16"/>
  <c r="AQ709" i="16"/>
  <c r="AU709" i="16" s="1"/>
  <c r="AP709" i="16"/>
  <c r="AO709" i="16"/>
  <c r="AS709" i="16" s="1"/>
  <c r="AA709" i="16"/>
  <c r="Z709" i="16"/>
  <c r="U709" i="16"/>
  <c r="D709" i="16"/>
  <c r="C709" i="16"/>
  <c r="B709" i="16"/>
  <c r="A709" i="16"/>
  <c r="AR708" i="16"/>
  <c r="AQ708" i="16"/>
  <c r="AP708" i="16"/>
  <c r="AO708" i="16"/>
  <c r="AA708" i="16"/>
  <c r="D708" i="16"/>
  <c r="C708" i="16"/>
  <c r="B708" i="16"/>
  <c r="A708" i="16"/>
  <c r="AV707" i="16"/>
  <c r="AU707" i="16"/>
  <c r="AR707" i="16"/>
  <c r="AQ707" i="16"/>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T701" i="16"/>
  <c r="AR701" i="16"/>
  <c r="AV701" i="16" s="1"/>
  <c r="AQ701" i="16"/>
  <c r="AU701" i="16" s="1"/>
  <c r="AP701" i="16"/>
  <c r="AO701" i="16"/>
  <c r="AS701" i="16" s="1"/>
  <c r="U701" i="16"/>
  <c r="D701" i="16"/>
  <c r="C701" i="16"/>
  <c r="B701" i="16"/>
  <c r="A701" i="16"/>
  <c r="AV700" i="16"/>
  <c r="AT700" i="16"/>
  <c r="AS700" i="16"/>
  <c r="AR700" i="16"/>
  <c r="AQ700" i="16"/>
  <c r="AU700" i="16" s="1"/>
  <c r="AP700" i="16"/>
  <c r="AO700" i="16"/>
  <c r="AA700" i="16"/>
  <c r="Z700" i="16"/>
  <c r="U700" i="16"/>
  <c r="D700" i="16"/>
  <c r="C700" i="16"/>
  <c r="B700" i="16"/>
  <c r="A700" i="16"/>
  <c r="AR699" i="16"/>
  <c r="AQ699" i="16"/>
  <c r="AP699" i="16"/>
  <c r="AO699" i="16"/>
  <c r="AA699" i="16"/>
  <c r="D699" i="16"/>
  <c r="C699" i="16"/>
  <c r="B699" i="16"/>
  <c r="A699" i="16"/>
  <c r="AV698" i="16"/>
  <c r="AT698" i="16"/>
  <c r="AS698" i="16"/>
  <c r="AR698" i="16"/>
  <c r="AQ698" i="16"/>
  <c r="AU698" i="16" s="1"/>
  <c r="AP698" i="16"/>
  <c r="AO698" i="16"/>
  <c r="U698" i="16"/>
  <c r="D698" i="16"/>
  <c r="C698" i="16"/>
  <c r="B698" i="16"/>
  <c r="A698" i="16"/>
  <c r="AV697" i="16"/>
  <c r="AT697" i="16"/>
  <c r="AR697" i="16"/>
  <c r="AQ697" i="16"/>
  <c r="AU697" i="16" s="1"/>
  <c r="AP697" i="16"/>
  <c r="AO697" i="16"/>
  <c r="AS697" i="16" s="1"/>
  <c r="AA697" i="16"/>
  <c r="U697" i="16"/>
  <c r="D697" i="16"/>
  <c r="C697" i="16"/>
  <c r="B697" i="16"/>
  <c r="A697" i="16"/>
  <c r="AR696" i="16"/>
  <c r="AQ696" i="16"/>
  <c r="AP696" i="16"/>
  <c r="AO696" i="16"/>
  <c r="AA696" i="16"/>
  <c r="D696" i="16"/>
  <c r="C696" i="16"/>
  <c r="B696" i="16"/>
  <c r="A696" i="16"/>
  <c r="AR695" i="16"/>
  <c r="AV695" i="16" s="1"/>
  <c r="AQ695" i="16"/>
  <c r="AU695" i="16" s="1"/>
  <c r="AP695" i="16"/>
  <c r="AT695" i="16" s="1"/>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S686" i="16"/>
  <c r="AR686" i="16"/>
  <c r="AV686" i="16" s="1"/>
  <c r="AQ686" i="16"/>
  <c r="AU686" i="16" s="1"/>
  <c r="AP686" i="16"/>
  <c r="AT686" i="16" s="1"/>
  <c r="AO686" i="16"/>
  <c r="U686" i="16"/>
  <c r="D686" i="16"/>
  <c r="C686" i="16"/>
  <c r="B686" i="16"/>
  <c r="A686" i="16"/>
  <c r="AR685" i="16"/>
  <c r="AV685" i="16" s="1"/>
  <c r="AQ685" i="16"/>
  <c r="AU685" i="16" s="1"/>
  <c r="AP685" i="16"/>
  <c r="AT685" i="16" s="1"/>
  <c r="AO685" i="16"/>
  <c r="AS685" i="16" s="1"/>
  <c r="U685" i="16"/>
  <c r="D685" i="16"/>
  <c r="C685" i="16"/>
  <c r="B685" i="16"/>
  <c r="A685" i="16"/>
  <c r="AV684" i="16"/>
  <c r="AT684" i="16"/>
  <c r="AR684" i="16"/>
  <c r="AQ684" i="16"/>
  <c r="AU684" i="16" s="1"/>
  <c r="AP684" i="16"/>
  <c r="AO684" i="16"/>
  <c r="AS684" i="16" s="1"/>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T679" i="16"/>
  <c r="AR679" i="16"/>
  <c r="AQ679" i="16"/>
  <c r="AU679" i="16" s="1"/>
  <c r="AP679" i="16"/>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R670" i="16"/>
  <c r="AV670" i="16" s="1"/>
  <c r="AQ670" i="16"/>
  <c r="AP670" i="16"/>
  <c r="AO670" i="16"/>
  <c r="AS670" i="16" s="1"/>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T662" i="16"/>
  <c r="AS662" i="16"/>
  <c r="AR662" i="16"/>
  <c r="AV662" i="16" s="1"/>
  <c r="AQ662" i="16"/>
  <c r="AU662" i="16" s="1"/>
  <c r="AP662" i="16"/>
  <c r="AO662" i="16"/>
  <c r="AA662" i="16"/>
  <c r="Z662" i="16"/>
  <c r="U662" i="16"/>
  <c r="D662" i="16"/>
  <c r="C662" i="16"/>
  <c r="B662" i="16"/>
  <c r="A662" i="16"/>
  <c r="AR661" i="16"/>
  <c r="AV661" i="16" s="1"/>
  <c r="AQ661" i="16"/>
  <c r="AU661" i="16" s="1"/>
  <c r="AP661" i="16"/>
  <c r="AT661" i="16" s="1"/>
  <c r="AO661" i="16"/>
  <c r="AS661" i="16" s="1"/>
  <c r="AB661" i="16"/>
  <c r="AA661" i="16"/>
  <c r="Z661" i="16"/>
  <c r="U661" i="16"/>
  <c r="D661" i="16"/>
  <c r="C661" i="16"/>
  <c r="B661" i="16"/>
  <c r="A661" i="16"/>
  <c r="AV660" i="16"/>
  <c r="AR660" i="16"/>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R648" i="16"/>
  <c r="AV648" i="16" s="1"/>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S633" i="16"/>
  <c r="AR633" i="16"/>
  <c r="AV633" i="16" s="1"/>
  <c r="AQ633" i="16"/>
  <c r="AU633" i="16" s="1"/>
  <c r="AP633" i="16"/>
  <c r="AT633" i="16" s="1"/>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R616" i="16"/>
  <c r="AV616" i="16" s="1"/>
  <c r="AQ616" i="16"/>
  <c r="AP616" i="16"/>
  <c r="AO616" i="16"/>
  <c r="AS616" i="16" s="1"/>
  <c r="AC616" i="16"/>
  <c r="U616" i="16"/>
  <c r="D616" i="16"/>
  <c r="C616" i="16"/>
  <c r="B616" i="16"/>
  <c r="A616" i="16"/>
  <c r="AW615" i="16"/>
  <c r="AV615" i="16"/>
  <c r="AR615" i="16"/>
  <c r="AQ615" i="16"/>
  <c r="AU615" i="16" s="1"/>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S608" i="16"/>
  <c r="AR608" i="16"/>
  <c r="AV608" i="16" s="1"/>
  <c r="AQ608" i="16"/>
  <c r="AU608" i="16" s="1"/>
  <c r="AP608" i="16"/>
  <c r="AT608" i="16" s="1"/>
  <c r="AO608" i="16"/>
  <c r="U608" i="16"/>
  <c r="D608" i="16"/>
  <c r="C608" i="16"/>
  <c r="B608" i="16"/>
  <c r="A608" i="16"/>
  <c r="AV607" i="16"/>
  <c r="AS607" i="16"/>
  <c r="AR607" i="16"/>
  <c r="AQ607" i="16"/>
  <c r="AU607" i="16" s="1"/>
  <c r="AP607" i="16"/>
  <c r="AT607" i="16" s="1"/>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S604" i="16"/>
  <c r="AR604" i="16"/>
  <c r="AQ604" i="16"/>
  <c r="AP604" i="16"/>
  <c r="AT604" i="16" s="1"/>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T599" i="16"/>
  <c r="AR599" i="16"/>
  <c r="AV599" i="16" s="1"/>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S576" i="16"/>
  <c r="AR576" i="16"/>
  <c r="AV576" i="16" s="1"/>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R552" i="16"/>
  <c r="AQ552" i="16"/>
  <c r="AU552" i="16" s="1"/>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T550" i="16"/>
  <c r="AR550" i="16"/>
  <c r="AV550" i="16" s="1"/>
  <c r="AQ550" i="16"/>
  <c r="AP550" i="16"/>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R542" i="16"/>
  <c r="AQ542" i="16"/>
  <c r="AU542" i="16" s="1"/>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S539" i="16"/>
  <c r="AR539" i="16"/>
  <c r="AV539" i="16" s="1"/>
  <c r="AQ539" i="16"/>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T478" i="16"/>
  <c r="AR478" i="16"/>
  <c r="AV478" i="16" s="1"/>
  <c r="AQ478" i="16"/>
  <c r="AU478" i="16" s="1"/>
  <c r="AP478" i="16"/>
  <c r="AO478" i="16"/>
  <c r="AS478" i="16" s="1"/>
  <c r="U478" i="16"/>
  <c r="D478" i="16"/>
  <c r="C478" i="16"/>
  <c r="B478" i="16"/>
  <c r="A478" i="16"/>
  <c r="AV477" i="16"/>
  <c r="AT477" i="16"/>
  <c r="AR477" i="16"/>
  <c r="AQ477" i="16"/>
  <c r="AU477" i="16" s="1"/>
  <c r="AP477" i="16"/>
  <c r="AO477" i="16"/>
  <c r="AS477" i="16" s="1"/>
  <c r="U477" i="16"/>
  <c r="D477" i="16"/>
  <c r="C477" i="16"/>
  <c r="B477" i="16"/>
  <c r="A477" i="16"/>
  <c r="AU476" i="16"/>
  <c r="AT476" i="16"/>
  <c r="AR476" i="16"/>
  <c r="AV476" i="16" s="1"/>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R340" i="16"/>
  <c r="AQ340" i="16"/>
  <c r="AU340" i="16" s="1"/>
  <c r="AP340" i="16"/>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T329" i="16"/>
  <c r="AR329" i="16"/>
  <c r="AV329" i="16" s="1"/>
  <c r="AQ329" i="16"/>
  <c r="AU329" i="16" s="1"/>
  <c r="AP329" i="16"/>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S319" i="16"/>
  <c r="AR319" i="16"/>
  <c r="AV319" i="16" s="1"/>
  <c r="AQ319" i="16"/>
  <c r="AU319" i="16" s="1"/>
  <c r="AP319" i="16"/>
  <c r="AT319" i="16" s="1"/>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U308" i="16"/>
  <c r="AR308" i="16"/>
  <c r="AV308" i="16" s="1"/>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S298" i="16"/>
  <c r="AR298" i="16"/>
  <c r="AV298" i="16" s="1"/>
  <c r="AQ298" i="16"/>
  <c r="AU298" i="16" s="1"/>
  <c r="AP298" i="16"/>
  <c r="AT298" i="16" s="1"/>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R293" i="16"/>
  <c r="AV293" i="16" s="1"/>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R127" i="16"/>
  <c r="AV127" i="16" s="1"/>
  <c r="AQ127" i="16"/>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S121" i="16"/>
  <c r="AR121" i="16"/>
  <c r="AV121" i="16" s="1"/>
  <c r="AQ121" i="16"/>
  <c r="AU121" i="16" s="1"/>
  <c r="AP121" i="16"/>
  <c r="AT121" i="16" s="1"/>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R98" i="16"/>
  <c r="AV98" i="16" s="1"/>
  <c r="AQ98" i="16"/>
  <c r="AU98" i="16" s="1"/>
  <c r="AP98" i="16"/>
  <c r="AO98" i="16"/>
  <c r="AS98" i="16" s="1"/>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R84" i="16"/>
  <c r="AV84" i="16" s="1"/>
  <c r="AQ84" i="16"/>
  <c r="AU84" i="16" s="1"/>
  <c r="AP84" i="16"/>
  <c r="AT84" i="16" s="1"/>
  <c r="AO84" i="16"/>
  <c r="AS84" i="16" s="1"/>
  <c r="AA84" i="16"/>
  <c r="Z84" i="16"/>
  <c r="U84" i="16"/>
  <c r="D84" i="16"/>
  <c r="C84" i="16"/>
  <c r="B84" i="16"/>
  <c r="A84" i="16"/>
  <c r="U83" i="16"/>
  <c r="D83" i="16"/>
  <c r="C83" i="16"/>
  <c r="B83" i="16"/>
  <c r="A83" i="16"/>
  <c r="AA82" i="16"/>
  <c r="Z82" i="16"/>
  <c r="U82" i="16"/>
  <c r="D82" i="16"/>
  <c r="C82" i="16"/>
  <c r="B82" i="16"/>
  <c r="A82" i="16"/>
  <c r="AT81" i="16"/>
  <c r="AR81" i="16"/>
  <c r="AV81" i="16" s="1"/>
  <c r="AQ81" i="16"/>
  <c r="AU81" i="16" s="1"/>
  <c r="AP81" i="16"/>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T65" i="16"/>
  <c r="AR65" i="16"/>
  <c r="AV65" i="16" s="1"/>
  <c r="AQ65" i="16"/>
  <c r="AU65" i="16" s="1"/>
  <c r="AP65" i="16"/>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R62" i="16"/>
  <c r="AV62" i="16" s="1"/>
  <c r="AQ62" i="16"/>
  <c r="AU62" i="16" s="1"/>
  <c r="AP62" i="16"/>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R53" i="16"/>
  <c r="AV53" i="16" s="1"/>
  <c r="AQ53" i="16"/>
  <c r="AP53" i="16"/>
  <c r="AO53" i="16"/>
  <c r="AS53" i="16" s="1"/>
  <c r="AC53" i="16"/>
  <c r="AB53" i="16"/>
  <c r="Z53" i="16"/>
  <c r="U53" i="16"/>
  <c r="D53" i="16"/>
  <c r="C53" i="16"/>
  <c r="B53" i="16"/>
  <c r="A53" i="16"/>
  <c r="AS52" i="16"/>
  <c r="AR52" i="16"/>
  <c r="AV52" i="16" s="1"/>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U47" i="16"/>
  <c r="AT47" i="16"/>
  <c r="AR47" i="16"/>
  <c r="AV47" i="16" s="1"/>
  <c r="AQ47" i="16"/>
  <c r="AP47" i="16"/>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R39" i="16"/>
  <c r="AV39" i="16" s="1"/>
  <c r="AQ39" i="16"/>
  <c r="AP39" i="16"/>
  <c r="AT39" i="16" s="1"/>
  <c r="AO39" i="16"/>
  <c r="AS39" i="16" s="1"/>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R33" i="16"/>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V32" i="16"/>
  <c r="AR32" i="16"/>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G23" i="16"/>
  <c r="AK23" i="16" s="1"/>
  <c r="AF23" i="16"/>
  <c r="AJ23" i="16" s="1"/>
  <c r="AE23" i="16"/>
  <c r="AI23" i="16" s="1"/>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N15" i="16"/>
  <c r="AP15" i="16" s="1"/>
  <c r="AL15" i="16"/>
  <c r="D15" i="16"/>
  <c r="C15" i="16"/>
  <c r="B15" i="16"/>
  <c r="A15" i="16"/>
  <c r="AQ14" i="16"/>
  <c r="AU14" i="16" s="1"/>
  <c r="AP14" i="16"/>
  <c r="AT14" i="16" s="1"/>
  <c r="AN14" i="16"/>
  <c r="AO14" i="16" s="1"/>
  <c r="AS14" i="16" s="1"/>
  <c r="U14" i="16"/>
  <c r="D14" i="16"/>
  <c r="C14" i="16"/>
  <c r="B14" i="16"/>
  <c r="A14" i="16"/>
  <c r="U13" i="16"/>
  <c r="D13" i="16"/>
  <c r="C13" i="16"/>
  <c r="B13" i="16"/>
  <c r="A13" i="16"/>
  <c r="AN12" i="16"/>
  <c r="AQ12" i="16" s="1"/>
  <c r="AU12" i="16" s="1"/>
  <c r="U12" i="16"/>
  <c r="D12" i="16"/>
  <c r="C12" i="16"/>
  <c r="B12" i="16"/>
  <c r="A12" i="16"/>
  <c r="AN11" i="16"/>
  <c r="AR11" i="16" s="1"/>
  <c r="AV11" i="16" s="1"/>
  <c r="AA11" i="16"/>
  <c r="U11" i="16"/>
  <c r="D11" i="16"/>
  <c r="C11" i="16"/>
  <c r="B11" i="16"/>
  <c r="A11" i="16"/>
  <c r="AL10" i="16"/>
  <c r="AN108" i="16" s="1"/>
  <c r="M84" i="13" l="1"/>
  <c r="M350" i="13"/>
  <c r="V420" i="13"/>
  <c r="V294" i="13"/>
  <c r="M322" i="13"/>
  <c r="M77" i="13"/>
  <c r="M210" i="13"/>
  <c r="V154" i="13"/>
  <c r="V182" i="13"/>
  <c r="V183" i="13" s="1"/>
  <c r="M182" i="13"/>
  <c r="M217" i="13"/>
  <c r="V21" i="13"/>
  <c r="V22" i="13" s="1"/>
  <c r="V56" i="13"/>
  <c r="M357" i="13"/>
  <c r="V329" i="13"/>
  <c r="V49" i="13"/>
  <c r="M392" i="13"/>
  <c r="M378" i="13"/>
  <c r="V203" i="13"/>
  <c r="V63" i="13"/>
  <c r="M105" i="13"/>
  <c r="M106" i="13" s="1"/>
  <c r="V77" i="13"/>
  <c r="M70" i="13"/>
  <c r="V196" i="13"/>
  <c r="V197" i="13" s="1"/>
  <c r="M238" i="13"/>
  <c r="M239" i="13" s="1"/>
  <c r="V98" i="13"/>
  <c r="V99" i="13" s="1"/>
  <c r="V42" i="13"/>
  <c r="V43" i="13" s="1"/>
  <c r="V315" i="13"/>
  <c r="V316" i="13" s="1"/>
  <c r="M371" i="13"/>
  <c r="Q371" i="13" s="1"/>
  <c r="V70" i="13"/>
  <c r="M126" i="13"/>
  <c r="V343" i="13"/>
  <c r="M91" i="13"/>
  <c r="M92" i="13" s="1"/>
  <c r="V231" i="13"/>
  <c r="M245" i="13"/>
  <c r="M399" i="13"/>
  <c r="M400" i="13" s="1"/>
  <c r="M364" i="13"/>
  <c r="M343" i="13"/>
  <c r="Q343" i="13" s="1"/>
  <c r="V245" i="13"/>
  <c r="V246" i="13" s="1"/>
  <c r="M203" i="13"/>
  <c r="M204" i="13" s="1"/>
  <c r="M294" i="13"/>
  <c r="M295" i="13" s="1"/>
  <c r="M420" i="13"/>
  <c r="M147" i="13"/>
  <c r="M385" i="13"/>
  <c r="V259" i="13"/>
  <c r="Z259" i="13" s="1"/>
  <c r="M154" i="13"/>
  <c r="M14" i="13"/>
  <c r="V266" i="13"/>
  <c r="V267" i="13" s="1"/>
  <c r="M21" i="13"/>
  <c r="Q21" i="13" s="1"/>
  <c r="V217" i="13"/>
  <c r="V218" i="13" s="1"/>
  <c r="M112" i="13"/>
  <c r="M113" i="13" s="1"/>
  <c r="V385" i="13"/>
  <c r="V386" i="13" s="1"/>
  <c r="M287" i="13"/>
  <c r="M288" i="13" s="1"/>
  <c r="V392" i="13"/>
  <c r="V119" i="13"/>
  <c r="V357" i="13"/>
  <c r="V224" i="13"/>
  <c r="V225" i="13" s="1"/>
  <c r="V84" i="13"/>
  <c r="V85" i="13" s="1"/>
  <c r="M259" i="13"/>
  <c r="M413" i="13"/>
  <c r="M414" i="13" s="1"/>
  <c r="V7" i="13"/>
  <c r="V8" i="13" s="1"/>
  <c r="V406" i="13"/>
  <c r="V407" i="13" s="1"/>
  <c r="M7" i="13"/>
  <c r="Q7" i="13" s="1"/>
  <c r="M168" i="13"/>
  <c r="M169" i="13" s="1"/>
  <c r="V252" i="13"/>
  <c r="Z252" i="13" s="1"/>
  <c r="V413" i="13"/>
  <c r="L238" i="13"/>
  <c r="P237" i="13"/>
  <c r="V428" i="13"/>
  <c r="Z427" i="13"/>
  <c r="L245" i="13"/>
  <c r="P244" i="13"/>
  <c r="U21" i="13"/>
  <c r="Y20" i="13"/>
  <c r="U357" i="13"/>
  <c r="Y356" i="13"/>
  <c r="L308" i="13"/>
  <c r="P307" i="13"/>
  <c r="L196" i="13"/>
  <c r="P195" i="13"/>
  <c r="U280" i="13"/>
  <c r="Y279" i="13"/>
  <c r="M379" i="13"/>
  <c r="Q378" i="13"/>
  <c r="L98" i="13"/>
  <c r="P97" i="13"/>
  <c r="V414" i="13"/>
  <c r="Z413" i="13"/>
  <c r="L385" i="13"/>
  <c r="P384" i="13"/>
  <c r="L217" i="13"/>
  <c r="P216" i="13"/>
  <c r="U364" i="13"/>
  <c r="Y363" i="13"/>
  <c r="V162" i="13"/>
  <c r="Z161" i="13"/>
  <c r="M218" i="13"/>
  <c r="Q217" i="13"/>
  <c r="L189" i="13"/>
  <c r="P188" i="13"/>
  <c r="M421" i="13"/>
  <c r="Q420" i="13"/>
  <c r="L161" i="13"/>
  <c r="P160" i="13"/>
  <c r="V393" i="13"/>
  <c r="Z392" i="13"/>
  <c r="L392" i="13"/>
  <c r="P391" i="13"/>
  <c r="W7" i="13"/>
  <c r="G7" i="13" s="1"/>
  <c r="AA6" i="13"/>
  <c r="T406" i="13"/>
  <c r="X405" i="13"/>
  <c r="T280" i="13"/>
  <c r="X279" i="13"/>
  <c r="T140" i="13"/>
  <c r="X139" i="13"/>
  <c r="T7" i="13"/>
  <c r="X6" i="13"/>
  <c r="K308" i="13"/>
  <c r="O307" i="13"/>
  <c r="K168" i="13"/>
  <c r="O167" i="13"/>
  <c r="K35" i="13"/>
  <c r="O34" i="13"/>
  <c r="W280" i="13"/>
  <c r="AA279" i="13"/>
  <c r="W231" i="13"/>
  <c r="AA230" i="13"/>
  <c r="W336" i="13"/>
  <c r="AA335" i="13"/>
  <c r="W196" i="13"/>
  <c r="AA195" i="13"/>
  <c r="W63" i="13"/>
  <c r="AA62" i="13"/>
  <c r="N364" i="13"/>
  <c r="R363" i="13"/>
  <c r="N238" i="13"/>
  <c r="R237" i="13"/>
  <c r="N91" i="13"/>
  <c r="R90" i="13"/>
  <c r="T308" i="13"/>
  <c r="X307" i="13"/>
  <c r="K315" i="13"/>
  <c r="O314" i="13"/>
  <c r="N329" i="13"/>
  <c r="R328" i="13"/>
  <c r="N350" i="13"/>
  <c r="R349" i="13"/>
  <c r="W343" i="13"/>
  <c r="AA342" i="13"/>
  <c r="T231" i="13"/>
  <c r="X230" i="13"/>
  <c r="T336" i="13"/>
  <c r="X335" i="13"/>
  <c r="T196" i="13"/>
  <c r="X195" i="13"/>
  <c r="T63" i="13"/>
  <c r="X62" i="13"/>
  <c r="K364" i="13"/>
  <c r="O363" i="13"/>
  <c r="K238" i="13"/>
  <c r="O237" i="13"/>
  <c r="K91" i="13"/>
  <c r="O90" i="13"/>
  <c r="T35" i="13"/>
  <c r="X34" i="13"/>
  <c r="W308" i="13"/>
  <c r="AA307" i="13"/>
  <c r="W168" i="13"/>
  <c r="AA167" i="13"/>
  <c r="W35" i="13"/>
  <c r="AA34" i="13"/>
  <c r="N336" i="13"/>
  <c r="R335" i="13"/>
  <c r="N196" i="13"/>
  <c r="R195" i="13"/>
  <c r="N63" i="13"/>
  <c r="R62" i="13"/>
  <c r="W427" i="13"/>
  <c r="AA426" i="13"/>
  <c r="N371" i="13"/>
  <c r="R370" i="13"/>
  <c r="T210" i="13"/>
  <c r="X209" i="13"/>
  <c r="K126" i="13"/>
  <c r="O125" i="13"/>
  <c r="U42" i="13"/>
  <c r="Y41" i="13"/>
  <c r="U371" i="13"/>
  <c r="Y370" i="13"/>
  <c r="L210" i="13"/>
  <c r="P209" i="13"/>
  <c r="L105" i="13"/>
  <c r="P104" i="13"/>
  <c r="L259" i="13"/>
  <c r="P258" i="13"/>
  <c r="L287" i="13"/>
  <c r="P286" i="13"/>
  <c r="L175" i="13"/>
  <c r="P174" i="13"/>
  <c r="V337" i="13"/>
  <c r="Z336" i="13"/>
  <c r="M35" i="13"/>
  <c r="U343" i="13"/>
  <c r="Y342" i="13"/>
  <c r="V169" i="13"/>
  <c r="Z168" i="13"/>
  <c r="L294" i="13"/>
  <c r="P293" i="13"/>
  <c r="L182" i="13"/>
  <c r="P181" i="13"/>
  <c r="U266" i="13"/>
  <c r="Y265" i="13"/>
  <c r="V71" i="13"/>
  <c r="Z70" i="13"/>
  <c r="M120" i="13"/>
  <c r="Q119" i="13"/>
  <c r="U105" i="13"/>
  <c r="Y104" i="13"/>
  <c r="L84" i="13"/>
  <c r="P83" i="13"/>
  <c r="V400" i="13"/>
  <c r="Z399" i="13"/>
  <c r="L378" i="13"/>
  <c r="P377" i="13"/>
  <c r="U350" i="13"/>
  <c r="Y349" i="13"/>
  <c r="V147" i="13"/>
  <c r="U315" i="13"/>
  <c r="Y314" i="13"/>
  <c r="M148" i="13"/>
  <c r="Q147" i="13"/>
  <c r="M406" i="13"/>
  <c r="L147" i="13"/>
  <c r="P146" i="13"/>
  <c r="V358" i="13"/>
  <c r="Z357" i="13"/>
  <c r="L371" i="13"/>
  <c r="P370" i="13"/>
  <c r="M224" i="13"/>
  <c r="W135" i="13"/>
  <c r="AA134" i="13"/>
  <c r="V92" i="13"/>
  <c r="Z91" i="13"/>
  <c r="U329" i="13"/>
  <c r="Y328" i="13"/>
  <c r="V140" i="13"/>
  <c r="L280" i="13"/>
  <c r="P279" i="13"/>
  <c r="M155" i="13"/>
  <c r="Q154" i="13"/>
  <c r="U252" i="13"/>
  <c r="Y251" i="13"/>
  <c r="M99" i="13"/>
  <c r="Q98" i="13"/>
  <c r="U98" i="13"/>
  <c r="Y97" i="13"/>
  <c r="L70" i="13"/>
  <c r="P69" i="13"/>
  <c r="L203" i="13"/>
  <c r="P202" i="13"/>
  <c r="V378" i="13"/>
  <c r="M365" i="13"/>
  <c r="Q364" i="13"/>
  <c r="U287" i="13"/>
  <c r="Y286" i="13"/>
  <c r="U35" i="13"/>
  <c r="Y34" i="13"/>
  <c r="U336" i="13"/>
  <c r="Y335" i="13"/>
  <c r="U273" i="13"/>
  <c r="Y272" i="13"/>
  <c r="M127" i="13"/>
  <c r="Q126" i="13"/>
  <c r="M393" i="13"/>
  <c r="Q392" i="13"/>
  <c r="L126" i="13"/>
  <c r="P125" i="13"/>
  <c r="V344" i="13"/>
  <c r="Z343" i="13"/>
  <c r="M323" i="13"/>
  <c r="Q322" i="13"/>
  <c r="N168" i="13"/>
  <c r="R167" i="13"/>
  <c r="T385" i="13"/>
  <c r="X384" i="13"/>
  <c r="T259" i="13"/>
  <c r="X258" i="13"/>
  <c r="T112" i="13"/>
  <c r="X111" i="13"/>
  <c r="K413" i="13"/>
  <c r="O412" i="13"/>
  <c r="K287" i="13"/>
  <c r="O286" i="13"/>
  <c r="K147" i="13"/>
  <c r="O146" i="13"/>
  <c r="K14" i="13"/>
  <c r="O13" i="13"/>
  <c r="W70" i="13"/>
  <c r="AA69" i="13"/>
  <c r="W315" i="13"/>
  <c r="AA314" i="13"/>
  <c r="W175" i="13"/>
  <c r="AA174" i="13"/>
  <c r="W42" i="13"/>
  <c r="AA41" i="13"/>
  <c r="N343" i="13"/>
  <c r="R342" i="13"/>
  <c r="N203" i="13"/>
  <c r="R202" i="13"/>
  <c r="N70" i="13"/>
  <c r="R69" i="13"/>
  <c r="T266" i="13"/>
  <c r="X265" i="13"/>
  <c r="K252" i="13"/>
  <c r="O251" i="13"/>
  <c r="N35" i="13"/>
  <c r="R34" i="13"/>
  <c r="N245" i="13"/>
  <c r="R244" i="13"/>
  <c r="W301" i="13"/>
  <c r="AA300" i="13"/>
  <c r="N224" i="13"/>
  <c r="R223" i="13"/>
  <c r="T315" i="13"/>
  <c r="X314" i="13"/>
  <c r="T175" i="13"/>
  <c r="X174" i="13"/>
  <c r="T42" i="13"/>
  <c r="X41" i="13"/>
  <c r="K343" i="13"/>
  <c r="O342" i="13"/>
  <c r="K203" i="13"/>
  <c r="O202" i="13"/>
  <c r="K70" i="13"/>
  <c r="O69" i="13"/>
  <c r="K154" i="13"/>
  <c r="O153" i="13"/>
  <c r="W413" i="13"/>
  <c r="AA412" i="13"/>
  <c r="W287" i="13"/>
  <c r="AA286" i="13"/>
  <c r="W147" i="13"/>
  <c r="AA146" i="13"/>
  <c r="W14" i="13"/>
  <c r="AA13" i="13"/>
  <c r="N315" i="13"/>
  <c r="R314" i="13"/>
  <c r="N175" i="13"/>
  <c r="R174" i="13"/>
  <c r="N42" i="13"/>
  <c r="R41" i="13"/>
  <c r="W112" i="13"/>
  <c r="AA111" i="13"/>
  <c r="N98" i="13"/>
  <c r="R97" i="13"/>
  <c r="T168" i="13"/>
  <c r="X167" i="13"/>
  <c r="K63" i="13"/>
  <c r="O62" i="13"/>
  <c r="F6" i="13"/>
  <c r="M78" i="13"/>
  <c r="Q77" i="13"/>
  <c r="V323" i="13"/>
  <c r="Z322" i="13"/>
  <c r="M267" i="13"/>
  <c r="Q266" i="13"/>
  <c r="M140" i="13"/>
  <c r="U238" i="13"/>
  <c r="Y237" i="13"/>
  <c r="M57" i="13"/>
  <c r="Q56" i="13"/>
  <c r="U84" i="13"/>
  <c r="Y83" i="13"/>
  <c r="L56" i="13"/>
  <c r="P55" i="13"/>
  <c r="M64" i="13"/>
  <c r="Q63" i="13"/>
  <c r="V365" i="13"/>
  <c r="Z364" i="13"/>
  <c r="M351" i="13"/>
  <c r="Q350" i="13"/>
  <c r="U245" i="13"/>
  <c r="Y244" i="13"/>
  <c r="L406" i="13"/>
  <c r="P405" i="13"/>
  <c r="U217" i="13"/>
  <c r="Y216" i="13"/>
  <c r="L112" i="13"/>
  <c r="P111" i="13"/>
  <c r="V330" i="13"/>
  <c r="Z329" i="13"/>
  <c r="U7" i="13"/>
  <c r="Y6" i="13"/>
  <c r="M175" i="13"/>
  <c r="V155" i="13"/>
  <c r="Z154" i="13"/>
  <c r="V309" i="13"/>
  <c r="Z308" i="13"/>
  <c r="M253" i="13"/>
  <c r="Q252" i="13"/>
  <c r="Q105" i="13"/>
  <c r="U210" i="13"/>
  <c r="Y209" i="13"/>
  <c r="M15" i="13"/>
  <c r="Q14" i="13"/>
  <c r="U70" i="13"/>
  <c r="Y69" i="13"/>
  <c r="L42" i="13"/>
  <c r="P41" i="13"/>
  <c r="M50" i="13"/>
  <c r="Q49" i="13"/>
  <c r="V351" i="13"/>
  <c r="Z350" i="13"/>
  <c r="M337" i="13"/>
  <c r="Q336" i="13"/>
  <c r="U189" i="13"/>
  <c r="Y188" i="13"/>
  <c r="V302" i="13"/>
  <c r="Z301" i="13"/>
  <c r="U203" i="13"/>
  <c r="Y202" i="13"/>
  <c r="U112" i="13"/>
  <c r="Y111" i="13"/>
  <c r="L91" i="13"/>
  <c r="P90" i="13"/>
  <c r="T392" i="13"/>
  <c r="X391" i="13"/>
  <c r="T56" i="13"/>
  <c r="X55" i="13"/>
  <c r="T364" i="13"/>
  <c r="X363" i="13"/>
  <c r="T238" i="13"/>
  <c r="X237" i="13"/>
  <c r="T91" i="13"/>
  <c r="X90" i="13"/>
  <c r="K392" i="13"/>
  <c r="O391" i="13"/>
  <c r="K266" i="13"/>
  <c r="O265" i="13"/>
  <c r="K119" i="13"/>
  <c r="O118" i="13"/>
  <c r="K231" i="13"/>
  <c r="O230" i="13"/>
  <c r="N392" i="13"/>
  <c r="R391" i="13"/>
  <c r="W420" i="13"/>
  <c r="AA419" i="13"/>
  <c r="W294" i="13"/>
  <c r="AA293" i="13"/>
  <c r="W154" i="13"/>
  <c r="AA153" i="13"/>
  <c r="W21" i="13"/>
  <c r="AA20" i="13"/>
  <c r="N322" i="13"/>
  <c r="R321" i="13"/>
  <c r="N182" i="13"/>
  <c r="R181" i="13"/>
  <c r="N49" i="13"/>
  <c r="R48" i="13"/>
  <c r="T245" i="13"/>
  <c r="X244" i="13"/>
  <c r="K175" i="13"/>
  <c r="O174" i="13"/>
  <c r="V136" i="13"/>
  <c r="Z136" i="13" s="1"/>
  <c r="Z135" i="13"/>
  <c r="K357" i="13"/>
  <c r="O356" i="13"/>
  <c r="N147" i="13"/>
  <c r="R146" i="13"/>
  <c r="W182" i="13"/>
  <c r="AA181" i="13"/>
  <c r="T420" i="13"/>
  <c r="X419" i="13"/>
  <c r="T294" i="13"/>
  <c r="X293" i="13"/>
  <c r="T154" i="13"/>
  <c r="X153" i="13"/>
  <c r="T21" i="13"/>
  <c r="X20" i="13"/>
  <c r="K322" i="13"/>
  <c r="O321" i="13"/>
  <c r="K182" i="13"/>
  <c r="O181" i="13"/>
  <c r="K49" i="13"/>
  <c r="O48" i="13"/>
  <c r="W238" i="13"/>
  <c r="AA237" i="13"/>
  <c r="W392" i="13"/>
  <c r="AA391" i="13"/>
  <c r="W266" i="13"/>
  <c r="AA265" i="13"/>
  <c r="W119" i="13"/>
  <c r="AA118" i="13"/>
  <c r="N420" i="13"/>
  <c r="R419" i="13"/>
  <c r="N294" i="13"/>
  <c r="R293" i="13"/>
  <c r="N154" i="13"/>
  <c r="R153" i="13"/>
  <c r="N21" i="13"/>
  <c r="R20" i="13"/>
  <c r="N266" i="13"/>
  <c r="R265" i="13"/>
  <c r="T119" i="13"/>
  <c r="X118" i="13"/>
  <c r="L231" i="13"/>
  <c r="P230" i="13"/>
  <c r="T77" i="13"/>
  <c r="X76" i="13"/>
  <c r="W322" i="13"/>
  <c r="AA321" i="13"/>
  <c r="U294" i="13"/>
  <c r="Y293" i="13"/>
  <c r="U378" i="13"/>
  <c r="Y377" i="13"/>
  <c r="V421" i="13"/>
  <c r="Z420" i="13"/>
  <c r="M274" i="13"/>
  <c r="Q273" i="13"/>
  <c r="V295" i="13"/>
  <c r="Z294" i="13"/>
  <c r="M85" i="13"/>
  <c r="Q84" i="13"/>
  <c r="U196" i="13"/>
  <c r="Y195" i="13"/>
  <c r="V57" i="13"/>
  <c r="Z56" i="13"/>
  <c r="L28" i="13"/>
  <c r="P27" i="13"/>
  <c r="M315" i="13"/>
  <c r="U161" i="13"/>
  <c r="Y160" i="13"/>
  <c r="M280" i="13"/>
  <c r="V287" i="13"/>
  <c r="U63" i="13"/>
  <c r="Y62" i="13"/>
  <c r="U147" i="13"/>
  <c r="Y146" i="13"/>
  <c r="U49" i="13"/>
  <c r="Y48" i="13"/>
  <c r="U91" i="13"/>
  <c r="Y90" i="13"/>
  <c r="L77" i="13"/>
  <c r="P76" i="13"/>
  <c r="U119" i="13"/>
  <c r="Y118" i="13"/>
  <c r="L399" i="13"/>
  <c r="P398" i="13"/>
  <c r="V372" i="13"/>
  <c r="Z371" i="13"/>
  <c r="V280" i="13"/>
  <c r="M211" i="13"/>
  <c r="Q210" i="13"/>
  <c r="M71" i="13"/>
  <c r="Q70" i="13"/>
  <c r="U182" i="13"/>
  <c r="Y181" i="13"/>
  <c r="L14" i="13"/>
  <c r="P13" i="13"/>
  <c r="L420" i="13"/>
  <c r="P419" i="13"/>
  <c r="U56" i="13"/>
  <c r="Y55" i="13"/>
  <c r="M302" i="13"/>
  <c r="Q301" i="13"/>
  <c r="V112" i="13"/>
  <c r="V274" i="13"/>
  <c r="Z273" i="13"/>
  <c r="L364" i="13"/>
  <c r="P363" i="13"/>
  <c r="V78" i="13"/>
  <c r="Z77" i="13"/>
  <c r="M330" i="13"/>
  <c r="Q329" i="13"/>
  <c r="U77" i="13"/>
  <c r="Y76" i="13"/>
  <c r="L63" i="13"/>
  <c r="P62" i="13"/>
  <c r="V232" i="13"/>
  <c r="Z231" i="13"/>
  <c r="T14" i="13"/>
  <c r="X13" i="13"/>
  <c r="T135" i="13"/>
  <c r="X134" i="13"/>
  <c r="T343" i="13"/>
  <c r="X342" i="13"/>
  <c r="T203" i="13"/>
  <c r="X202" i="13"/>
  <c r="T70" i="13"/>
  <c r="X69" i="13"/>
  <c r="K371" i="13"/>
  <c r="O370" i="13"/>
  <c r="K245" i="13"/>
  <c r="O244" i="13"/>
  <c r="K98" i="13"/>
  <c r="O97" i="13"/>
  <c r="K378" i="13"/>
  <c r="O377" i="13"/>
  <c r="N308" i="13"/>
  <c r="R307" i="13"/>
  <c r="W399" i="13"/>
  <c r="AA398" i="13"/>
  <c r="W273" i="13"/>
  <c r="AA272" i="13"/>
  <c r="W126" i="13"/>
  <c r="AA125" i="13"/>
  <c r="N427" i="13"/>
  <c r="R426" i="13"/>
  <c r="N301" i="13"/>
  <c r="R300" i="13"/>
  <c r="N161" i="13"/>
  <c r="R160" i="13"/>
  <c r="N28" i="13"/>
  <c r="R27" i="13"/>
  <c r="T189" i="13"/>
  <c r="X188" i="13"/>
  <c r="K84" i="13"/>
  <c r="O83" i="13"/>
  <c r="W385" i="13"/>
  <c r="AA384" i="13"/>
  <c r="N56" i="13"/>
  <c r="R55" i="13"/>
  <c r="W28" i="13"/>
  <c r="AA27" i="13"/>
  <c r="T399" i="13"/>
  <c r="X398" i="13"/>
  <c r="T273" i="13"/>
  <c r="X272" i="13"/>
  <c r="T126" i="13"/>
  <c r="X125" i="13"/>
  <c r="K427" i="13"/>
  <c r="O426" i="13"/>
  <c r="K301" i="13"/>
  <c r="O300" i="13"/>
  <c r="K161" i="13"/>
  <c r="O160" i="13"/>
  <c r="K28" i="13"/>
  <c r="O27" i="13"/>
  <c r="N413" i="13"/>
  <c r="R412" i="13"/>
  <c r="W371" i="13"/>
  <c r="AA370" i="13"/>
  <c r="W245" i="13"/>
  <c r="AA244" i="13"/>
  <c r="W98" i="13"/>
  <c r="AA97" i="13"/>
  <c r="N399" i="13"/>
  <c r="R398" i="13"/>
  <c r="N273" i="13"/>
  <c r="R272" i="13"/>
  <c r="N126" i="13"/>
  <c r="R125" i="13"/>
  <c r="T329" i="13"/>
  <c r="X328" i="13"/>
  <c r="Q135" i="13"/>
  <c r="M136" i="13"/>
  <c r="Q136" i="13" s="1"/>
  <c r="K217" i="13"/>
  <c r="O216" i="13"/>
  <c r="K224" i="13"/>
  <c r="O223" i="13"/>
  <c r="K399" i="13"/>
  <c r="O398" i="13"/>
  <c r="W91" i="13"/>
  <c r="AA90" i="13"/>
  <c r="M246" i="13"/>
  <c r="Q245" i="13"/>
  <c r="L322" i="13"/>
  <c r="P321" i="13"/>
  <c r="M386" i="13"/>
  <c r="Q385" i="13"/>
  <c r="V176" i="13"/>
  <c r="Z175" i="13"/>
  <c r="V204" i="13"/>
  <c r="Z203" i="13"/>
  <c r="M197" i="13"/>
  <c r="Q196" i="13"/>
  <c r="M42" i="13"/>
  <c r="U154" i="13"/>
  <c r="Y153" i="13"/>
  <c r="V29" i="13"/>
  <c r="Z28" i="13"/>
  <c r="L168" i="13"/>
  <c r="P167" i="13"/>
  <c r="U301" i="13"/>
  <c r="Y300" i="13"/>
  <c r="M358" i="13"/>
  <c r="Q357" i="13"/>
  <c r="U28" i="13"/>
  <c r="Y27" i="13"/>
  <c r="U427" i="13"/>
  <c r="Y426" i="13"/>
  <c r="V260" i="13"/>
  <c r="L350" i="13"/>
  <c r="P349" i="13"/>
  <c r="V64" i="13"/>
  <c r="Z63" i="13"/>
  <c r="L49" i="13"/>
  <c r="P48" i="13"/>
  <c r="M260" i="13"/>
  <c r="Q259" i="13"/>
  <c r="V127" i="13"/>
  <c r="Z126" i="13"/>
  <c r="U420" i="13"/>
  <c r="Y419" i="13"/>
  <c r="L357" i="13"/>
  <c r="P356" i="13"/>
  <c r="M183" i="13"/>
  <c r="Q182" i="13"/>
  <c r="V14" i="13"/>
  <c r="L154" i="13"/>
  <c r="P153" i="13"/>
  <c r="U259" i="13"/>
  <c r="Y258" i="13"/>
  <c r="M308" i="13"/>
  <c r="U14" i="13"/>
  <c r="Y13" i="13"/>
  <c r="U413" i="13"/>
  <c r="Y412" i="13"/>
  <c r="L336" i="13"/>
  <c r="P335" i="13"/>
  <c r="V50" i="13"/>
  <c r="Z49" i="13"/>
  <c r="L35" i="13"/>
  <c r="P34" i="13"/>
  <c r="K105" i="13"/>
  <c r="O104" i="13"/>
  <c r="W224" i="13"/>
  <c r="AA223" i="13"/>
  <c r="T322" i="13"/>
  <c r="X321" i="13"/>
  <c r="T182" i="13"/>
  <c r="X181" i="13"/>
  <c r="T49" i="13"/>
  <c r="X48" i="13"/>
  <c r="K350" i="13"/>
  <c r="O349" i="13"/>
  <c r="K210" i="13"/>
  <c r="O209" i="13"/>
  <c r="K77" i="13"/>
  <c r="O76" i="13"/>
  <c r="K42" i="13"/>
  <c r="O41" i="13"/>
  <c r="N189" i="13"/>
  <c r="R188" i="13"/>
  <c r="W378" i="13"/>
  <c r="AA377" i="13"/>
  <c r="W252" i="13"/>
  <c r="AA251" i="13"/>
  <c r="W105" i="13"/>
  <c r="AA104" i="13"/>
  <c r="N406" i="13"/>
  <c r="R405" i="13"/>
  <c r="N280" i="13"/>
  <c r="R279" i="13"/>
  <c r="N140" i="13"/>
  <c r="R139" i="13"/>
  <c r="N7" i="13"/>
  <c r="R6" i="13"/>
  <c r="T98" i="13"/>
  <c r="X97" i="13"/>
  <c r="K21" i="13"/>
  <c r="O20" i="13"/>
  <c r="W259" i="13"/>
  <c r="AA258" i="13"/>
  <c r="T224" i="13"/>
  <c r="X223" i="13"/>
  <c r="N119" i="13"/>
  <c r="R118" i="13"/>
  <c r="T378" i="13"/>
  <c r="X377" i="13"/>
  <c r="T252" i="13"/>
  <c r="X251" i="13"/>
  <c r="T105" i="13"/>
  <c r="X104" i="13"/>
  <c r="K406" i="13"/>
  <c r="O405" i="13"/>
  <c r="K280" i="13"/>
  <c r="O279" i="13"/>
  <c r="K140" i="13"/>
  <c r="O139" i="13"/>
  <c r="K7" i="13"/>
  <c r="O6" i="13"/>
  <c r="N210" i="13"/>
  <c r="R209" i="13"/>
  <c r="W350" i="13"/>
  <c r="AA349" i="13"/>
  <c r="W210" i="13"/>
  <c r="AA209" i="13"/>
  <c r="W77" i="13"/>
  <c r="AA76" i="13"/>
  <c r="N378" i="13"/>
  <c r="R377" i="13"/>
  <c r="N252" i="13"/>
  <c r="R251" i="13"/>
  <c r="N105" i="13"/>
  <c r="R104" i="13"/>
  <c r="T147" i="13"/>
  <c r="X146" i="13"/>
  <c r="M231" i="13"/>
  <c r="Q230" i="13"/>
  <c r="W406" i="13"/>
  <c r="AA405" i="13"/>
  <c r="T371" i="13"/>
  <c r="X370" i="13"/>
  <c r="K294" i="13"/>
  <c r="O293" i="13"/>
  <c r="N287" i="13"/>
  <c r="R286" i="13"/>
  <c r="M29" i="13"/>
  <c r="Q28" i="13"/>
  <c r="M190" i="13"/>
  <c r="Q189" i="13"/>
  <c r="M162" i="13"/>
  <c r="Q161" i="13"/>
  <c r="U406" i="13"/>
  <c r="Y405" i="13"/>
  <c r="V239" i="13"/>
  <c r="Z238" i="13"/>
  <c r="L343" i="13"/>
  <c r="P342" i="13"/>
  <c r="U322" i="13"/>
  <c r="Y321" i="13"/>
  <c r="V120" i="13"/>
  <c r="Z119" i="13"/>
  <c r="M428" i="13"/>
  <c r="Q427" i="13"/>
  <c r="L140" i="13"/>
  <c r="P139" i="13"/>
  <c r="U175" i="13"/>
  <c r="Y174" i="13"/>
  <c r="L427" i="13"/>
  <c r="P426" i="13"/>
  <c r="U399" i="13"/>
  <c r="Y398" i="13"/>
  <c r="L315" i="13"/>
  <c r="P314" i="13"/>
  <c r="V36" i="13"/>
  <c r="Z35" i="13"/>
  <c r="L21" i="13"/>
  <c r="P20" i="13"/>
  <c r="U140" i="13"/>
  <c r="Y139" i="13"/>
  <c r="U168" i="13"/>
  <c r="Y167" i="13"/>
  <c r="U392" i="13"/>
  <c r="Y391" i="13"/>
  <c r="V211" i="13"/>
  <c r="Z210" i="13"/>
  <c r="L329" i="13"/>
  <c r="P328" i="13"/>
  <c r="L266" i="13"/>
  <c r="P265" i="13"/>
  <c r="U308" i="13"/>
  <c r="Y307" i="13"/>
  <c r="V105" i="13"/>
  <c r="L252" i="13"/>
  <c r="P251" i="13"/>
  <c r="L119" i="13"/>
  <c r="P118" i="13"/>
  <c r="U126" i="13"/>
  <c r="Y125" i="13"/>
  <c r="L413" i="13"/>
  <c r="P412" i="13"/>
  <c r="U385" i="13"/>
  <c r="Y384" i="13"/>
  <c r="V190" i="13"/>
  <c r="Z189" i="13"/>
  <c r="L301" i="13"/>
  <c r="P300" i="13"/>
  <c r="L273" i="13"/>
  <c r="P272" i="13"/>
  <c r="L7" i="13"/>
  <c r="P6" i="13"/>
  <c r="U224" i="13"/>
  <c r="Y223" i="13"/>
  <c r="U231" i="13"/>
  <c r="Y230" i="13"/>
  <c r="W203" i="13"/>
  <c r="AA202" i="13"/>
  <c r="T427" i="13"/>
  <c r="X426" i="13"/>
  <c r="T301" i="13"/>
  <c r="X300" i="13"/>
  <c r="T161" i="13"/>
  <c r="X160" i="13"/>
  <c r="T28" i="13"/>
  <c r="X27" i="13"/>
  <c r="K329" i="13"/>
  <c r="O328" i="13"/>
  <c r="K189" i="13"/>
  <c r="O188" i="13"/>
  <c r="K56" i="13"/>
  <c r="O55" i="13"/>
  <c r="W364" i="13"/>
  <c r="AA363" i="13"/>
  <c r="N77" i="13"/>
  <c r="R76" i="13"/>
  <c r="W357" i="13"/>
  <c r="AA356" i="13"/>
  <c r="W217" i="13"/>
  <c r="AA216" i="13"/>
  <c r="W84" i="13"/>
  <c r="AA83" i="13"/>
  <c r="N385" i="13"/>
  <c r="R384" i="13"/>
  <c r="N259" i="13"/>
  <c r="R258" i="13"/>
  <c r="N112" i="13"/>
  <c r="R111" i="13"/>
  <c r="T350" i="13"/>
  <c r="X349" i="13"/>
  <c r="K420" i="13"/>
  <c r="O419" i="13"/>
  <c r="W161" i="13"/>
  <c r="AA160" i="13"/>
  <c r="W49" i="13"/>
  <c r="AA48" i="13"/>
  <c r="K336" i="13"/>
  <c r="O335" i="13"/>
  <c r="Y134" i="13"/>
  <c r="U135" i="13"/>
  <c r="T357" i="13"/>
  <c r="X356" i="13"/>
  <c r="T217" i="13"/>
  <c r="X216" i="13"/>
  <c r="T84" i="13"/>
  <c r="X83" i="13"/>
  <c r="K385" i="13"/>
  <c r="O384" i="13"/>
  <c r="K259" i="13"/>
  <c r="O258" i="13"/>
  <c r="K112" i="13"/>
  <c r="O111" i="13"/>
  <c r="T413" i="13"/>
  <c r="X412" i="13"/>
  <c r="N231" i="13"/>
  <c r="R230" i="13"/>
  <c r="W329" i="13"/>
  <c r="AA328" i="13"/>
  <c r="W189" i="13"/>
  <c r="AA188" i="13"/>
  <c r="W56" i="13"/>
  <c r="AA55" i="13"/>
  <c r="N357" i="13"/>
  <c r="R356" i="13"/>
  <c r="N217" i="13"/>
  <c r="R216" i="13"/>
  <c r="N84" i="13"/>
  <c r="R83" i="13"/>
  <c r="K273" i="13"/>
  <c r="O272" i="13"/>
  <c r="L224" i="13"/>
  <c r="P223" i="13"/>
  <c r="W140" i="13"/>
  <c r="AA139" i="13"/>
  <c r="T287" i="13"/>
  <c r="X286" i="13"/>
  <c r="K196" i="13"/>
  <c r="O195" i="13"/>
  <c r="N14" i="13"/>
  <c r="R13" i="13"/>
  <c r="A7" i="11"/>
  <c r="A7" i="13" s="1"/>
  <c r="G228" i="11"/>
  <c r="G5" i="13"/>
  <c r="G6" i="13"/>
  <c r="I5" i="13"/>
  <c r="I6" i="13"/>
  <c r="B26" i="11"/>
  <c r="B28" i="11"/>
  <c r="B27" i="11"/>
  <c r="B29" i="11"/>
  <c r="S173" i="13"/>
  <c r="B31" i="11"/>
  <c r="B30" i="11"/>
  <c r="AN210" i="17"/>
  <c r="AN136" i="17"/>
  <c r="AO136" i="17" s="1"/>
  <c r="AN50" i="17"/>
  <c r="AW660" i="17"/>
  <c r="AS660" i="17"/>
  <c r="AR12" i="16"/>
  <c r="AV12" i="16" s="1"/>
  <c r="AN24" i="17"/>
  <c r="AW166" i="17"/>
  <c r="AO15" i="16"/>
  <c r="AQ15" i="16"/>
  <c r="BG77" i="17"/>
  <c r="BG49" i="17"/>
  <c r="BG689" i="17"/>
  <c r="BG675" i="17"/>
  <c r="BG736" i="17"/>
  <c r="AN80" i="16"/>
  <c r="AO80" i="16" s="1"/>
  <c r="AS80" i="16" s="1"/>
  <c r="BG668" i="17"/>
  <c r="BG75" i="17"/>
  <c r="W100" i="11"/>
  <c r="W101" i="11" s="1"/>
  <c r="S101" i="13" s="1"/>
  <c r="S91" i="13"/>
  <c r="W92" i="11"/>
  <c r="S180" i="13"/>
  <c r="S188" i="13"/>
  <c r="S362" i="13"/>
  <c r="S334" i="13"/>
  <c r="S187" i="13"/>
  <c r="S301" i="13"/>
  <c r="S236" i="13"/>
  <c r="S335" i="13"/>
  <c r="S336" i="13"/>
  <c r="S341" i="13"/>
  <c r="S160" i="13"/>
  <c r="S139" i="13"/>
  <c r="S201" i="13"/>
  <c r="S299" i="13"/>
  <c r="S125" i="13"/>
  <c r="S237" i="13"/>
  <c r="S383" i="13"/>
  <c r="S313" i="13"/>
  <c r="S348" i="13"/>
  <c r="S264" i="13"/>
  <c r="S404" i="13"/>
  <c r="S159" i="13"/>
  <c r="S265" i="13"/>
  <c r="S320" i="13"/>
  <c r="W370" i="11"/>
  <c r="W371" i="11" s="1"/>
  <c r="S371" i="13" s="1"/>
  <c r="S250" i="13"/>
  <c r="S251" i="13"/>
  <c r="S390" i="13"/>
  <c r="S397" i="13"/>
  <c r="S145" i="13"/>
  <c r="S243" i="13"/>
  <c r="S327" i="13"/>
  <c r="S146" i="13"/>
  <c r="S244" i="13"/>
  <c r="S306" i="13"/>
  <c r="S378" i="13"/>
  <c r="W182" i="11"/>
  <c r="S181" i="13"/>
  <c r="S418" i="13"/>
  <c r="W356" i="11"/>
  <c r="W357" i="11" s="1"/>
  <c r="S357" i="13" s="1"/>
  <c r="W426" i="11"/>
  <c r="W427" i="11" s="1"/>
  <c r="W428" i="11" s="1"/>
  <c r="S428" i="13" s="1"/>
  <c r="S189" i="13"/>
  <c r="S411" i="13"/>
  <c r="S412" i="13"/>
  <c r="S413" i="13"/>
  <c r="W303" i="11"/>
  <c r="S303" i="13" s="1"/>
  <c r="S302" i="13"/>
  <c r="W315" i="11"/>
  <c r="S314" i="13"/>
  <c r="W380" i="11"/>
  <c r="S380" i="13" s="1"/>
  <c r="S379" i="13"/>
  <c r="W175" i="11"/>
  <c r="S174" i="13"/>
  <c r="S392" i="13"/>
  <c r="W393" i="11"/>
  <c r="W394" i="11" s="1"/>
  <c r="W395" i="11" s="1"/>
  <c r="S395" i="13" s="1"/>
  <c r="W344" i="11"/>
  <c r="W345" i="11" s="1"/>
  <c r="W346" i="11" s="1"/>
  <c r="S346" i="13" s="1"/>
  <c r="S343" i="13"/>
  <c r="S377" i="13"/>
  <c r="S166" i="13"/>
  <c r="S138" i="13"/>
  <c r="S202" i="13"/>
  <c r="S300" i="13"/>
  <c r="W196" i="11"/>
  <c r="S196" i="13" s="1"/>
  <c r="W338" i="11"/>
  <c r="W339" i="11" s="1"/>
  <c r="S339" i="13" s="1"/>
  <c r="S328" i="13"/>
  <c r="W210" i="11"/>
  <c r="S210" i="13" s="1"/>
  <c r="S329" i="13"/>
  <c r="W154" i="11"/>
  <c r="S154" i="13" s="1"/>
  <c r="S279" i="13"/>
  <c r="S117" i="13"/>
  <c r="S420" i="13"/>
  <c r="S118" i="13"/>
  <c r="S194" i="13"/>
  <c r="S292" i="13"/>
  <c r="S376" i="13"/>
  <c r="W331" i="11"/>
  <c r="S330" i="13"/>
  <c r="W204" i="11"/>
  <c r="W205" i="11" s="1"/>
  <c r="S203" i="13"/>
  <c r="W294" i="11"/>
  <c r="S293" i="13"/>
  <c r="W148" i="11"/>
  <c r="S147" i="13"/>
  <c r="W385" i="11"/>
  <c r="S384" i="13"/>
  <c r="W309" i="11"/>
  <c r="S308" i="13"/>
  <c r="W350" i="11"/>
  <c r="S349" i="13"/>
  <c r="S245" i="13"/>
  <c r="W246" i="11"/>
  <c r="W247" i="11" s="1"/>
  <c r="W248" i="11" s="1"/>
  <c r="S248" i="13" s="1"/>
  <c r="W253" i="11"/>
  <c r="W254" i="11" s="1"/>
  <c r="S252" i="13"/>
  <c r="W399" i="11"/>
  <c r="S398" i="13"/>
  <c r="W322" i="11"/>
  <c r="S321" i="13"/>
  <c r="W364" i="11"/>
  <c r="S363" i="13"/>
  <c r="W406" i="11"/>
  <c r="S405" i="13"/>
  <c r="W267" i="11"/>
  <c r="S267" i="13" s="1"/>
  <c r="S266" i="13"/>
  <c r="S414" i="13"/>
  <c r="W415" i="11"/>
  <c r="S285" i="13"/>
  <c r="W287" i="11"/>
  <c r="S215" i="13"/>
  <c r="S216" i="13"/>
  <c r="S391" i="13"/>
  <c r="S278" i="13"/>
  <c r="S217" i="13"/>
  <c r="W218" i="11"/>
  <c r="S161" i="13"/>
  <c r="W162" i="11"/>
  <c r="W239" i="11"/>
  <c r="S238" i="13"/>
  <c r="S280" i="13"/>
  <c r="W281" i="11"/>
  <c r="W120" i="11"/>
  <c r="S119" i="13"/>
  <c r="W127" i="11"/>
  <c r="S126" i="13"/>
  <c r="W191" i="11"/>
  <c r="S190" i="13"/>
  <c r="W273" i="11"/>
  <c r="S342" i="13"/>
  <c r="S419" i="13"/>
  <c r="S421" i="13"/>
  <c r="S167" i="13"/>
  <c r="W112" i="11"/>
  <c r="W141" i="11"/>
  <c r="W259" i="11"/>
  <c r="W169" i="11"/>
  <c r="S422" i="13"/>
  <c r="S152" i="13"/>
  <c r="S257" i="13"/>
  <c r="S110" i="13"/>
  <c r="S208" i="13"/>
  <c r="S271" i="13"/>
  <c r="S307" i="13"/>
  <c r="S124" i="13"/>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BG670" i="17" s="1"/>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O13" i="17" s="1"/>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O29" i="17" s="1"/>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BG73" i="17"/>
  <c r="AR210" i="17"/>
  <c r="AV210" i="17" s="1"/>
  <c r="AQ210" i="17"/>
  <c r="AU210" i="17" s="1"/>
  <c r="AP210" i="17"/>
  <c r="AT210" i="17" s="1"/>
  <c r="AO210" i="17"/>
  <c r="AP13" i="17"/>
  <c r="AT13" i="17" s="1"/>
  <c r="BG15" i="17"/>
  <c r="AR24" i="17"/>
  <c r="AV24" i="17" s="1"/>
  <c r="AQ24" i="17"/>
  <c r="AU24" i="17" s="1"/>
  <c r="AP24" i="17"/>
  <c r="AT24" i="17" s="1"/>
  <c r="AO24" i="17"/>
  <c r="AQ136" i="17"/>
  <c r="AU136" i="17" s="1"/>
  <c r="AP136" i="17"/>
  <c r="AT136" i="17" s="1"/>
  <c r="AQ131" i="17"/>
  <c r="AU131" i="17" s="1"/>
  <c r="AP22" i="17"/>
  <c r="AT22" i="17" s="1"/>
  <c r="AW86" i="17"/>
  <c r="BG86" i="17" s="1"/>
  <c r="AS86" i="17"/>
  <c r="AO25" i="17"/>
  <c r="AS25"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W5" i="11"/>
  <c r="E4" i="11"/>
  <c r="R179" i="11"/>
  <c r="R180" i="11" s="1"/>
  <c r="R181" i="11" s="1"/>
  <c r="R182" i="11" s="1"/>
  <c r="Q179" i="11"/>
  <c r="Q180" i="11" s="1"/>
  <c r="Q181" i="11" s="1"/>
  <c r="P179" i="11"/>
  <c r="P180" i="11" s="1"/>
  <c r="O179" i="11"/>
  <c r="R172" i="11"/>
  <c r="R173" i="11" s="1"/>
  <c r="R174" i="11" s="1"/>
  <c r="R175" i="11" s="1"/>
  <c r="Q172" i="11"/>
  <c r="Q173" i="11" s="1"/>
  <c r="Q174" i="11" s="1"/>
  <c r="P172" i="11"/>
  <c r="P173" i="11" s="1"/>
  <c r="O172" i="11"/>
  <c r="R165" i="11"/>
  <c r="R166" i="11" s="1"/>
  <c r="R167" i="11" s="1"/>
  <c r="R168" i="11" s="1"/>
  <c r="Q165" i="11"/>
  <c r="Q166" i="11" s="1"/>
  <c r="Q167" i="11" s="1"/>
  <c r="P165" i="11"/>
  <c r="P166" i="11" s="1"/>
  <c r="O165" i="11"/>
  <c r="R424" i="11"/>
  <c r="R425" i="11" s="1"/>
  <c r="R426" i="11" s="1"/>
  <c r="R427" i="11" s="1"/>
  <c r="Q424" i="11"/>
  <c r="Q425" i="11" s="1"/>
  <c r="Q426" i="11" s="1"/>
  <c r="P424" i="11"/>
  <c r="P425" i="11" s="1"/>
  <c r="O424" i="11"/>
  <c r="R417" i="11"/>
  <c r="R418" i="11" s="1"/>
  <c r="R419" i="11" s="1"/>
  <c r="R420" i="11" s="1"/>
  <c r="Q417" i="11"/>
  <c r="Q418" i="11" s="1"/>
  <c r="Q419" i="11" s="1"/>
  <c r="P417" i="11"/>
  <c r="P418" i="11" s="1"/>
  <c r="O417" i="11"/>
  <c r="R410" i="11"/>
  <c r="R411" i="11" s="1"/>
  <c r="R412" i="11" s="1"/>
  <c r="R413" i="11" s="1"/>
  <c r="Q410" i="11"/>
  <c r="Q411" i="11" s="1"/>
  <c r="Q412" i="11" s="1"/>
  <c r="P410" i="11"/>
  <c r="P411" i="11" s="1"/>
  <c r="O410" i="11"/>
  <c r="R403" i="11"/>
  <c r="R404" i="11" s="1"/>
  <c r="R405" i="11" s="1"/>
  <c r="R406" i="11" s="1"/>
  <c r="Q403" i="11"/>
  <c r="Q404" i="11" s="1"/>
  <c r="Q405" i="11" s="1"/>
  <c r="P403" i="11"/>
  <c r="P404" i="11" s="1"/>
  <c r="O403" i="11"/>
  <c r="R396" i="11"/>
  <c r="R397" i="11" s="1"/>
  <c r="R398" i="11" s="1"/>
  <c r="R399" i="11" s="1"/>
  <c r="Q396" i="11"/>
  <c r="Q397" i="11" s="1"/>
  <c r="Q398" i="11" s="1"/>
  <c r="P396" i="11"/>
  <c r="P397" i="11" s="1"/>
  <c r="O396" i="11"/>
  <c r="R389" i="11"/>
  <c r="R390" i="11" s="1"/>
  <c r="R391" i="11" s="1"/>
  <c r="R392" i="11" s="1"/>
  <c r="Q389" i="11"/>
  <c r="Q390" i="11" s="1"/>
  <c r="Q391" i="11" s="1"/>
  <c r="P389" i="11"/>
  <c r="P390" i="11" s="1"/>
  <c r="O389" i="11"/>
  <c r="R382" i="11"/>
  <c r="R383" i="11" s="1"/>
  <c r="R384" i="11" s="1"/>
  <c r="R385" i="11" s="1"/>
  <c r="Q382" i="11"/>
  <c r="Q383" i="11" s="1"/>
  <c r="Q384" i="11" s="1"/>
  <c r="P382" i="11"/>
  <c r="P383" i="11" s="1"/>
  <c r="O382" i="11"/>
  <c r="R375" i="11"/>
  <c r="R376" i="11" s="1"/>
  <c r="R377" i="11" s="1"/>
  <c r="R378" i="11" s="1"/>
  <c r="Q375" i="11"/>
  <c r="Q376" i="11" s="1"/>
  <c r="Q377" i="11" s="1"/>
  <c r="P375" i="11"/>
  <c r="P376" i="11" s="1"/>
  <c r="O375" i="11"/>
  <c r="R368" i="11"/>
  <c r="R369" i="11" s="1"/>
  <c r="R370" i="11" s="1"/>
  <c r="R371" i="11" s="1"/>
  <c r="Q368" i="11"/>
  <c r="Q369" i="11" s="1"/>
  <c r="Q370" i="11" s="1"/>
  <c r="P368" i="11"/>
  <c r="P369" i="11" s="1"/>
  <c r="O368" i="11"/>
  <c r="R361" i="11"/>
  <c r="R362" i="11" s="1"/>
  <c r="R363" i="11" s="1"/>
  <c r="R364" i="11" s="1"/>
  <c r="Q361" i="11"/>
  <c r="Q362" i="11" s="1"/>
  <c r="Q363" i="11" s="1"/>
  <c r="P361" i="11"/>
  <c r="P362" i="11" s="1"/>
  <c r="O361" i="11"/>
  <c r="R354" i="11"/>
  <c r="R355" i="11" s="1"/>
  <c r="R356" i="11" s="1"/>
  <c r="R357" i="11" s="1"/>
  <c r="Q354" i="11"/>
  <c r="Q355" i="11" s="1"/>
  <c r="Q356" i="11" s="1"/>
  <c r="P354" i="11"/>
  <c r="P355" i="11" s="1"/>
  <c r="O354" i="11"/>
  <c r="R347" i="11"/>
  <c r="R348" i="11" s="1"/>
  <c r="R349" i="11" s="1"/>
  <c r="R350" i="11" s="1"/>
  <c r="Q347" i="11"/>
  <c r="Q348" i="11" s="1"/>
  <c r="Q349" i="11" s="1"/>
  <c r="P347" i="11"/>
  <c r="P348" i="11" s="1"/>
  <c r="O347" i="11"/>
  <c r="R340" i="11"/>
  <c r="R341" i="11" s="1"/>
  <c r="R342" i="11" s="1"/>
  <c r="R343" i="11" s="1"/>
  <c r="Q340" i="11"/>
  <c r="Q341" i="11" s="1"/>
  <c r="Q342" i="11" s="1"/>
  <c r="P340" i="11"/>
  <c r="P341" i="11" s="1"/>
  <c r="O340" i="11"/>
  <c r="R333" i="11"/>
  <c r="R334" i="11" s="1"/>
  <c r="R335" i="11" s="1"/>
  <c r="R336" i="11" s="1"/>
  <c r="Q333" i="11"/>
  <c r="Q334" i="11" s="1"/>
  <c r="Q335" i="11" s="1"/>
  <c r="P333" i="11"/>
  <c r="P334" i="11" s="1"/>
  <c r="O333" i="11"/>
  <c r="R326" i="11"/>
  <c r="R327" i="11" s="1"/>
  <c r="R328" i="11" s="1"/>
  <c r="R329" i="11" s="1"/>
  <c r="Q326" i="11"/>
  <c r="Q327" i="11" s="1"/>
  <c r="Q328" i="11" s="1"/>
  <c r="P326" i="11"/>
  <c r="P327" i="11" s="1"/>
  <c r="O326" i="11"/>
  <c r="R319" i="11"/>
  <c r="R320" i="11" s="1"/>
  <c r="R321" i="11" s="1"/>
  <c r="R322" i="11" s="1"/>
  <c r="Q319" i="11"/>
  <c r="Q320" i="11" s="1"/>
  <c r="Q321" i="11" s="1"/>
  <c r="P319" i="11"/>
  <c r="P320" i="11" s="1"/>
  <c r="O319" i="11"/>
  <c r="R312" i="11"/>
  <c r="R313" i="11" s="1"/>
  <c r="R314" i="11" s="1"/>
  <c r="R315" i="11" s="1"/>
  <c r="Q312" i="11"/>
  <c r="Q313" i="11" s="1"/>
  <c r="Q314" i="11" s="1"/>
  <c r="P312" i="11"/>
  <c r="P313" i="11" s="1"/>
  <c r="O312" i="11"/>
  <c r="R305" i="11"/>
  <c r="R306" i="11" s="1"/>
  <c r="R307" i="11" s="1"/>
  <c r="R308" i="11" s="1"/>
  <c r="Q305" i="11"/>
  <c r="Q306" i="11" s="1"/>
  <c r="Q307" i="11" s="1"/>
  <c r="P305" i="11"/>
  <c r="P306" i="11" s="1"/>
  <c r="O305" i="11"/>
  <c r="R298" i="11"/>
  <c r="R299" i="11" s="1"/>
  <c r="R300" i="11" s="1"/>
  <c r="R301" i="11" s="1"/>
  <c r="Q298" i="11"/>
  <c r="Q299" i="11" s="1"/>
  <c r="Q300" i="11" s="1"/>
  <c r="P298" i="11"/>
  <c r="P299" i="11" s="1"/>
  <c r="O298" i="11"/>
  <c r="R291" i="11"/>
  <c r="R292" i="11" s="1"/>
  <c r="R293" i="11" s="1"/>
  <c r="R294" i="11" s="1"/>
  <c r="Q291" i="11"/>
  <c r="Q292" i="11" s="1"/>
  <c r="Q293" i="11" s="1"/>
  <c r="P291" i="11"/>
  <c r="P292" i="11" s="1"/>
  <c r="O291" i="11"/>
  <c r="R284" i="11"/>
  <c r="R285" i="11" s="1"/>
  <c r="R286" i="11" s="1"/>
  <c r="R287" i="11" s="1"/>
  <c r="Q284" i="11"/>
  <c r="Q285" i="11" s="1"/>
  <c r="Q286" i="11" s="1"/>
  <c r="P284" i="11"/>
  <c r="P285" i="11" s="1"/>
  <c r="O284" i="11"/>
  <c r="R277" i="11"/>
  <c r="R278" i="11" s="1"/>
  <c r="R279" i="11" s="1"/>
  <c r="R280" i="11" s="1"/>
  <c r="Q277" i="11"/>
  <c r="Q278" i="11" s="1"/>
  <c r="Q279" i="11" s="1"/>
  <c r="P277" i="11"/>
  <c r="P278" i="11" s="1"/>
  <c r="O277" i="11"/>
  <c r="R270" i="11"/>
  <c r="R271" i="11" s="1"/>
  <c r="R272" i="11" s="1"/>
  <c r="R273" i="11" s="1"/>
  <c r="Q270" i="11"/>
  <c r="Q271" i="11" s="1"/>
  <c r="Q272" i="11" s="1"/>
  <c r="P270" i="11"/>
  <c r="P271" i="11" s="1"/>
  <c r="O270" i="11"/>
  <c r="R263" i="11"/>
  <c r="R264" i="11" s="1"/>
  <c r="R265" i="11" s="1"/>
  <c r="R266" i="11" s="1"/>
  <c r="Q263" i="11"/>
  <c r="Q264" i="11" s="1"/>
  <c r="Q265" i="11" s="1"/>
  <c r="P263" i="11"/>
  <c r="P264" i="11" s="1"/>
  <c r="O263" i="11"/>
  <c r="R256" i="11"/>
  <c r="R257" i="11" s="1"/>
  <c r="R258" i="11" s="1"/>
  <c r="R259" i="11" s="1"/>
  <c r="Q256" i="11"/>
  <c r="Q257" i="11" s="1"/>
  <c r="Q258" i="11" s="1"/>
  <c r="P256" i="11"/>
  <c r="P257" i="11" s="1"/>
  <c r="O256" i="11"/>
  <c r="R249" i="11"/>
  <c r="R250" i="11" s="1"/>
  <c r="R251" i="11" s="1"/>
  <c r="R252" i="11" s="1"/>
  <c r="Q249" i="11"/>
  <c r="Q250" i="11" s="1"/>
  <c r="Q251" i="11" s="1"/>
  <c r="P249" i="11"/>
  <c r="P250" i="11" s="1"/>
  <c r="O249" i="11"/>
  <c r="R242" i="11"/>
  <c r="R243" i="11" s="1"/>
  <c r="R244" i="11" s="1"/>
  <c r="R245" i="11" s="1"/>
  <c r="Q242" i="11"/>
  <c r="Q243" i="11" s="1"/>
  <c r="Q244" i="11" s="1"/>
  <c r="P242" i="11"/>
  <c r="P243" i="11" s="1"/>
  <c r="O242" i="11"/>
  <c r="R235" i="11"/>
  <c r="R236" i="11" s="1"/>
  <c r="R237" i="11" s="1"/>
  <c r="R238" i="11" s="1"/>
  <c r="Q235" i="11"/>
  <c r="Q236" i="11" s="1"/>
  <c r="Q237" i="11" s="1"/>
  <c r="P235" i="11"/>
  <c r="P236" i="11" s="1"/>
  <c r="O235" i="11"/>
  <c r="R214" i="11"/>
  <c r="R215" i="11" s="1"/>
  <c r="R216" i="11" s="1"/>
  <c r="R217" i="11" s="1"/>
  <c r="Q214" i="11"/>
  <c r="Q215" i="11" s="1"/>
  <c r="Q216" i="11" s="1"/>
  <c r="P214" i="11"/>
  <c r="P215" i="11" s="1"/>
  <c r="O214" i="11"/>
  <c r="R207" i="11"/>
  <c r="R208" i="11" s="1"/>
  <c r="R209" i="11" s="1"/>
  <c r="R210" i="11" s="1"/>
  <c r="Q207" i="11"/>
  <c r="Q208" i="11" s="1"/>
  <c r="Q209" i="11" s="1"/>
  <c r="P207" i="11"/>
  <c r="P208" i="11" s="1"/>
  <c r="O207" i="11"/>
  <c r="R200" i="11"/>
  <c r="R201" i="11" s="1"/>
  <c r="R202" i="11" s="1"/>
  <c r="R203" i="11" s="1"/>
  <c r="Q200" i="11"/>
  <c r="Q201" i="11" s="1"/>
  <c r="Q202" i="11" s="1"/>
  <c r="P200" i="11"/>
  <c r="P201" i="11" s="1"/>
  <c r="O200" i="11"/>
  <c r="R193" i="11"/>
  <c r="R194" i="11" s="1"/>
  <c r="R195" i="11" s="1"/>
  <c r="R196" i="11" s="1"/>
  <c r="Q193" i="11"/>
  <c r="Q194" i="11" s="1"/>
  <c r="Q195" i="11" s="1"/>
  <c r="P193" i="11"/>
  <c r="P194" i="11" s="1"/>
  <c r="O193" i="11"/>
  <c r="R186" i="11"/>
  <c r="R187" i="11" s="1"/>
  <c r="R188" i="11" s="1"/>
  <c r="R189" i="11" s="1"/>
  <c r="Q186" i="11"/>
  <c r="Q187" i="11" s="1"/>
  <c r="Q188" i="11" s="1"/>
  <c r="P186" i="11"/>
  <c r="P187" i="11" s="1"/>
  <c r="O186" i="11"/>
  <c r="R158" i="11"/>
  <c r="R159" i="11" s="1"/>
  <c r="R160" i="11" s="1"/>
  <c r="R161" i="11" s="1"/>
  <c r="Q158" i="11"/>
  <c r="Q159" i="11" s="1"/>
  <c r="Q160" i="11" s="1"/>
  <c r="P158" i="11"/>
  <c r="P159" i="11" s="1"/>
  <c r="O158" i="11"/>
  <c r="R151" i="11"/>
  <c r="R152" i="11" s="1"/>
  <c r="R153" i="11" s="1"/>
  <c r="R154" i="11" s="1"/>
  <c r="Q151" i="11"/>
  <c r="Q152" i="11" s="1"/>
  <c r="Q153" i="11" s="1"/>
  <c r="P151" i="11"/>
  <c r="P152" i="11" s="1"/>
  <c r="O151" i="11"/>
  <c r="R144" i="11"/>
  <c r="R145" i="11" s="1"/>
  <c r="R146" i="11" s="1"/>
  <c r="R147" i="11" s="1"/>
  <c r="Q144" i="11"/>
  <c r="Q145" i="11" s="1"/>
  <c r="Q146" i="11" s="1"/>
  <c r="P144" i="11"/>
  <c r="P145" i="11" s="1"/>
  <c r="O144" i="11"/>
  <c r="R137" i="11"/>
  <c r="R138" i="11" s="1"/>
  <c r="R139" i="11" s="1"/>
  <c r="R140" i="11" s="1"/>
  <c r="Q137" i="11"/>
  <c r="Q138" i="11" s="1"/>
  <c r="Q139" i="11" s="1"/>
  <c r="P137" i="11"/>
  <c r="P138" i="11" s="1"/>
  <c r="O137" i="11"/>
  <c r="R123" i="11"/>
  <c r="R124" i="11" s="1"/>
  <c r="R125" i="11" s="1"/>
  <c r="R126" i="11" s="1"/>
  <c r="Q123" i="11"/>
  <c r="Q124" i="11" s="1"/>
  <c r="Q125" i="11" s="1"/>
  <c r="P123" i="11"/>
  <c r="P124" i="11" s="1"/>
  <c r="O123" i="11"/>
  <c r="R116" i="11"/>
  <c r="R117" i="11" s="1"/>
  <c r="R118" i="11" s="1"/>
  <c r="R119" i="11" s="1"/>
  <c r="Q116" i="11"/>
  <c r="Q117" i="11" s="1"/>
  <c r="Q118" i="11" s="1"/>
  <c r="P116" i="11"/>
  <c r="P117" i="11" s="1"/>
  <c r="O116" i="11"/>
  <c r="R109" i="11"/>
  <c r="R110" i="11" s="1"/>
  <c r="R111" i="11" s="1"/>
  <c r="R112" i="11" s="1"/>
  <c r="Q109" i="11"/>
  <c r="Q110" i="11" s="1"/>
  <c r="Q111" i="11" s="1"/>
  <c r="P109" i="11"/>
  <c r="P110" i="11" s="1"/>
  <c r="O109" i="11"/>
  <c r="R102" i="11"/>
  <c r="R103" i="11" s="1"/>
  <c r="R104" i="11" s="1"/>
  <c r="R105" i="11" s="1"/>
  <c r="Q102" i="11"/>
  <c r="Q103" i="11" s="1"/>
  <c r="Q104" i="11" s="1"/>
  <c r="P102" i="11"/>
  <c r="P103" i="11" s="1"/>
  <c r="O102" i="11"/>
  <c r="R81" i="11"/>
  <c r="R82" i="11" s="1"/>
  <c r="R83" i="11" s="1"/>
  <c r="R84" i="11" s="1"/>
  <c r="Q81" i="11"/>
  <c r="Q82" i="11" s="1"/>
  <c r="Q83" i="11" s="1"/>
  <c r="P81" i="11"/>
  <c r="P82" i="11" s="1"/>
  <c r="O81" i="11"/>
  <c r="R74" i="11"/>
  <c r="R75" i="11" s="1"/>
  <c r="R76" i="11" s="1"/>
  <c r="R77" i="11" s="1"/>
  <c r="Q74" i="11"/>
  <c r="Q75" i="11" s="1"/>
  <c r="Q76" i="11" s="1"/>
  <c r="P74" i="11"/>
  <c r="P75" i="11" s="1"/>
  <c r="O74" i="11"/>
  <c r="R67" i="11"/>
  <c r="R68" i="11" s="1"/>
  <c r="R69" i="11" s="1"/>
  <c r="R70" i="11" s="1"/>
  <c r="Q67" i="11"/>
  <c r="Q68" i="11" s="1"/>
  <c r="Q69" i="11" s="1"/>
  <c r="P67" i="11"/>
  <c r="P68" i="11" s="1"/>
  <c r="O67" i="11"/>
  <c r="R60" i="11"/>
  <c r="R61" i="11" s="1"/>
  <c r="R62" i="11" s="1"/>
  <c r="R63" i="11" s="1"/>
  <c r="Q60" i="11"/>
  <c r="Q61" i="11" s="1"/>
  <c r="Q62" i="11" s="1"/>
  <c r="P60" i="11"/>
  <c r="P61" i="11" s="1"/>
  <c r="O60" i="11"/>
  <c r="R53" i="11"/>
  <c r="R54" i="11" s="1"/>
  <c r="R55" i="11" s="1"/>
  <c r="R56" i="11" s="1"/>
  <c r="Q53" i="11"/>
  <c r="Q54" i="11" s="1"/>
  <c r="Q55" i="11" s="1"/>
  <c r="P53" i="11"/>
  <c r="P54" i="11" s="1"/>
  <c r="O53" i="11"/>
  <c r="R46" i="11"/>
  <c r="R47" i="11" s="1"/>
  <c r="R48" i="11" s="1"/>
  <c r="R49" i="11" s="1"/>
  <c r="Q46" i="11"/>
  <c r="Q47" i="11" s="1"/>
  <c r="Q48" i="11" s="1"/>
  <c r="P46" i="11"/>
  <c r="P47" i="11" s="1"/>
  <c r="O46" i="11"/>
  <c r="R39" i="11"/>
  <c r="R40" i="11" s="1"/>
  <c r="R41" i="11" s="1"/>
  <c r="R42" i="11" s="1"/>
  <c r="Q39" i="11"/>
  <c r="Q40" i="11" s="1"/>
  <c r="Q41" i="11" s="1"/>
  <c r="P39" i="11"/>
  <c r="P40" i="11" s="1"/>
  <c r="O39" i="11"/>
  <c r="R32" i="11"/>
  <c r="R33" i="11" s="1"/>
  <c r="R34" i="11" s="1"/>
  <c r="R35" i="11" s="1"/>
  <c r="Q32" i="11"/>
  <c r="Q33" i="11" s="1"/>
  <c r="Q34" i="11" s="1"/>
  <c r="P32" i="11"/>
  <c r="P33" i="11" s="1"/>
  <c r="O32" i="11"/>
  <c r="R25" i="11"/>
  <c r="R26" i="11" s="1"/>
  <c r="R27" i="11" s="1"/>
  <c r="R28" i="11" s="1"/>
  <c r="Q25" i="11"/>
  <c r="Q26" i="11" s="1"/>
  <c r="Q27" i="11" s="1"/>
  <c r="P25" i="11"/>
  <c r="P26" i="11" s="1"/>
  <c r="O25" i="11"/>
  <c r="R18" i="11"/>
  <c r="R19" i="11" s="1"/>
  <c r="R20" i="11" s="1"/>
  <c r="R21" i="11" s="1"/>
  <c r="F21" i="11" s="1"/>
  <c r="Q18" i="11"/>
  <c r="Q19" i="11" s="1"/>
  <c r="Q20" i="11" s="1"/>
  <c r="F20" i="11" s="1"/>
  <c r="P18" i="11"/>
  <c r="P19" i="11" s="1"/>
  <c r="F19" i="11" s="1"/>
  <c r="O18" i="11"/>
  <c r="R11" i="11"/>
  <c r="R12" i="11" s="1"/>
  <c r="R13" i="11" s="1"/>
  <c r="R14" i="11" s="1"/>
  <c r="F14" i="11" s="1"/>
  <c r="Q11" i="11"/>
  <c r="Q12" i="11" s="1"/>
  <c r="Q13" i="11" s="1"/>
  <c r="F13" i="11" s="1"/>
  <c r="P11" i="11"/>
  <c r="P12" i="11" s="1"/>
  <c r="F12" i="11" s="1"/>
  <c r="O11" i="11"/>
  <c r="O4" i="11"/>
  <c r="P4" i="11"/>
  <c r="P5" i="11" s="1"/>
  <c r="F5" i="11" s="1"/>
  <c r="Q4" i="11"/>
  <c r="Q5" i="11" s="1"/>
  <c r="Q6" i="11" s="1"/>
  <c r="F6" i="11" s="1"/>
  <c r="R4" i="11"/>
  <c r="R5" i="11" s="1"/>
  <c r="R6" i="11" s="1"/>
  <c r="R7" i="11" s="1"/>
  <c r="F7" i="11" s="1"/>
  <c r="E179" i="11"/>
  <c r="E172" i="11"/>
  <c r="E165" i="11"/>
  <c r="E424" i="11"/>
  <c r="E417" i="11"/>
  <c r="E410" i="11"/>
  <c r="E403" i="11"/>
  <c r="E396" i="11"/>
  <c r="E389" i="11"/>
  <c r="E382" i="11"/>
  <c r="E375" i="11"/>
  <c r="E368" i="11"/>
  <c r="E361" i="11"/>
  <c r="E354" i="11"/>
  <c r="E347" i="11"/>
  <c r="E340" i="11"/>
  <c r="E333" i="11"/>
  <c r="E326" i="11"/>
  <c r="E319" i="11"/>
  <c r="E312" i="11"/>
  <c r="E305" i="11"/>
  <c r="E298" i="11"/>
  <c r="E291" i="11"/>
  <c r="E284" i="11"/>
  <c r="E277" i="11"/>
  <c r="E270" i="11"/>
  <c r="E263" i="11"/>
  <c r="E256" i="11"/>
  <c r="E249" i="11"/>
  <c r="E242" i="11"/>
  <c r="E235" i="11"/>
  <c r="E214" i="11"/>
  <c r="E207" i="11"/>
  <c r="E200" i="11"/>
  <c r="E193" i="11"/>
  <c r="E186" i="11"/>
  <c r="E158" i="11"/>
  <c r="E151" i="11"/>
  <c r="E144" i="11"/>
  <c r="E137" i="11"/>
  <c r="E123" i="11"/>
  <c r="E116" i="11"/>
  <c r="E109" i="11"/>
  <c r="E102" i="11"/>
  <c r="E81" i="13"/>
  <c r="E74" i="11"/>
  <c r="E74" i="13" s="1"/>
  <c r="E67" i="11"/>
  <c r="E67" i="13" s="1"/>
  <c r="E60" i="11"/>
  <c r="E60" i="13" s="1"/>
  <c r="E53" i="11"/>
  <c r="E53" i="13" s="1"/>
  <c r="E46" i="11"/>
  <c r="E46" i="13" s="1"/>
  <c r="E39" i="11"/>
  <c r="E39" i="13" s="1"/>
  <c r="E32" i="11"/>
  <c r="E32" i="13" s="1"/>
  <c r="E25" i="11"/>
  <c r="E25" i="13" s="1"/>
  <c r="E18" i="11"/>
  <c r="E18" i="13" s="1"/>
  <c r="E11" i="11"/>
  <c r="E11" i="13" s="1"/>
  <c r="D179" i="11"/>
  <c r="C179" i="11"/>
  <c r="B179" i="11"/>
  <c r="D172" i="11"/>
  <c r="C172" i="11"/>
  <c r="B172" i="11"/>
  <c r="D165" i="11"/>
  <c r="C165" i="11"/>
  <c r="B165" i="11"/>
  <c r="D424" i="11"/>
  <c r="C424" i="11"/>
  <c r="B424" i="11"/>
  <c r="D417" i="11"/>
  <c r="C417" i="11"/>
  <c r="B417" i="11"/>
  <c r="D410" i="11"/>
  <c r="C410" i="11"/>
  <c r="B410" i="11"/>
  <c r="D403" i="11"/>
  <c r="C403" i="11"/>
  <c r="B403" i="11"/>
  <c r="D396" i="11"/>
  <c r="C396" i="11"/>
  <c r="B396" i="11"/>
  <c r="D389" i="11"/>
  <c r="C389" i="11"/>
  <c r="B389" i="11"/>
  <c r="D382" i="11"/>
  <c r="C382" i="11"/>
  <c r="B382" i="11"/>
  <c r="D375" i="11"/>
  <c r="C375" i="11"/>
  <c r="B375" i="11"/>
  <c r="D368" i="11"/>
  <c r="C368" i="11"/>
  <c r="B368" i="11"/>
  <c r="D361" i="11"/>
  <c r="C361" i="11"/>
  <c r="B361" i="11"/>
  <c r="D354" i="11"/>
  <c r="C354" i="11"/>
  <c r="B354" i="11"/>
  <c r="D347" i="11"/>
  <c r="C347" i="11"/>
  <c r="B347" i="11"/>
  <c r="D340" i="11"/>
  <c r="C340" i="11"/>
  <c r="B340" i="11"/>
  <c r="D333" i="11"/>
  <c r="C333" i="11"/>
  <c r="B333" i="11"/>
  <c r="D326" i="11"/>
  <c r="C326" i="11"/>
  <c r="B326" i="11"/>
  <c r="D319" i="11"/>
  <c r="C319" i="11"/>
  <c r="B319" i="11"/>
  <c r="D312" i="11"/>
  <c r="C312" i="11"/>
  <c r="B312" i="11"/>
  <c r="C305" i="11"/>
  <c r="B305" i="11"/>
  <c r="D298" i="11"/>
  <c r="C298" i="11"/>
  <c r="B298" i="11"/>
  <c r="D291" i="11"/>
  <c r="C291" i="11"/>
  <c r="B291" i="11"/>
  <c r="D284" i="11"/>
  <c r="C284" i="11"/>
  <c r="B284" i="11"/>
  <c r="D277" i="11"/>
  <c r="C277" i="11"/>
  <c r="B277" i="11"/>
  <c r="D270" i="11"/>
  <c r="C270" i="11"/>
  <c r="B270" i="11"/>
  <c r="D263" i="11"/>
  <c r="C263" i="11"/>
  <c r="B263" i="11"/>
  <c r="D256" i="11"/>
  <c r="C256" i="11"/>
  <c r="B256" i="11"/>
  <c r="D249" i="11"/>
  <c r="C249" i="11"/>
  <c r="B249" i="11"/>
  <c r="D242" i="11"/>
  <c r="C242" i="11"/>
  <c r="B242" i="11"/>
  <c r="D235" i="11"/>
  <c r="C235" i="11"/>
  <c r="B235" i="11"/>
  <c r="D214" i="11"/>
  <c r="C214" i="11"/>
  <c r="B214" i="11"/>
  <c r="D207" i="11"/>
  <c r="C207" i="11"/>
  <c r="B207" i="11"/>
  <c r="D200" i="11"/>
  <c r="C200" i="11"/>
  <c r="B200" i="11"/>
  <c r="D193" i="11"/>
  <c r="C193" i="11"/>
  <c r="B193" i="11"/>
  <c r="D186" i="11"/>
  <c r="C186" i="11"/>
  <c r="B186" i="11"/>
  <c r="D158" i="11"/>
  <c r="C158" i="11"/>
  <c r="B158" i="11"/>
  <c r="D151" i="11"/>
  <c r="C151" i="11"/>
  <c r="B151" i="11"/>
  <c r="D144" i="11"/>
  <c r="C144" i="11"/>
  <c r="B144" i="11"/>
  <c r="D137" i="11"/>
  <c r="C137" i="11"/>
  <c r="B137" i="11"/>
  <c r="D123" i="11"/>
  <c r="C123" i="11"/>
  <c r="B123" i="11"/>
  <c r="D116" i="11"/>
  <c r="C116" i="11"/>
  <c r="B116" i="11"/>
  <c r="D109" i="11"/>
  <c r="C109" i="11"/>
  <c r="B109" i="11"/>
  <c r="D102" i="11"/>
  <c r="D102" i="13" s="1"/>
  <c r="C102" i="11"/>
  <c r="B102" i="11"/>
  <c r="D81" i="13"/>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Q91" i="13" l="1"/>
  <c r="Z182" i="13"/>
  <c r="Z21" i="13"/>
  <c r="Z266" i="13"/>
  <c r="Q238" i="13"/>
  <c r="M344" i="13"/>
  <c r="Q203" i="13"/>
  <c r="Z406" i="13"/>
  <c r="Z217" i="13"/>
  <c r="Z98" i="13"/>
  <c r="V253" i="13"/>
  <c r="Z42" i="13"/>
  <c r="M372" i="13"/>
  <c r="Z315" i="13"/>
  <c r="Q287" i="13"/>
  <c r="Q399" i="13"/>
  <c r="Q294" i="13"/>
  <c r="Z196" i="13"/>
  <c r="Z245" i="13"/>
  <c r="M8" i="13"/>
  <c r="M9" i="13" s="1"/>
  <c r="Z385" i="13"/>
  <c r="Q168" i="13"/>
  <c r="M22" i="13"/>
  <c r="M23" i="13" s="1"/>
  <c r="Z7" i="13"/>
  <c r="Q112" i="13"/>
  <c r="Q413" i="13"/>
  <c r="Z224" i="13"/>
  <c r="Z84" i="13"/>
  <c r="AA140" i="13"/>
  <c r="W141" i="13"/>
  <c r="AA56" i="13"/>
  <c r="W57" i="13"/>
  <c r="K260" i="13"/>
  <c r="O259" i="13"/>
  <c r="K337" i="13"/>
  <c r="O336" i="13"/>
  <c r="R259" i="13"/>
  <c r="N260" i="13"/>
  <c r="AA364" i="13"/>
  <c r="W365" i="13"/>
  <c r="T302" i="13"/>
  <c r="X301" i="13"/>
  <c r="V23" i="13"/>
  <c r="Z22" i="13"/>
  <c r="U127" i="13"/>
  <c r="Y126" i="13"/>
  <c r="M309" i="13"/>
  <c r="Q308" i="13"/>
  <c r="L323" i="13"/>
  <c r="P322" i="13"/>
  <c r="AA245" i="13"/>
  <c r="W246" i="13"/>
  <c r="K428" i="13"/>
  <c r="O427" i="13"/>
  <c r="AA385" i="13"/>
  <c r="W386" i="13"/>
  <c r="R427" i="13"/>
  <c r="N428" i="13"/>
  <c r="K99" i="13"/>
  <c r="O98" i="13"/>
  <c r="T136" i="13"/>
  <c r="X136" i="13" s="1"/>
  <c r="X135" i="13"/>
  <c r="V79" i="13"/>
  <c r="Z78" i="13"/>
  <c r="V373" i="13"/>
  <c r="Z372" i="13"/>
  <c r="U148" i="13"/>
  <c r="Y147" i="13"/>
  <c r="M100" i="13"/>
  <c r="Q99" i="13"/>
  <c r="V359" i="13"/>
  <c r="Z358" i="13"/>
  <c r="U351" i="13"/>
  <c r="Y350" i="13"/>
  <c r="V72" i="13"/>
  <c r="Z71" i="13"/>
  <c r="L330" i="13"/>
  <c r="P329" i="13"/>
  <c r="V226" i="13"/>
  <c r="Z225" i="13"/>
  <c r="L428" i="13"/>
  <c r="P427" i="13"/>
  <c r="L344" i="13"/>
  <c r="P343" i="13"/>
  <c r="R287" i="13"/>
  <c r="N288" i="13"/>
  <c r="R105" i="13"/>
  <c r="N106" i="13"/>
  <c r="R210" i="13"/>
  <c r="N211" i="13"/>
  <c r="T253" i="13"/>
  <c r="X252" i="13"/>
  <c r="T99" i="13"/>
  <c r="X98" i="13"/>
  <c r="AA252" i="13"/>
  <c r="W253" i="13"/>
  <c r="U421" i="13"/>
  <c r="Y420" i="13"/>
  <c r="V261" i="13"/>
  <c r="Z260" i="13"/>
  <c r="L169" i="13"/>
  <c r="P168" i="13"/>
  <c r="U197" i="13"/>
  <c r="Y196" i="13"/>
  <c r="U379" i="13"/>
  <c r="Y378" i="13"/>
  <c r="R266" i="13"/>
  <c r="N267" i="13"/>
  <c r="AA266" i="13"/>
  <c r="W267" i="13"/>
  <c r="T22" i="13"/>
  <c r="X21" i="13"/>
  <c r="K358" i="13"/>
  <c r="O357" i="13"/>
  <c r="R322" i="13"/>
  <c r="N323" i="13"/>
  <c r="K232" i="13"/>
  <c r="O231" i="13"/>
  <c r="T365" i="13"/>
  <c r="X364" i="13"/>
  <c r="V303" i="13"/>
  <c r="Z302" i="13"/>
  <c r="L43" i="13"/>
  <c r="P42" i="13"/>
  <c r="V310" i="13"/>
  <c r="Z309" i="13"/>
  <c r="L113" i="13"/>
  <c r="P112" i="13"/>
  <c r="U246" i="13"/>
  <c r="Y245" i="13"/>
  <c r="M58" i="13"/>
  <c r="Q57" i="13"/>
  <c r="V9" i="13"/>
  <c r="Z8" i="13"/>
  <c r="R175" i="13"/>
  <c r="N176" i="13"/>
  <c r="K155" i="13"/>
  <c r="O154" i="13"/>
  <c r="T316" i="13"/>
  <c r="X315" i="13"/>
  <c r="T267" i="13"/>
  <c r="X266" i="13"/>
  <c r="AA315" i="13"/>
  <c r="W316" i="13"/>
  <c r="T113" i="13"/>
  <c r="X112" i="13"/>
  <c r="L127" i="13"/>
  <c r="P126" i="13"/>
  <c r="U288" i="13"/>
  <c r="Y287" i="13"/>
  <c r="V387" i="13"/>
  <c r="Z386" i="13"/>
  <c r="V338" i="13"/>
  <c r="Z337" i="13"/>
  <c r="U372" i="13"/>
  <c r="Y371" i="13"/>
  <c r="R63" i="13"/>
  <c r="N64" i="13"/>
  <c r="T36" i="13"/>
  <c r="X35" i="13"/>
  <c r="T337" i="13"/>
  <c r="X336" i="13"/>
  <c r="T309" i="13"/>
  <c r="X308" i="13"/>
  <c r="AA336" i="13"/>
  <c r="W337" i="13"/>
  <c r="T8" i="13"/>
  <c r="X7" i="13"/>
  <c r="V394" i="13"/>
  <c r="Z393" i="13"/>
  <c r="U365" i="13"/>
  <c r="Y364" i="13"/>
  <c r="M170" i="13"/>
  <c r="Q169" i="13"/>
  <c r="U358" i="13"/>
  <c r="Y357" i="13"/>
  <c r="L225" i="13"/>
  <c r="P224" i="13"/>
  <c r="AA189" i="13"/>
  <c r="W190" i="13"/>
  <c r="K386" i="13"/>
  <c r="O385" i="13"/>
  <c r="AA49" i="13"/>
  <c r="W50" i="13"/>
  <c r="R385" i="13"/>
  <c r="N386" i="13"/>
  <c r="K57" i="13"/>
  <c r="O56" i="13"/>
  <c r="T428" i="13"/>
  <c r="X427" i="13"/>
  <c r="L274" i="13"/>
  <c r="P273" i="13"/>
  <c r="L120" i="13"/>
  <c r="P119" i="13"/>
  <c r="U260" i="13"/>
  <c r="Y259" i="13"/>
  <c r="V205" i="13"/>
  <c r="Z204" i="13"/>
  <c r="M247" i="13"/>
  <c r="Q246" i="13"/>
  <c r="T330" i="13"/>
  <c r="X329" i="13"/>
  <c r="AA371" i="13"/>
  <c r="W372" i="13"/>
  <c r="T127" i="13"/>
  <c r="X126" i="13"/>
  <c r="K85" i="13"/>
  <c r="O84" i="13"/>
  <c r="AA126" i="13"/>
  <c r="W127" i="13"/>
  <c r="K246" i="13"/>
  <c r="O245" i="13"/>
  <c r="T15" i="13"/>
  <c r="X14" i="13"/>
  <c r="L365" i="13"/>
  <c r="P364" i="13"/>
  <c r="L400" i="13"/>
  <c r="P399" i="13"/>
  <c r="U64" i="13"/>
  <c r="Y63" i="13"/>
  <c r="U253" i="13"/>
  <c r="Y252" i="13"/>
  <c r="L148" i="13"/>
  <c r="P147" i="13"/>
  <c r="L379" i="13"/>
  <c r="P378" i="13"/>
  <c r="U267" i="13"/>
  <c r="Y266" i="13"/>
  <c r="V212" i="13"/>
  <c r="Z211" i="13"/>
  <c r="L22" i="13"/>
  <c r="P21" i="13"/>
  <c r="U176" i="13"/>
  <c r="Y175" i="13"/>
  <c r="V240" i="13"/>
  <c r="Z239" i="13"/>
  <c r="K295" i="13"/>
  <c r="O294" i="13"/>
  <c r="R252" i="13"/>
  <c r="N253" i="13"/>
  <c r="R7" i="13"/>
  <c r="N8" i="13"/>
  <c r="V51" i="13"/>
  <c r="Z50" i="13"/>
  <c r="V128" i="13"/>
  <c r="Z127" i="13"/>
  <c r="V44" i="13"/>
  <c r="Z43" i="13"/>
  <c r="V288" i="13"/>
  <c r="Z287" i="13"/>
  <c r="M86" i="13"/>
  <c r="Q85" i="13"/>
  <c r="U295" i="13"/>
  <c r="Y294" i="13"/>
  <c r="R21" i="13"/>
  <c r="N22" i="13"/>
  <c r="AA392" i="13"/>
  <c r="W393" i="13"/>
  <c r="T155" i="13"/>
  <c r="X154" i="13"/>
  <c r="AA21" i="13"/>
  <c r="W22" i="13"/>
  <c r="K120" i="13"/>
  <c r="O119" i="13"/>
  <c r="T57" i="13"/>
  <c r="X56" i="13"/>
  <c r="M345" i="13"/>
  <c r="Q344" i="13"/>
  <c r="U71" i="13"/>
  <c r="Y70" i="13"/>
  <c r="V156" i="13"/>
  <c r="Z155" i="13"/>
  <c r="M373" i="13"/>
  <c r="Q372" i="13"/>
  <c r="M352" i="13"/>
  <c r="Q351" i="13"/>
  <c r="U239" i="13"/>
  <c r="Y238" i="13"/>
  <c r="K64" i="13"/>
  <c r="O63" i="13"/>
  <c r="R315" i="13"/>
  <c r="N316" i="13"/>
  <c r="K71" i="13"/>
  <c r="O70" i="13"/>
  <c r="R224" i="13"/>
  <c r="N225" i="13"/>
  <c r="R70" i="13"/>
  <c r="N71" i="13"/>
  <c r="AA70" i="13"/>
  <c r="W71" i="13"/>
  <c r="T260" i="13"/>
  <c r="X259" i="13"/>
  <c r="M394" i="13"/>
  <c r="Q393" i="13"/>
  <c r="M366" i="13"/>
  <c r="Q365" i="13"/>
  <c r="V93" i="13"/>
  <c r="Z92" i="13"/>
  <c r="M407" i="13"/>
  <c r="Q406" i="13"/>
  <c r="L176" i="13"/>
  <c r="P175" i="13"/>
  <c r="U43" i="13"/>
  <c r="Y42" i="13"/>
  <c r="R196" i="13"/>
  <c r="N197" i="13"/>
  <c r="K92" i="13"/>
  <c r="O91" i="13"/>
  <c r="T232" i="13"/>
  <c r="X231" i="13"/>
  <c r="R91" i="13"/>
  <c r="N92" i="13"/>
  <c r="AA231" i="13"/>
  <c r="W232" i="13"/>
  <c r="T141" i="13"/>
  <c r="X140" i="13"/>
  <c r="L162" i="13"/>
  <c r="P161" i="13"/>
  <c r="L218" i="13"/>
  <c r="P217" i="13"/>
  <c r="V86" i="13"/>
  <c r="Z85" i="13"/>
  <c r="K351" i="13"/>
  <c r="O350" i="13"/>
  <c r="K274" i="13"/>
  <c r="O273" i="13"/>
  <c r="AA329" i="13"/>
  <c r="W330" i="13"/>
  <c r="T85" i="13"/>
  <c r="X84" i="13"/>
  <c r="AA161" i="13"/>
  <c r="W162" i="13"/>
  <c r="AA84" i="13"/>
  <c r="W85" i="13"/>
  <c r="K190" i="13"/>
  <c r="O189" i="13"/>
  <c r="AA203" i="13"/>
  <c r="W204" i="13"/>
  <c r="L302" i="13"/>
  <c r="P301" i="13"/>
  <c r="M401" i="13"/>
  <c r="Q400" i="13"/>
  <c r="L155" i="13"/>
  <c r="P154" i="13"/>
  <c r="V408" i="13"/>
  <c r="Z407" i="13"/>
  <c r="AA91" i="13"/>
  <c r="W92" i="13"/>
  <c r="R126" i="13"/>
  <c r="N127" i="13"/>
  <c r="R413" i="13"/>
  <c r="N414" i="13"/>
  <c r="T274" i="13"/>
  <c r="X273" i="13"/>
  <c r="T190" i="13"/>
  <c r="X189" i="13"/>
  <c r="AA273" i="13"/>
  <c r="W274" i="13"/>
  <c r="K372" i="13"/>
  <c r="O371" i="13"/>
  <c r="V233" i="13"/>
  <c r="Z232" i="13"/>
  <c r="V275" i="13"/>
  <c r="Z274" i="13"/>
  <c r="U120" i="13"/>
  <c r="Y119" i="13"/>
  <c r="M281" i="13"/>
  <c r="Q280" i="13"/>
  <c r="M176" i="13"/>
  <c r="Q175" i="13"/>
  <c r="M141" i="13"/>
  <c r="Q140" i="13"/>
  <c r="V379" i="13"/>
  <c r="Z378" i="13"/>
  <c r="M156" i="13"/>
  <c r="Q155" i="13"/>
  <c r="V401" i="13"/>
  <c r="Z400" i="13"/>
  <c r="L183" i="13"/>
  <c r="P182" i="13"/>
  <c r="L15" i="13"/>
  <c r="P14" i="13"/>
  <c r="T50" i="13"/>
  <c r="X49" i="13"/>
  <c r="U393" i="13"/>
  <c r="Y392" i="13"/>
  <c r="V37" i="13"/>
  <c r="Z36" i="13"/>
  <c r="L141" i="13"/>
  <c r="P140" i="13"/>
  <c r="U407" i="13"/>
  <c r="Y406" i="13"/>
  <c r="T372" i="13"/>
  <c r="X371" i="13"/>
  <c r="R378" i="13"/>
  <c r="N379" i="13"/>
  <c r="K141" i="13"/>
  <c r="O140" i="13"/>
  <c r="R119" i="13"/>
  <c r="N120" i="13"/>
  <c r="R140" i="13"/>
  <c r="N141" i="13"/>
  <c r="R189" i="13"/>
  <c r="N190" i="13"/>
  <c r="T183" i="13"/>
  <c r="X182" i="13"/>
  <c r="L337" i="13"/>
  <c r="P336" i="13"/>
  <c r="V15" i="13"/>
  <c r="Z14" i="13"/>
  <c r="M261" i="13"/>
  <c r="Q260" i="13"/>
  <c r="M289" i="13"/>
  <c r="Q288" i="13"/>
  <c r="U155" i="13"/>
  <c r="Y154" i="13"/>
  <c r="V113" i="13"/>
  <c r="Z112" i="13"/>
  <c r="U183" i="13"/>
  <c r="Y182" i="13"/>
  <c r="M240" i="13"/>
  <c r="Q239" i="13"/>
  <c r="AA322" i="13"/>
  <c r="W323" i="13"/>
  <c r="R154" i="13"/>
  <c r="N155" i="13"/>
  <c r="AA238" i="13"/>
  <c r="W239" i="13"/>
  <c r="T295" i="13"/>
  <c r="X294" i="13"/>
  <c r="K176" i="13"/>
  <c r="O175" i="13"/>
  <c r="AA154" i="13"/>
  <c r="W155" i="13"/>
  <c r="K267" i="13"/>
  <c r="O266" i="13"/>
  <c r="T393" i="13"/>
  <c r="X392" i="13"/>
  <c r="U190" i="13"/>
  <c r="Y189" i="13"/>
  <c r="M16" i="13"/>
  <c r="Q15" i="13"/>
  <c r="F7" i="13"/>
  <c r="M114" i="13"/>
  <c r="Q113" i="13"/>
  <c r="V366" i="13"/>
  <c r="Z365" i="13"/>
  <c r="T169" i="13"/>
  <c r="X168" i="13"/>
  <c r="AA14" i="13"/>
  <c r="W15" i="13"/>
  <c r="K204" i="13"/>
  <c r="O203" i="13"/>
  <c r="AA301" i="13"/>
  <c r="W302" i="13"/>
  <c r="R203" i="13"/>
  <c r="N204" i="13"/>
  <c r="K15" i="13"/>
  <c r="O14" i="13"/>
  <c r="T386" i="13"/>
  <c r="X385" i="13"/>
  <c r="M128" i="13"/>
  <c r="Q127" i="13"/>
  <c r="V198" i="13"/>
  <c r="Z197" i="13"/>
  <c r="M149" i="13"/>
  <c r="Q148" i="13"/>
  <c r="L288" i="13"/>
  <c r="P287" i="13"/>
  <c r="K127" i="13"/>
  <c r="O126" i="13"/>
  <c r="R336" i="13"/>
  <c r="N337" i="13"/>
  <c r="K239" i="13"/>
  <c r="O238" i="13"/>
  <c r="AA343" i="13"/>
  <c r="W344" i="13"/>
  <c r="R238" i="13"/>
  <c r="N239" i="13"/>
  <c r="AA280" i="13"/>
  <c r="W281" i="13"/>
  <c r="T281" i="13"/>
  <c r="X280" i="13"/>
  <c r="M422" i="13"/>
  <c r="Q421" i="13"/>
  <c r="L386" i="13"/>
  <c r="P385" i="13"/>
  <c r="U281" i="13"/>
  <c r="Y280" i="13"/>
  <c r="U22" i="13"/>
  <c r="Y21" i="13"/>
  <c r="R14" i="13"/>
  <c r="N15" i="13"/>
  <c r="R84" i="13"/>
  <c r="N85" i="13"/>
  <c r="R231" i="13"/>
  <c r="N232" i="13"/>
  <c r="T218" i="13"/>
  <c r="X217" i="13"/>
  <c r="K421" i="13"/>
  <c r="O420" i="13"/>
  <c r="AA217" i="13"/>
  <c r="W218" i="13"/>
  <c r="K330" i="13"/>
  <c r="O329" i="13"/>
  <c r="U232" i="13"/>
  <c r="Y231" i="13"/>
  <c r="V191" i="13"/>
  <c r="Z190" i="13"/>
  <c r="L253" i="13"/>
  <c r="P252" i="13"/>
  <c r="M43" i="13"/>
  <c r="Q42" i="13"/>
  <c r="V177" i="13"/>
  <c r="Z176" i="13"/>
  <c r="K400" i="13"/>
  <c r="O399" i="13"/>
  <c r="R273" i="13"/>
  <c r="N274" i="13"/>
  <c r="K29" i="13"/>
  <c r="O28" i="13"/>
  <c r="T400" i="13"/>
  <c r="X399" i="13"/>
  <c r="R28" i="13"/>
  <c r="N29" i="13"/>
  <c r="AA399" i="13"/>
  <c r="W400" i="13"/>
  <c r="T71" i="13"/>
  <c r="X70" i="13"/>
  <c r="L64" i="13"/>
  <c r="P63" i="13"/>
  <c r="L78" i="13"/>
  <c r="P77" i="13"/>
  <c r="U162" i="13"/>
  <c r="Y161" i="13"/>
  <c r="M268" i="13"/>
  <c r="Q267" i="13"/>
  <c r="L204" i="13"/>
  <c r="P203" i="13"/>
  <c r="L281" i="13"/>
  <c r="P280" i="13"/>
  <c r="L85" i="13"/>
  <c r="P84" i="13"/>
  <c r="L295" i="13"/>
  <c r="P294" i="13"/>
  <c r="L36" i="13"/>
  <c r="P35" i="13"/>
  <c r="T379" i="13"/>
  <c r="X378" i="13"/>
  <c r="V106" i="13"/>
  <c r="Z105" i="13"/>
  <c r="M93" i="13"/>
  <c r="Q92" i="13"/>
  <c r="L316" i="13"/>
  <c r="P315" i="13"/>
  <c r="M429" i="13"/>
  <c r="Q428" i="13"/>
  <c r="M163" i="13"/>
  <c r="Q162" i="13"/>
  <c r="AA406" i="13"/>
  <c r="W407" i="13"/>
  <c r="AA77" i="13"/>
  <c r="W78" i="13"/>
  <c r="K281" i="13"/>
  <c r="O280" i="13"/>
  <c r="T225" i="13"/>
  <c r="X224" i="13"/>
  <c r="R280" i="13"/>
  <c r="N281" i="13"/>
  <c r="K43" i="13"/>
  <c r="O42" i="13"/>
  <c r="T323" i="13"/>
  <c r="X322" i="13"/>
  <c r="V247" i="13"/>
  <c r="Z246" i="13"/>
  <c r="M184" i="13"/>
  <c r="Q183" i="13"/>
  <c r="L50" i="13"/>
  <c r="P49" i="13"/>
  <c r="U29" i="13"/>
  <c r="Y28" i="13"/>
  <c r="M303" i="13"/>
  <c r="Q302" i="13"/>
  <c r="M72" i="13"/>
  <c r="Q71" i="13"/>
  <c r="M316" i="13"/>
  <c r="Q315" i="13"/>
  <c r="V296" i="13"/>
  <c r="Z295" i="13"/>
  <c r="T78" i="13"/>
  <c r="X77" i="13"/>
  <c r="R294" i="13"/>
  <c r="N295" i="13"/>
  <c r="K50" i="13"/>
  <c r="O49" i="13"/>
  <c r="T421" i="13"/>
  <c r="X420" i="13"/>
  <c r="T246" i="13"/>
  <c r="X245" i="13"/>
  <c r="AA294" i="13"/>
  <c r="W295" i="13"/>
  <c r="K393" i="13"/>
  <c r="O392" i="13"/>
  <c r="L92" i="13"/>
  <c r="P91" i="13"/>
  <c r="M338" i="13"/>
  <c r="Q337" i="13"/>
  <c r="U211" i="13"/>
  <c r="Y210" i="13"/>
  <c r="U8" i="13"/>
  <c r="Y7" i="13"/>
  <c r="U218" i="13"/>
  <c r="Y217" i="13"/>
  <c r="M65" i="13"/>
  <c r="Q64" i="13"/>
  <c r="R98" i="13"/>
  <c r="N99" i="13"/>
  <c r="AA147" i="13"/>
  <c r="W148" i="13"/>
  <c r="K344" i="13"/>
  <c r="O343" i="13"/>
  <c r="R245" i="13"/>
  <c r="N246" i="13"/>
  <c r="R343" i="13"/>
  <c r="N344" i="13"/>
  <c r="K148" i="13"/>
  <c r="O147" i="13"/>
  <c r="R168" i="13"/>
  <c r="N169" i="13"/>
  <c r="U274" i="13"/>
  <c r="Y273" i="13"/>
  <c r="V141" i="13"/>
  <c r="Z140" i="13"/>
  <c r="W136" i="13"/>
  <c r="AA136" i="13" s="1"/>
  <c r="AA135" i="13"/>
  <c r="U316" i="13"/>
  <c r="Y315" i="13"/>
  <c r="L260" i="13"/>
  <c r="P259" i="13"/>
  <c r="T211" i="13"/>
  <c r="X210" i="13"/>
  <c r="AA35" i="13"/>
  <c r="W36" i="13"/>
  <c r="K365" i="13"/>
  <c r="O364" i="13"/>
  <c r="R350" i="13"/>
  <c r="N351" i="13"/>
  <c r="R364" i="13"/>
  <c r="N365" i="13"/>
  <c r="K36" i="13"/>
  <c r="O35" i="13"/>
  <c r="T407" i="13"/>
  <c r="X406" i="13"/>
  <c r="L190" i="13"/>
  <c r="P189" i="13"/>
  <c r="V415" i="13"/>
  <c r="Z414" i="13"/>
  <c r="L197" i="13"/>
  <c r="P196" i="13"/>
  <c r="L246" i="13"/>
  <c r="P245" i="13"/>
  <c r="U428" i="13"/>
  <c r="Y427" i="13"/>
  <c r="K197" i="13"/>
  <c r="O196" i="13"/>
  <c r="R217" i="13"/>
  <c r="N218" i="13"/>
  <c r="T414" i="13"/>
  <c r="X413" i="13"/>
  <c r="T358" i="13"/>
  <c r="X357" i="13"/>
  <c r="T351" i="13"/>
  <c r="X350" i="13"/>
  <c r="AA357" i="13"/>
  <c r="W358" i="13"/>
  <c r="T29" i="13"/>
  <c r="X28" i="13"/>
  <c r="U225" i="13"/>
  <c r="Y224" i="13"/>
  <c r="U386" i="13"/>
  <c r="Y385" i="13"/>
  <c r="M198" i="13"/>
  <c r="Q197" i="13"/>
  <c r="M387" i="13"/>
  <c r="Q386" i="13"/>
  <c r="K225" i="13"/>
  <c r="O224" i="13"/>
  <c r="R399" i="13"/>
  <c r="N400" i="13"/>
  <c r="K162" i="13"/>
  <c r="O161" i="13"/>
  <c r="AA28" i="13"/>
  <c r="W29" i="13"/>
  <c r="R161" i="13"/>
  <c r="N162" i="13"/>
  <c r="R308" i="13"/>
  <c r="N309" i="13"/>
  <c r="T204" i="13"/>
  <c r="X203" i="13"/>
  <c r="U78" i="13"/>
  <c r="Y77" i="13"/>
  <c r="U92" i="13"/>
  <c r="Y91" i="13"/>
  <c r="V324" i="13"/>
  <c r="Z323" i="13"/>
  <c r="L71" i="13"/>
  <c r="P70" i="13"/>
  <c r="M225" i="13"/>
  <c r="Q224" i="13"/>
  <c r="U106" i="13"/>
  <c r="Y105" i="13"/>
  <c r="V170" i="13"/>
  <c r="Z169" i="13"/>
  <c r="V30" i="13"/>
  <c r="Z29" i="13"/>
  <c r="U136" i="13"/>
  <c r="Y136" i="13" s="1"/>
  <c r="Y135" i="13"/>
  <c r="U309" i="13"/>
  <c r="Y308" i="13"/>
  <c r="U169" i="13"/>
  <c r="Y168" i="13"/>
  <c r="V219" i="13"/>
  <c r="Z218" i="13"/>
  <c r="V121" i="13"/>
  <c r="Z120" i="13"/>
  <c r="M191" i="13"/>
  <c r="Q190" i="13"/>
  <c r="M232" i="13"/>
  <c r="Q231" i="13"/>
  <c r="AA210" i="13"/>
  <c r="W211" i="13"/>
  <c r="K407" i="13"/>
  <c r="O406" i="13"/>
  <c r="AA259" i="13"/>
  <c r="W260" i="13"/>
  <c r="R406" i="13"/>
  <c r="N407" i="13"/>
  <c r="K78" i="13"/>
  <c r="O77" i="13"/>
  <c r="AA224" i="13"/>
  <c r="W225" i="13"/>
  <c r="U414" i="13"/>
  <c r="Y413" i="13"/>
  <c r="L358" i="13"/>
  <c r="P357" i="13"/>
  <c r="V65" i="13"/>
  <c r="Z64" i="13"/>
  <c r="M359" i="13"/>
  <c r="Q358" i="13"/>
  <c r="U57" i="13"/>
  <c r="Y56" i="13"/>
  <c r="M212" i="13"/>
  <c r="Q211" i="13"/>
  <c r="L29" i="13"/>
  <c r="P28" i="13"/>
  <c r="M275" i="13"/>
  <c r="Q274" i="13"/>
  <c r="L232" i="13"/>
  <c r="P231" i="13"/>
  <c r="R420" i="13"/>
  <c r="N421" i="13"/>
  <c r="K183" i="13"/>
  <c r="O182" i="13"/>
  <c r="AA182" i="13"/>
  <c r="W183" i="13"/>
  <c r="R49" i="13"/>
  <c r="N50" i="13"/>
  <c r="AA420" i="13"/>
  <c r="W421" i="13"/>
  <c r="T92" i="13"/>
  <c r="X91" i="13"/>
  <c r="U113" i="13"/>
  <c r="Y112" i="13"/>
  <c r="V352" i="13"/>
  <c r="Z351" i="13"/>
  <c r="M107" i="13"/>
  <c r="Q106" i="13"/>
  <c r="M296" i="13"/>
  <c r="Q295" i="13"/>
  <c r="V317" i="13"/>
  <c r="Z316" i="13"/>
  <c r="L57" i="13"/>
  <c r="P56" i="13"/>
  <c r="AA112" i="13"/>
  <c r="W113" i="13"/>
  <c r="AA287" i="13"/>
  <c r="W288" i="13"/>
  <c r="T43" i="13"/>
  <c r="X42" i="13"/>
  <c r="R35" i="13"/>
  <c r="N36" i="13"/>
  <c r="AA42" i="13"/>
  <c r="W43" i="13"/>
  <c r="K288" i="13"/>
  <c r="O287" i="13"/>
  <c r="M324" i="13"/>
  <c r="Q323" i="13"/>
  <c r="U337" i="13"/>
  <c r="Y336" i="13"/>
  <c r="U330" i="13"/>
  <c r="Y329" i="13"/>
  <c r="M205" i="13"/>
  <c r="Q204" i="13"/>
  <c r="L106" i="13"/>
  <c r="P105" i="13"/>
  <c r="R371" i="13"/>
  <c r="N372" i="13"/>
  <c r="AA168" i="13"/>
  <c r="W169" i="13"/>
  <c r="T64" i="13"/>
  <c r="X63" i="13"/>
  <c r="R329" i="13"/>
  <c r="N330" i="13"/>
  <c r="AA63" i="13"/>
  <c r="W64" i="13"/>
  <c r="K169" i="13"/>
  <c r="O168" i="13"/>
  <c r="AA7" i="13"/>
  <c r="I7" i="13" s="1"/>
  <c r="W8" i="13"/>
  <c r="M219" i="13"/>
  <c r="Q218" i="13"/>
  <c r="L99" i="13"/>
  <c r="P98" i="13"/>
  <c r="L309" i="13"/>
  <c r="P308" i="13"/>
  <c r="V429" i="13"/>
  <c r="Z428" i="13"/>
  <c r="AA378" i="13"/>
  <c r="W379" i="13"/>
  <c r="T288" i="13"/>
  <c r="X287" i="13"/>
  <c r="R357" i="13"/>
  <c r="N358" i="13"/>
  <c r="K113" i="13"/>
  <c r="O112" i="13"/>
  <c r="R112" i="13"/>
  <c r="N113" i="13"/>
  <c r="R77" i="13"/>
  <c r="N78" i="13"/>
  <c r="T162" i="13"/>
  <c r="X161" i="13"/>
  <c r="L8" i="13"/>
  <c r="P7" i="13"/>
  <c r="L414" i="13"/>
  <c r="P413" i="13"/>
  <c r="V268" i="13"/>
  <c r="Z267" i="13"/>
  <c r="V100" i="13"/>
  <c r="Z99" i="13"/>
  <c r="K218" i="13"/>
  <c r="O217" i="13"/>
  <c r="AA98" i="13"/>
  <c r="W99" i="13"/>
  <c r="K302" i="13"/>
  <c r="O301" i="13"/>
  <c r="R56" i="13"/>
  <c r="N57" i="13"/>
  <c r="R301" i="13"/>
  <c r="N302" i="13"/>
  <c r="K379" i="13"/>
  <c r="O378" i="13"/>
  <c r="T344" i="13"/>
  <c r="X343" i="13"/>
  <c r="M331" i="13"/>
  <c r="Q330" i="13"/>
  <c r="V281" i="13"/>
  <c r="Z280" i="13"/>
  <c r="U50" i="13"/>
  <c r="Y49" i="13"/>
  <c r="M79" i="13"/>
  <c r="Q78" i="13"/>
  <c r="U99" i="13"/>
  <c r="Y98" i="13"/>
  <c r="L372" i="13"/>
  <c r="P371" i="13"/>
  <c r="V148" i="13"/>
  <c r="Z147" i="13"/>
  <c r="M121" i="13"/>
  <c r="Q120" i="13"/>
  <c r="U344" i="13"/>
  <c r="Y343" i="13"/>
  <c r="K8" i="13"/>
  <c r="O7" i="13"/>
  <c r="L267" i="13"/>
  <c r="P266" i="13"/>
  <c r="U141" i="13"/>
  <c r="Y140" i="13"/>
  <c r="U400" i="13"/>
  <c r="Y399" i="13"/>
  <c r="U323" i="13"/>
  <c r="Y322" i="13"/>
  <c r="M30" i="13"/>
  <c r="Q29" i="13"/>
  <c r="T148" i="13"/>
  <c r="X147" i="13"/>
  <c r="AA350" i="13"/>
  <c r="W351" i="13"/>
  <c r="T106" i="13"/>
  <c r="X105" i="13"/>
  <c r="K22" i="13"/>
  <c r="O21" i="13"/>
  <c r="AA105" i="13"/>
  <c r="W106" i="13"/>
  <c r="K211" i="13"/>
  <c r="O210" i="13"/>
  <c r="K106" i="13"/>
  <c r="O105" i="13"/>
  <c r="U15" i="13"/>
  <c r="Y14" i="13"/>
  <c r="V254" i="13"/>
  <c r="Z253" i="13"/>
  <c r="L351" i="13"/>
  <c r="P350" i="13"/>
  <c r="U302" i="13"/>
  <c r="Y301" i="13"/>
  <c r="L421" i="13"/>
  <c r="P420" i="13"/>
  <c r="V58" i="13"/>
  <c r="Z57" i="13"/>
  <c r="V422" i="13"/>
  <c r="Z421" i="13"/>
  <c r="T120" i="13"/>
  <c r="X119" i="13"/>
  <c r="AA119" i="13"/>
  <c r="W120" i="13"/>
  <c r="K323" i="13"/>
  <c r="O322" i="13"/>
  <c r="R147" i="13"/>
  <c r="N148" i="13"/>
  <c r="R182" i="13"/>
  <c r="N183" i="13"/>
  <c r="R392" i="13"/>
  <c r="N393" i="13"/>
  <c r="T239" i="13"/>
  <c r="X238" i="13"/>
  <c r="U204" i="13"/>
  <c r="Y203" i="13"/>
  <c r="M51" i="13"/>
  <c r="Q50" i="13"/>
  <c r="M254" i="13"/>
  <c r="Q253" i="13"/>
  <c r="V331" i="13"/>
  <c r="Z330" i="13"/>
  <c r="L407" i="13"/>
  <c r="P406" i="13"/>
  <c r="U85" i="13"/>
  <c r="Y84" i="13"/>
  <c r="R42" i="13"/>
  <c r="N43" i="13"/>
  <c r="AA413" i="13"/>
  <c r="W414" i="13"/>
  <c r="T176" i="13"/>
  <c r="X175" i="13"/>
  <c r="K253" i="13"/>
  <c r="O252" i="13"/>
  <c r="AA175" i="13"/>
  <c r="W176" i="13"/>
  <c r="K414" i="13"/>
  <c r="O413" i="13"/>
  <c r="V345" i="13"/>
  <c r="Z344" i="13"/>
  <c r="U36" i="13"/>
  <c r="Y35" i="13"/>
  <c r="M415" i="13"/>
  <c r="Q414" i="13"/>
  <c r="M36" i="13"/>
  <c r="Q35" i="13"/>
  <c r="L211" i="13"/>
  <c r="P210" i="13"/>
  <c r="AA427" i="13"/>
  <c r="W428" i="13"/>
  <c r="AA308" i="13"/>
  <c r="W309" i="13"/>
  <c r="T197" i="13"/>
  <c r="X196" i="13"/>
  <c r="K316" i="13"/>
  <c r="O315" i="13"/>
  <c r="AA196" i="13"/>
  <c r="W197" i="13"/>
  <c r="K309" i="13"/>
  <c r="O308" i="13"/>
  <c r="L393" i="13"/>
  <c r="P392" i="13"/>
  <c r="V163" i="13"/>
  <c r="Z162" i="13"/>
  <c r="M380" i="13"/>
  <c r="Q379" i="13"/>
  <c r="V184" i="13"/>
  <c r="Z183" i="13"/>
  <c r="L239" i="13"/>
  <c r="P238" i="13"/>
  <c r="H20" i="11"/>
  <c r="G20" i="11"/>
  <c r="H19" i="11"/>
  <c r="G19" i="11"/>
  <c r="H13" i="11"/>
  <c r="G13" i="11"/>
  <c r="G21" i="11"/>
  <c r="H21" i="11"/>
  <c r="G14" i="11"/>
  <c r="H14" i="11"/>
  <c r="F27" i="11"/>
  <c r="F28" i="11"/>
  <c r="F26" i="11"/>
  <c r="H7" i="11"/>
  <c r="G7" i="11"/>
  <c r="H12" i="11"/>
  <c r="G12" i="11"/>
  <c r="H6" i="11"/>
  <c r="G6" i="11"/>
  <c r="A8" i="11"/>
  <c r="A8" i="13" s="1"/>
  <c r="C133" i="11"/>
  <c r="C133" i="13" s="1"/>
  <c r="C227" i="11"/>
  <c r="C227" i="13" s="1"/>
  <c r="C136" i="11"/>
  <c r="C136" i="13" s="1"/>
  <c r="S100" i="13"/>
  <c r="B34" i="11"/>
  <c r="B38" i="11"/>
  <c r="B35" i="11"/>
  <c r="B36" i="11"/>
  <c r="G5" i="11"/>
  <c r="H5" i="11"/>
  <c r="B37" i="11"/>
  <c r="B33" i="11"/>
  <c r="F53" i="11"/>
  <c r="G53" i="11" s="1"/>
  <c r="O54" i="11"/>
  <c r="O55" i="11" s="1"/>
  <c r="O56" i="11" s="1"/>
  <c r="O57" i="11" s="1"/>
  <c r="O58" i="11" s="1"/>
  <c r="O59" i="11" s="1"/>
  <c r="F102" i="11"/>
  <c r="G102" i="11" s="1"/>
  <c r="O103" i="11"/>
  <c r="O104" i="11" s="1"/>
  <c r="O105" i="11" s="1"/>
  <c r="O106" i="11" s="1"/>
  <c r="O107" i="11" s="1"/>
  <c r="O108" i="11" s="1"/>
  <c r="F186" i="11"/>
  <c r="G186" i="11" s="1"/>
  <c r="O187" i="11"/>
  <c r="O188" i="11" s="1"/>
  <c r="O189" i="11" s="1"/>
  <c r="O190" i="11" s="1"/>
  <c r="O191" i="11" s="1"/>
  <c r="O192" i="11" s="1"/>
  <c r="F242" i="11"/>
  <c r="G242" i="11" s="1"/>
  <c r="O243" i="11"/>
  <c r="O244" i="11" s="1"/>
  <c r="O245" i="11" s="1"/>
  <c r="O246" i="11" s="1"/>
  <c r="O247" i="11" s="1"/>
  <c r="O248" i="11" s="1"/>
  <c r="F298" i="11"/>
  <c r="H298" i="11" s="1"/>
  <c r="O299" i="11"/>
  <c r="O300" i="11" s="1"/>
  <c r="O301" i="11" s="1"/>
  <c r="O302" i="11" s="1"/>
  <c r="O303" i="11" s="1"/>
  <c r="O304" i="11" s="1"/>
  <c r="F347" i="11"/>
  <c r="H347" i="11" s="1"/>
  <c r="O348" i="11"/>
  <c r="O349" i="11" s="1"/>
  <c r="O350" i="11" s="1"/>
  <c r="O351" i="11" s="1"/>
  <c r="O352" i="11" s="1"/>
  <c r="O353" i="11" s="1"/>
  <c r="F396" i="11"/>
  <c r="H396" i="11" s="1"/>
  <c r="O397" i="11"/>
  <c r="O398" i="11" s="1"/>
  <c r="O399" i="11" s="1"/>
  <c r="O400" i="11" s="1"/>
  <c r="O401" i="11" s="1"/>
  <c r="O402" i="11" s="1"/>
  <c r="F172" i="11"/>
  <c r="H172" i="11" s="1"/>
  <c r="O173" i="11"/>
  <c r="O174" i="11" s="1"/>
  <c r="O175" i="11" s="1"/>
  <c r="O176" i="11" s="1"/>
  <c r="O177" i="11" s="1"/>
  <c r="O178" i="11" s="1"/>
  <c r="P41" i="11"/>
  <c r="P42" i="11" s="1"/>
  <c r="P43" i="11" s="1"/>
  <c r="P44" i="11" s="1"/>
  <c r="P45" i="11" s="1"/>
  <c r="P118" i="11"/>
  <c r="P119" i="11" s="1"/>
  <c r="P120" i="11" s="1"/>
  <c r="P121" i="11" s="1"/>
  <c r="P122" i="11" s="1"/>
  <c r="P188" i="11"/>
  <c r="P189" i="11" s="1"/>
  <c r="P190" i="11" s="1"/>
  <c r="P191" i="11" s="1"/>
  <c r="P192" i="11" s="1"/>
  <c r="P258" i="11"/>
  <c r="P259" i="11" s="1"/>
  <c r="P260" i="11" s="1"/>
  <c r="P261" i="11" s="1"/>
  <c r="P262" i="11" s="1"/>
  <c r="P335" i="11"/>
  <c r="P336" i="11" s="1"/>
  <c r="P337" i="11" s="1"/>
  <c r="P338" i="11" s="1"/>
  <c r="P339" i="11" s="1"/>
  <c r="P412" i="11"/>
  <c r="P413" i="11" s="1"/>
  <c r="P414" i="11" s="1"/>
  <c r="P415" i="11" s="1"/>
  <c r="P416" i="11" s="1"/>
  <c r="Q14" i="11"/>
  <c r="Q15" i="11" s="1"/>
  <c r="Q16" i="11" s="1"/>
  <c r="F16" i="11" s="1"/>
  <c r="Q28" i="11"/>
  <c r="Q29" i="11" s="1"/>
  <c r="Q30" i="11" s="1"/>
  <c r="Q31" i="11" s="1"/>
  <c r="Q42" i="11"/>
  <c r="Q43" i="11" s="1"/>
  <c r="Q44" i="11" s="1"/>
  <c r="Q45" i="11" s="1"/>
  <c r="Q56" i="11"/>
  <c r="Q57" i="11" s="1"/>
  <c r="Q58" i="11" s="1"/>
  <c r="Q59" i="11" s="1"/>
  <c r="Q70" i="11"/>
  <c r="Q71" i="11" s="1"/>
  <c r="Q72" i="11" s="1"/>
  <c r="Q73" i="11" s="1"/>
  <c r="Q84" i="11"/>
  <c r="Q85" i="11" s="1"/>
  <c r="Q86" i="11" s="1"/>
  <c r="Q87" i="11" s="1"/>
  <c r="Q105" i="11"/>
  <c r="Q106" i="11" s="1"/>
  <c r="Q107" i="11" s="1"/>
  <c r="Q108" i="11" s="1"/>
  <c r="Q119" i="11"/>
  <c r="Q120" i="11" s="1"/>
  <c r="Q121" i="11" s="1"/>
  <c r="Q122" i="11" s="1"/>
  <c r="Q140" i="11"/>
  <c r="Q141" i="11" s="1"/>
  <c r="Q142" i="11" s="1"/>
  <c r="Q143" i="11" s="1"/>
  <c r="Q154" i="11"/>
  <c r="Q155" i="11" s="1"/>
  <c r="Q156" i="11" s="1"/>
  <c r="Q157" i="11" s="1"/>
  <c r="Q189" i="11"/>
  <c r="Q190" i="11" s="1"/>
  <c r="Q191" i="11" s="1"/>
  <c r="Q192" i="11" s="1"/>
  <c r="Q203" i="11"/>
  <c r="Q204" i="11" s="1"/>
  <c r="Q205" i="11" s="1"/>
  <c r="Q206" i="11" s="1"/>
  <c r="Q217" i="11"/>
  <c r="Q218" i="11" s="1"/>
  <c r="Q219" i="11" s="1"/>
  <c r="Q220" i="11" s="1"/>
  <c r="Q245" i="11"/>
  <c r="Q246" i="11" s="1"/>
  <c r="Q247" i="11" s="1"/>
  <c r="Q248" i="11" s="1"/>
  <c r="Q259" i="11"/>
  <c r="Q260" i="11" s="1"/>
  <c r="Q261" i="11" s="1"/>
  <c r="Q262" i="11" s="1"/>
  <c r="Q273" i="11"/>
  <c r="Q274" i="11" s="1"/>
  <c r="Q275" i="11" s="1"/>
  <c r="Q276" i="11" s="1"/>
  <c r="Q287" i="11"/>
  <c r="Q288" i="11" s="1"/>
  <c r="Q289" i="11" s="1"/>
  <c r="Q290" i="11" s="1"/>
  <c r="Q301" i="11"/>
  <c r="Q302" i="11" s="1"/>
  <c r="Q303" i="11" s="1"/>
  <c r="Q304" i="11" s="1"/>
  <c r="Q315" i="11"/>
  <c r="Q316" i="11" s="1"/>
  <c r="Q317" i="11" s="1"/>
  <c r="Q318" i="11" s="1"/>
  <c r="Q336" i="11"/>
  <c r="Q337" i="11" s="1"/>
  <c r="Q338" i="11" s="1"/>
  <c r="Q339" i="11" s="1"/>
  <c r="Q350" i="11"/>
  <c r="Q351" i="11" s="1"/>
  <c r="Q352" i="11" s="1"/>
  <c r="Q353" i="11" s="1"/>
  <c r="Q364" i="11"/>
  <c r="Q365" i="11" s="1"/>
  <c r="Q366" i="11" s="1"/>
  <c r="Q367" i="11" s="1"/>
  <c r="Q378" i="11"/>
  <c r="Q379" i="11" s="1"/>
  <c r="Q380" i="11" s="1"/>
  <c r="Q381" i="11" s="1"/>
  <c r="Q385" i="11"/>
  <c r="Q386" i="11" s="1"/>
  <c r="Q387" i="11" s="1"/>
  <c r="Q388" i="11" s="1"/>
  <c r="Q399" i="11"/>
  <c r="Q400" i="11" s="1"/>
  <c r="Q401" i="11" s="1"/>
  <c r="Q402" i="11" s="1"/>
  <c r="Q413" i="11"/>
  <c r="Q414" i="11" s="1"/>
  <c r="Q415" i="11" s="1"/>
  <c r="Q416" i="11" s="1"/>
  <c r="Q427" i="11"/>
  <c r="Q428" i="11" s="1"/>
  <c r="Q429" i="11" s="1"/>
  <c r="Q430" i="11" s="1"/>
  <c r="Q175" i="11"/>
  <c r="Q176" i="11" s="1"/>
  <c r="Q177" i="11" s="1"/>
  <c r="Q178" i="11" s="1"/>
  <c r="AR136" i="17"/>
  <c r="AV136" i="17" s="1"/>
  <c r="F11" i="11"/>
  <c r="G11" i="11" s="1"/>
  <c r="O12" i="11"/>
  <c r="O13" i="11" s="1"/>
  <c r="O14" i="11" s="1"/>
  <c r="O15" i="11" s="1"/>
  <c r="O16" i="11" s="1"/>
  <c r="O17" i="11" s="1"/>
  <c r="F67" i="11"/>
  <c r="G67" i="11" s="1"/>
  <c r="O68" i="11"/>
  <c r="O69" i="11" s="1"/>
  <c r="O70" i="11" s="1"/>
  <c r="O71" i="11" s="1"/>
  <c r="O72" i="11" s="1"/>
  <c r="O73" i="11" s="1"/>
  <c r="F137" i="11"/>
  <c r="G137" i="11" s="1"/>
  <c r="O138" i="11"/>
  <c r="O139" i="11" s="1"/>
  <c r="O140" i="11" s="1"/>
  <c r="O141" i="11" s="1"/>
  <c r="O142" i="11" s="1"/>
  <c r="O143" i="11" s="1"/>
  <c r="F214" i="11"/>
  <c r="G214" i="11" s="1"/>
  <c r="O215" i="11"/>
  <c r="O216" i="11" s="1"/>
  <c r="O217" i="11" s="1"/>
  <c r="O218" i="11" s="1"/>
  <c r="O219" i="11" s="1"/>
  <c r="O220" i="11" s="1"/>
  <c r="F256" i="11"/>
  <c r="H256" i="11" s="1"/>
  <c r="O257" i="11"/>
  <c r="O258" i="11" s="1"/>
  <c r="O259" i="11" s="1"/>
  <c r="O260" i="11" s="1"/>
  <c r="O261" i="11" s="1"/>
  <c r="O262" i="11" s="1"/>
  <c r="F312" i="11"/>
  <c r="G312" i="11" s="1"/>
  <c r="O313" i="11"/>
  <c r="O314" i="11" s="1"/>
  <c r="O315" i="11" s="1"/>
  <c r="O316" i="11" s="1"/>
  <c r="O317" i="11" s="1"/>
  <c r="O318" i="11" s="1"/>
  <c r="F361" i="11"/>
  <c r="G361" i="11" s="1"/>
  <c r="O362" i="11"/>
  <c r="O363" i="11" s="1"/>
  <c r="O364" i="11" s="1"/>
  <c r="O365" i="11" s="1"/>
  <c r="O366" i="11" s="1"/>
  <c r="O367" i="11" s="1"/>
  <c r="F410" i="11"/>
  <c r="H410" i="11" s="1"/>
  <c r="O411" i="11"/>
  <c r="O412" i="11" s="1"/>
  <c r="O413" i="11" s="1"/>
  <c r="O414" i="11" s="1"/>
  <c r="O415" i="11" s="1"/>
  <c r="O416" i="11" s="1"/>
  <c r="P13" i="11"/>
  <c r="P14" i="11" s="1"/>
  <c r="P15" i="11" s="1"/>
  <c r="F15" i="11" s="1"/>
  <c r="P83" i="11"/>
  <c r="P84" i="11" s="1"/>
  <c r="P85" i="11" s="1"/>
  <c r="P86" i="11" s="1"/>
  <c r="P87" i="11" s="1"/>
  <c r="P216" i="11"/>
  <c r="P217" i="11" s="1"/>
  <c r="P218" i="11" s="1"/>
  <c r="P219" i="11" s="1"/>
  <c r="P220" i="11" s="1"/>
  <c r="P300" i="11"/>
  <c r="P301" i="11" s="1"/>
  <c r="P302" i="11" s="1"/>
  <c r="P303" i="11" s="1"/>
  <c r="P304" i="11" s="1"/>
  <c r="P349" i="11"/>
  <c r="P350" i="11" s="1"/>
  <c r="P351" i="11" s="1"/>
  <c r="P352" i="11" s="1"/>
  <c r="P353" i="11" s="1"/>
  <c r="P398" i="11"/>
  <c r="P399" i="11" s="1"/>
  <c r="P400" i="11" s="1"/>
  <c r="P401" i="11" s="1"/>
  <c r="P402" i="11" s="1"/>
  <c r="AR57" i="17"/>
  <c r="AV57" i="17" s="1"/>
  <c r="R15" i="11"/>
  <c r="R16" i="11" s="1"/>
  <c r="R17" i="11" s="1"/>
  <c r="F17" i="11" s="1"/>
  <c r="R29" i="11"/>
  <c r="R30" i="11" s="1"/>
  <c r="R31" i="11" s="1"/>
  <c r="F31" i="11" s="1"/>
  <c r="R43" i="11"/>
  <c r="R44" i="11" s="1"/>
  <c r="R45" i="11" s="1"/>
  <c r="R57" i="11"/>
  <c r="R58" i="11" s="1"/>
  <c r="R59" i="11" s="1"/>
  <c r="R71" i="11"/>
  <c r="R72" i="11" s="1"/>
  <c r="R73" i="11" s="1"/>
  <c r="R85" i="11"/>
  <c r="R86" i="11" s="1"/>
  <c r="R87" i="11" s="1"/>
  <c r="R106" i="11"/>
  <c r="R107" i="11" s="1"/>
  <c r="R108" i="11" s="1"/>
  <c r="R120" i="11"/>
  <c r="R121" i="11" s="1"/>
  <c r="R122" i="11" s="1"/>
  <c r="R141" i="11"/>
  <c r="R142" i="11" s="1"/>
  <c r="R143" i="11" s="1"/>
  <c r="R155" i="11"/>
  <c r="R156" i="11" s="1"/>
  <c r="R157" i="11" s="1"/>
  <c r="R190" i="11"/>
  <c r="R191" i="11" s="1"/>
  <c r="R192" i="11" s="1"/>
  <c r="R204" i="11"/>
  <c r="R205" i="11" s="1"/>
  <c r="R206" i="11" s="1"/>
  <c r="R218" i="11"/>
  <c r="R219" i="11" s="1"/>
  <c r="R220" i="11" s="1"/>
  <c r="R246" i="11"/>
  <c r="R247" i="11" s="1"/>
  <c r="R248" i="11" s="1"/>
  <c r="R260" i="11"/>
  <c r="R261" i="11" s="1"/>
  <c r="R262" i="11" s="1"/>
  <c r="R274" i="11"/>
  <c r="R275" i="11" s="1"/>
  <c r="R276" i="11" s="1"/>
  <c r="R288" i="11"/>
  <c r="R289" i="11" s="1"/>
  <c r="R290" i="11" s="1"/>
  <c r="R302" i="11"/>
  <c r="R303" i="11" s="1"/>
  <c r="R304" i="11" s="1"/>
  <c r="R316" i="11"/>
  <c r="R317" i="11" s="1"/>
  <c r="R318" i="11" s="1"/>
  <c r="R337" i="11"/>
  <c r="R338" i="11" s="1"/>
  <c r="R339" i="11" s="1"/>
  <c r="R351" i="11"/>
  <c r="R352" i="11" s="1"/>
  <c r="R353" i="11" s="1"/>
  <c r="R365" i="11"/>
  <c r="R366" i="11" s="1"/>
  <c r="R367" i="11" s="1"/>
  <c r="R379" i="11"/>
  <c r="R380" i="11" s="1"/>
  <c r="R381" i="11" s="1"/>
  <c r="R386" i="11"/>
  <c r="R387" i="11" s="1"/>
  <c r="R388" i="11" s="1"/>
  <c r="R400" i="11"/>
  <c r="R401" i="11" s="1"/>
  <c r="R402" i="11" s="1"/>
  <c r="R414" i="11"/>
  <c r="R415" i="11" s="1"/>
  <c r="R416" i="11" s="1"/>
  <c r="R428" i="11"/>
  <c r="R429" i="11" s="1"/>
  <c r="R430" i="11" s="1"/>
  <c r="R176" i="11"/>
  <c r="R177" i="11" s="1"/>
  <c r="R178" i="11" s="1"/>
  <c r="F25" i="11"/>
  <c r="H25" i="11" s="1"/>
  <c r="O26" i="11"/>
  <c r="O27" i="11" s="1"/>
  <c r="O28" i="11" s="1"/>
  <c r="O29" i="11" s="1"/>
  <c r="O30" i="11" s="1"/>
  <c r="O31" i="11" s="1"/>
  <c r="F81" i="11"/>
  <c r="H81" i="11" s="1"/>
  <c r="O82" i="11"/>
  <c r="O83" i="11" s="1"/>
  <c r="O84" i="11" s="1"/>
  <c r="O85" i="11" s="1"/>
  <c r="O86" i="11" s="1"/>
  <c r="O87" i="11" s="1"/>
  <c r="F151" i="11"/>
  <c r="H151" i="11" s="1"/>
  <c r="O152" i="11"/>
  <c r="O153" i="11" s="1"/>
  <c r="O154" i="11" s="1"/>
  <c r="O155" i="11" s="1"/>
  <c r="O156" i="11" s="1"/>
  <c r="O157" i="11" s="1"/>
  <c r="F284" i="11"/>
  <c r="H284" i="11" s="1"/>
  <c r="O285" i="11"/>
  <c r="O286" i="11" s="1"/>
  <c r="O287" i="11" s="1"/>
  <c r="O288" i="11" s="1"/>
  <c r="O289" i="11" s="1"/>
  <c r="O290" i="11" s="1"/>
  <c r="F333" i="11"/>
  <c r="H333" i="11" s="1"/>
  <c r="O334" i="11"/>
  <c r="O335" i="11" s="1"/>
  <c r="O336" i="11" s="1"/>
  <c r="O337" i="11" s="1"/>
  <c r="O338" i="11" s="1"/>
  <c r="O339" i="11" s="1"/>
  <c r="F375" i="11"/>
  <c r="H375" i="11" s="1"/>
  <c r="O376" i="11"/>
  <c r="O377" i="11" s="1"/>
  <c r="O378" i="11" s="1"/>
  <c r="O379" i="11" s="1"/>
  <c r="O380" i="11" s="1"/>
  <c r="O381" i="11" s="1"/>
  <c r="F424" i="11"/>
  <c r="G424" i="11" s="1"/>
  <c r="O425" i="11"/>
  <c r="O426" i="11" s="1"/>
  <c r="O427" i="11" s="1"/>
  <c r="O428" i="11" s="1"/>
  <c r="O429" i="11" s="1"/>
  <c r="O430" i="11" s="1"/>
  <c r="P27" i="11"/>
  <c r="P28" i="11" s="1"/>
  <c r="P29" i="11" s="1"/>
  <c r="P30" i="11" s="1"/>
  <c r="P31" i="11" s="1"/>
  <c r="P69" i="11"/>
  <c r="P70" i="11" s="1"/>
  <c r="P71" i="11" s="1"/>
  <c r="P72" i="11" s="1"/>
  <c r="P73" i="11" s="1"/>
  <c r="P153" i="11"/>
  <c r="P154" i="11" s="1"/>
  <c r="P155" i="11" s="1"/>
  <c r="P156" i="11" s="1"/>
  <c r="P157" i="11" s="1"/>
  <c r="P286" i="11"/>
  <c r="P287" i="11" s="1"/>
  <c r="P288" i="11" s="1"/>
  <c r="P289" i="11" s="1"/>
  <c r="P290" i="11" s="1"/>
  <c r="P426" i="11"/>
  <c r="P427" i="11" s="1"/>
  <c r="P428" i="11" s="1"/>
  <c r="P429" i="11" s="1"/>
  <c r="P430" i="11" s="1"/>
  <c r="F32" i="11"/>
  <c r="G32" i="11" s="1"/>
  <c r="O33" i="11"/>
  <c r="O34" i="11" s="1"/>
  <c r="O35" i="11" s="1"/>
  <c r="O36" i="11" s="1"/>
  <c r="O37" i="11" s="1"/>
  <c r="O38" i="11" s="1"/>
  <c r="F74" i="11"/>
  <c r="G74" i="11" s="1"/>
  <c r="O75" i="11"/>
  <c r="O76" i="11" s="1"/>
  <c r="O77" i="11" s="1"/>
  <c r="O78" i="11" s="1"/>
  <c r="O79" i="11" s="1"/>
  <c r="O80" i="11" s="1"/>
  <c r="F144" i="11"/>
  <c r="H144" i="11" s="1"/>
  <c r="O145" i="11"/>
  <c r="O146" i="11" s="1"/>
  <c r="O147" i="11" s="1"/>
  <c r="O148" i="11" s="1"/>
  <c r="O149" i="11" s="1"/>
  <c r="O150" i="11" s="1"/>
  <c r="F193" i="11"/>
  <c r="G193" i="11" s="1"/>
  <c r="O194" i="11"/>
  <c r="O195" i="11" s="1"/>
  <c r="O196" i="11" s="1"/>
  <c r="O197" i="11" s="1"/>
  <c r="O198" i="11" s="1"/>
  <c r="O199" i="11" s="1"/>
  <c r="F249" i="11"/>
  <c r="H249" i="11" s="1"/>
  <c r="O250" i="11"/>
  <c r="O251" i="11" s="1"/>
  <c r="O252" i="11" s="1"/>
  <c r="O253" i="11" s="1"/>
  <c r="O254" i="11" s="1"/>
  <c r="O255" i="11" s="1"/>
  <c r="F277" i="11"/>
  <c r="G277" i="11" s="1"/>
  <c r="O278" i="11"/>
  <c r="O279" i="11" s="1"/>
  <c r="O280" i="11" s="1"/>
  <c r="O281" i="11" s="1"/>
  <c r="O282" i="11" s="1"/>
  <c r="O283" i="11" s="1"/>
  <c r="F305" i="11"/>
  <c r="G305" i="11" s="1"/>
  <c r="O306" i="11"/>
  <c r="O307" i="11" s="1"/>
  <c r="O308" i="11" s="1"/>
  <c r="O309" i="11" s="1"/>
  <c r="O310" i="11" s="1"/>
  <c r="O311" i="11" s="1"/>
  <c r="F340" i="11"/>
  <c r="G340" i="11" s="1"/>
  <c r="O341" i="11"/>
  <c r="O342" i="11" s="1"/>
  <c r="O343" i="11" s="1"/>
  <c r="O344" i="11" s="1"/>
  <c r="O345" i="11" s="1"/>
  <c r="O346" i="11" s="1"/>
  <c r="F368" i="11"/>
  <c r="G368" i="11" s="1"/>
  <c r="O369" i="11"/>
  <c r="O370" i="11" s="1"/>
  <c r="O371" i="11" s="1"/>
  <c r="O372" i="11" s="1"/>
  <c r="O373" i="11" s="1"/>
  <c r="O374" i="11" s="1"/>
  <c r="F389" i="11"/>
  <c r="G389" i="11" s="1"/>
  <c r="O390" i="11"/>
  <c r="O391" i="11" s="1"/>
  <c r="O392" i="11" s="1"/>
  <c r="O393" i="11" s="1"/>
  <c r="O394" i="11" s="1"/>
  <c r="O395" i="11" s="1"/>
  <c r="F403" i="11"/>
  <c r="H403" i="11" s="1"/>
  <c r="O404" i="11"/>
  <c r="O405" i="11" s="1"/>
  <c r="O406" i="11" s="1"/>
  <c r="O407" i="11" s="1"/>
  <c r="O408" i="11" s="1"/>
  <c r="O409" i="11" s="1"/>
  <c r="F179" i="11"/>
  <c r="H179" i="11" s="1"/>
  <c r="O180" i="11"/>
  <c r="O181" i="11" s="1"/>
  <c r="O182" i="11" s="1"/>
  <c r="O183" i="11" s="1"/>
  <c r="O184" i="11" s="1"/>
  <c r="O185" i="11" s="1"/>
  <c r="Q7" i="11"/>
  <c r="Q8" i="11" s="1"/>
  <c r="Q9" i="11" s="1"/>
  <c r="F9" i="11" s="1"/>
  <c r="P20" i="11"/>
  <c r="P21" i="11" s="1"/>
  <c r="P22" i="11" s="1"/>
  <c r="F22" i="11" s="1"/>
  <c r="P34" i="11"/>
  <c r="P35" i="11" s="1"/>
  <c r="P36" i="11" s="1"/>
  <c r="P37" i="11" s="1"/>
  <c r="P38" i="11" s="1"/>
  <c r="P48" i="11"/>
  <c r="P49" i="11" s="1"/>
  <c r="P50" i="11" s="1"/>
  <c r="P51" i="11" s="1"/>
  <c r="P52" i="11" s="1"/>
  <c r="P62" i="11"/>
  <c r="P63" i="11" s="1"/>
  <c r="P64" i="11" s="1"/>
  <c r="P65" i="11" s="1"/>
  <c r="P66" i="11" s="1"/>
  <c r="P76" i="11"/>
  <c r="P77" i="11" s="1"/>
  <c r="P78" i="11" s="1"/>
  <c r="P79" i="11" s="1"/>
  <c r="P80" i="11" s="1"/>
  <c r="P111" i="11"/>
  <c r="P112" i="11" s="1"/>
  <c r="P113" i="11" s="1"/>
  <c r="P114" i="11" s="1"/>
  <c r="P115" i="11" s="1"/>
  <c r="P125" i="11"/>
  <c r="P126" i="11" s="1"/>
  <c r="P127" i="11" s="1"/>
  <c r="P128" i="11" s="1"/>
  <c r="P129" i="11" s="1"/>
  <c r="P146" i="11"/>
  <c r="P147" i="11" s="1"/>
  <c r="P148" i="11" s="1"/>
  <c r="P149" i="11" s="1"/>
  <c r="P150" i="11" s="1"/>
  <c r="P160" i="11"/>
  <c r="P161" i="11" s="1"/>
  <c r="P162" i="11" s="1"/>
  <c r="P163" i="11" s="1"/>
  <c r="P164" i="11" s="1"/>
  <c r="P195" i="11"/>
  <c r="P196" i="11" s="1"/>
  <c r="P197" i="11" s="1"/>
  <c r="P198" i="11" s="1"/>
  <c r="P199" i="11" s="1"/>
  <c r="P209" i="11"/>
  <c r="P210" i="11" s="1"/>
  <c r="P211" i="11" s="1"/>
  <c r="P212" i="11" s="1"/>
  <c r="P213" i="11" s="1"/>
  <c r="P237" i="11"/>
  <c r="P238" i="11" s="1"/>
  <c r="P239" i="11" s="1"/>
  <c r="P240" i="11" s="1"/>
  <c r="P241" i="11" s="1"/>
  <c r="P251" i="11"/>
  <c r="P252" i="11" s="1"/>
  <c r="P253" i="11" s="1"/>
  <c r="P254" i="11" s="1"/>
  <c r="P255" i="11" s="1"/>
  <c r="P265" i="11"/>
  <c r="P266" i="11" s="1"/>
  <c r="P267" i="11" s="1"/>
  <c r="P268" i="11" s="1"/>
  <c r="P269" i="11" s="1"/>
  <c r="P279" i="11"/>
  <c r="P280" i="11" s="1"/>
  <c r="P281" i="11" s="1"/>
  <c r="P282" i="11" s="1"/>
  <c r="P283" i="11" s="1"/>
  <c r="P293" i="11"/>
  <c r="P294" i="11" s="1"/>
  <c r="P295" i="11" s="1"/>
  <c r="P296" i="11" s="1"/>
  <c r="P297" i="11" s="1"/>
  <c r="P307" i="11"/>
  <c r="P308" i="11" s="1"/>
  <c r="P309" i="11" s="1"/>
  <c r="P310" i="11" s="1"/>
  <c r="P311" i="11" s="1"/>
  <c r="P321" i="11"/>
  <c r="P322" i="11" s="1"/>
  <c r="P323" i="11" s="1"/>
  <c r="P324" i="11" s="1"/>
  <c r="P325" i="11" s="1"/>
  <c r="P328" i="11"/>
  <c r="P329" i="11" s="1"/>
  <c r="P330" i="11" s="1"/>
  <c r="P331" i="11" s="1"/>
  <c r="P332" i="11" s="1"/>
  <c r="P342" i="11"/>
  <c r="P343" i="11" s="1"/>
  <c r="P344" i="11" s="1"/>
  <c r="P345" i="11" s="1"/>
  <c r="P346" i="11" s="1"/>
  <c r="P356" i="11"/>
  <c r="P357" i="11" s="1"/>
  <c r="P358" i="11" s="1"/>
  <c r="P359" i="11" s="1"/>
  <c r="P360" i="11" s="1"/>
  <c r="P370" i="11"/>
  <c r="P371" i="11" s="1"/>
  <c r="P372" i="11" s="1"/>
  <c r="P373" i="11" s="1"/>
  <c r="P374" i="11" s="1"/>
  <c r="P391" i="11"/>
  <c r="P392" i="11" s="1"/>
  <c r="P393" i="11" s="1"/>
  <c r="P394" i="11" s="1"/>
  <c r="P395" i="11" s="1"/>
  <c r="P405" i="11"/>
  <c r="P406" i="11" s="1"/>
  <c r="P407" i="11" s="1"/>
  <c r="P408" i="11" s="1"/>
  <c r="P409" i="11" s="1"/>
  <c r="P419" i="11"/>
  <c r="P420" i="11" s="1"/>
  <c r="P421" i="11" s="1"/>
  <c r="P422" i="11" s="1"/>
  <c r="P423" i="11" s="1"/>
  <c r="P167" i="11"/>
  <c r="P168" i="11" s="1"/>
  <c r="P169" i="11" s="1"/>
  <c r="P170" i="11" s="1"/>
  <c r="P171" i="11" s="1"/>
  <c r="P181" i="11"/>
  <c r="P182" i="11" s="1"/>
  <c r="P183" i="11" s="1"/>
  <c r="P184" i="11" s="1"/>
  <c r="P185" i="11" s="1"/>
  <c r="P104" i="11"/>
  <c r="P105" i="11" s="1"/>
  <c r="P106" i="11" s="1"/>
  <c r="P107" i="11" s="1"/>
  <c r="P108" i="11" s="1"/>
  <c r="P202" i="11"/>
  <c r="P203" i="11" s="1"/>
  <c r="P204" i="11" s="1"/>
  <c r="P205" i="11" s="1"/>
  <c r="P206" i="11" s="1"/>
  <c r="P272" i="11"/>
  <c r="P273" i="11" s="1"/>
  <c r="P274" i="11" s="1"/>
  <c r="P275" i="11" s="1"/>
  <c r="P276" i="11" s="1"/>
  <c r="P363" i="11"/>
  <c r="P364" i="11" s="1"/>
  <c r="P365" i="11" s="1"/>
  <c r="P366" i="11" s="1"/>
  <c r="P367" i="11" s="1"/>
  <c r="P384" i="11"/>
  <c r="P385" i="11" s="1"/>
  <c r="P386" i="11" s="1"/>
  <c r="P387" i="11" s="1"/>
  <c r="P388" i="11" s="1"/>
  <c r="R8" i="11"/>
  <c r="R9" i="11" s="1"/>
  <c r="R10" i="11" s="1"/>
  <c r="F10" i="11" s="1"/>
  <c r="F46" i="11"/>
  <c r="G46" i="11" s="1"/>
  <c r="O47" i="11"/>
  <c r="O48" i="11" s="1"/>
  <c r="O49" i="11" s="1"/>
  <c r="O50" i="11" s="1"/>
  <c r="O51" i="11" s="1"/>
  <c r="O52" i="11" s="1"/>
  <c r="F123" i="11"/>
  <c r="H123" i="11" s="1"/>
  <c r="O124" i="11"/>
  <c r="O125" i="11" s="1"/>
  <c r="O126" i="11" s="1"/>
  <c r="O127" i="11" s="1"/>
  <c r="O128" i="11" s="1"/>
  <c r="O129" i="11" s="1"/>
  <c r="F235" i="11"/>
  <c r="G235" i="11" s="1"/>
  <c r="O236" i="11"/>
  <c r="O237" i="11" s="1"/>
  <c r="O238" i="11" s="1"/>
  <c r="O239" i="11" s="1"/>
  <c r="O240" i="11" s="1"/>
  <c r="O241" i="11" s="1"/>
  <c r="F326" i="11"/>
  <c r="G326" i="11" s="1"/>
  <c r="O327" i="11"/>
  <c r="O328" i="11" s="1"/>
  <c r="O329" i="11" s="1"/>
  <c r="O330" i="11" s="1"/>
  <c r="O331" i="11" s="1"/>
  <c r="O332" i="11" s="1"/>
  <c r="F417" i="11"/>
  <c r="G417" i="11" s="1"/>
  <c r="O418" i="11"/>
  <c r="O419" i="11" s="1"/>
  <c r="O420" i="11" s="1"/>
  <c r="O421" i="11" s="1"/>
  <c r="O422" i="11" s="1"/>
  <c r="O423" i="11" s="1"/>
  <c r="P6" i="11"/>
  <c r="P7" i="11" s="1"/>
  <c r="P8" i="11" s="1"/>
  <c r="F8" i="11" s="1"/>
  <c r="Q21" i="11"/>
  <c r="Q22" i="11" s="1"/>
  <c r="Q23" i="11" s="1"/>
  <c r="F23" i="11" s="1"/>
  <c r="Q35" i="11"/>
  <c r="Q36" i="11" s="1"/>
  <c r="Q37" i="11" s="1"/>
  <c r="Q38" i="11" s="1"/>
  <c r="Q49" i="11"/>
  <c r="Q50" i="11" s="1"/>
  <c r="Q51" i="11" s="1"/>
  <c r="Q52" i="11" s="1"/>
  <c r="Q63" i="11"/>
  <c r="Q64" i="11" s="1"/>
  <c r="Q65" i="11" s="1"/>
  <c r="Q66" i="11" s="1"/>
  <c r="Q77" i="11"/>
  <c r="Q78" i="11" s="1"/>
  <c r="Q79" i="11" s="1"/>
  <c r="Q80" i="11" s="1"/>
  <c r="Q112" i="11"/>
  <c r="Q113" i="11" s="1"/>
  <c r="Q114" i="11" s="1"/>
  <c r="Q115" i="11" s="1"/>
  <c r="Q126" i="11"/>
  <c r="Q127" i="11" s="1"/>
  <c r="Q128" i="11" s="1"/>
  <c r="Q129" i="11" s="1"/>
  <c r="Q147" i="11"/>
  <c r="Q148" i="11" s="1"/>
  <c r="Q149" i="11" s="1"/>
  <c r="Q150" i="11" s="1"/>
  <c r="Q161" i="11"/>
  <c r="Q162" i="11" s="1"/>
  <c r="Q163" i="11" s="1"/>
  <c r="Q164" i="11" s="1"/>
  <c r="Q196" i="11"/>
  <c r="Q197" i="11" s="1"/>
  <c r="Q198" i="11" s="1"/>
  <c r="Q199" i="11" s="1"/>
  <c r="Q210" i="11"/>
  <c r="Q211" i="11" s="1"/>
  <c r="Q212" i="11" s="1"/>
  <c r="Q213" i="11" s="1"/>
  <c r="Q238" i="11"/>
  <c r="Q239" i="11" s="1"/>
  <c r="Q240" i="11" s="1"/>
  <c r="Q241" i="11" s="1"/>
  <c r="Q252" i="11"/>
  <c r="Q253" i="11" s="1"/>
  <c r="Q254" i="11" s="1"/>
  <c r="Q255" i="11" s="1"/>
  <c r="Q266" i="11"/>
  <c r="Q267" i="11" s="1"/>
  <c r="Q268" i="11" s="1"/>
  <c r="Q269" i="11" s="1"/>
  <c r="Q280" i="11"/>
  <c r="Q281" i="11" s="1"/>
  <c r="Q282" i="11" s="1"/>
  <c r="Q283" i="11" s="1"/>
  <c r="Q294" i="11"/>
  <c r="Q295" i="11" s="1"/>
  <c r="Q296" i="11" s="1"/>
  <c r="Q297" i="11" s="1"/>
  <c r="Q308" i="11"/>
  <c r="Q309" i="11" s="1"/>
  <c r="Q310" i="11" s="1"/>
  <c r="Q311" i="11" s="1"/>
  <c r="Q322" i="11"/>
  <c r="Q323" i="11" s="1"/>
  <c r="Q324" i="11" s="1"/>
  <c r="Q325" i="11" s="1"/>
  <c r="Q329" i="11"/>
  <c r="Q330" i="11" s="1"/>
  <c r="Q331" i="11" s="1"/>
  <c r="Q332" i="11" s="1"/>
  <c r="Q343" i="11"/>
  <c r="Q344" i="11" s="1"/>
  <c r="Q345" i="11" s="1"/>
  <c r="Q346" i="11" s="1"/>
  <c r="Q357" i="11"/>
  <c r="Q358" i="11" s="1"/>
  <c r="Q359" i="11" s="1"/>
  <c r="Q360" i="11" s="1"/>
  <c r="Q371" i="11"/>
  <c r="Q372" i="11" s="1"/>
  <c r="Q373" i="11" s="1"/>
  <c r="Q374" i="11" s="1"/>
  <c r="Q392" i="11"/>
  <c r="Q393" i="11" s="1"/>
  <c r="Q394" i="11" s="1"/>
  <c r="Q395" i="11" s="1"/>
  <c r="Q406" i="11"/>
  <c r="Q407" i="11" s="1"/>
  <c r="Q408" i="11" s="1"/>
  <c r="Q409" i="11" s="1"/>
  <c r="Q420" i="11"/>
  <c r="Q421" i="11" s="1"/>
  <c r="Q422" i="11" s="1"/>
  <c r="Q423" i="11" s="1"/>
  <c r="Q168" i="11"/>
  <c r="Q169" i="11" s="1"/>
  <c r="Q170" i="11" s="1"/>
  <c r="Q171" i="11" s="1"/>
  <c r="Q182" i="11"/>
  <c r="Q183" i="11" s="1"/>
  <c r="Q184" i="11" s="1"/>
  <c r="Q185" i="11" s="1"/>
  <c r="F39" i="11"/>
  <c r="G39" i="11" s="1"/>
  <c r="O40" i="11"/>
  <c r="O41" i="11" s="1"/>
  <c r="O42" i="11" s="1"/>
  <c r="O43" i="11" s="1"/>
  <c r="O44" i="11" s="1"/>
  <c r="O45" i="11" s="1"/>
  <c r="F116" i="11"/>
  <c r="G116" i="11" s="1"/>
  <c r="O117" i="11"/>
  <c r="O118" i="11" s="1"/>
  <c r="O119" i="11" s="1"/>
  <c r="O120" i="11" s="1"/>
  <c r="O121" i="11" s="1"/>
  <c r="O122" i="11" s="1"/>
  <c r="F200" i="11"/>
  <c r="H200" i="11" s="1"/>
  <c r="O201" i="11"/>
  <c r="O202" i="11" s="1"/>
  <c r="O203" i="11" s="1"/>
  <c r="O204" i="11" s="1"/>
  <c r="O205" i="11" s="1"/>
  <c r="O206" i="11" s="1"/>
  <c r="F270" i="11"/>
  <c r="H270" i="11" s="1"/>
  <c r="O271" i="11"/>
  <c r="O272" i="11" s="1"/>
  <c r="O273" i="11" s="1"/>
  <c r="O274" i="11" s="1"/>
  <c r="O275" i="11" s="1"/>
  <c r="O276" i="11" s="1"/>
  <c r="F382" i="11"/>
  <c r="G382" i="11" s="1"/>
  <c r="O383" i="11"/>
  <c r="O384" i="11" s="1"/>
  <c r="O385" i="11" s="1"/>
  <c r="O386" i="11" s="1"/>
  <c r="O387" i="11" s="1"/>
  <c r="O388" i="11" s="1"/>
  <c r="P55" i="11"/>
  <c r="P56" i="11" s="1"/>
  <c r="P57" i="11" s="1"/>
  <c r="P58" i="11" s="1"/>
  <c r="P59" i="11" s="1"/>
  <c r="P139" i="11"/>
  <c r="P140" i="11" s="1"/>
  <c r="P141" i="11" s="1"/>
  <c r="P142" i="11" s="1"/>
  <c r="P143" i="11" s="1"/>
  <c r="P244" i="11"/>
  <c r="P245" i="11" s="1"/>
  <c r="P246" i="11" s="1"/>
  <c r="P247" i="11" s="1"/>
  <c r="P248" i="11" s="1"/>
  <c r="P314" i="11"/>
  <c r="P315" i="11" s="1"/>
  <c r="P316" i="11" s="1"/>
  <c r="P317" i="11" s="1"/>
  <c r="P318" i="11" s="1"/>
  <c r="P377" i="11"/>
  <c r="P378" i="11" s="1"/>
  <c r="P379" i="11" s="1"/>
  <c r="P380" i="11" s="1"/>
  <c r="P381" i="11" s="1"/>
  <c r="P174" i="11"/>
  <c r="P175" i="11" s="1"/>
  <c r="P176" i="11" s="1"/>
  <c r="P177" i="11" s="1"/>
  <c r="P178" i="11" s="1"/>
  <c r="F18" i="11"/>
  <c r="G18" i="11" s="1"/>
  <c r="O19" i="11"/>
  <c r="O20" i="11" s="1"/>
  <c r="O21" i="11" s="1"/>
  <c r="O22" i="11" s="1"/>
  <c r="O23" i="11" s="1"/>
  <c r="O24" i="11" s="1"/>
  <c r="F60" i="11"/>
  <c r="G60" i="11" s="1"/>
  <c r="O61" i="11"/>
  <c r="O62" i="11" s="1"/>
  <c r="O63" i="11" s="1"/>
  <c r="O64" i="11" s="1"/>
  <c r="O65" i="11" s="1"/>
  <c r="O66" i="11" s="1"/>
  <c r="F109" i="11"/>
  <c r="G109" i="11" s="1"/>
  <c r="O110" i="11"/>
  <c r="O111" i="11" s="1"/>
  <c r="O112" i="11" s="1"/>
  <c r="O113" i="11" s="1"/>
  <c r="O114" i="11" s="1"/>
  <c r="O115" i="11" s="1"/>
  <c r="F158" i="11"/>
  <c r="H158" i="11" s="1"/>
  <c r="O159" i="11"/>
  <c r="O160" i="11" s="1"/>
  <c r="O161" i="11" s="1"/>
  <c r="O162" i="11" s="1"/>
  <c r="O163" i="11" s="1"/>
  <c r="O164" i="11" s="1"/>
  <c r="F207" i="11"/>
  <c r="H207" i="11" s="1"/>
  <c r="O208" i="11"/>
  <c r="O209" i="11" s="1"/>
  <c r="O210" i="11" s="1"/>
  <c r="O211" i="11" s="1"/>
  <c r="O212" i="11" s="1"/>
  <c r="O213" i="11" s="1"/>
  <c r="F263" i="11"/>
  <c r="G263" i="11" s="1"/>
  <c r="O264" i="11"/>
  <c r="O265" i="11" s="1"/>
  <c r="O266" i="11" s="1"/>
  <c r="O267" i="11" s="1"/>
  <c r="O268" i="11" s="1"/>
  <c r="O269" i="11" s="1"/>
  <c r="F291" i="11"/>
  <c r="H291" i="11" s="1"/>
  <c r="O292" i="11"/>
  <c r="O293" i="11" s="1"/>
  <c r="O294" i="11" s="1"/>
  <c r="O295" i="11" s="1"/>
  <c r="O296" i="11" s="1"/>
  <c r="O297" i="11" s="1"/>
  <c r="F319" i="11"/>
  <c r="G319" i="11" s="1"/>
  <c r="O320" i="11"/>
  <c r="O321" i="11" s="1"/>
  <c r="O322" i="11" s="1"/>
  <c r="O323" i="11" s="1"/>
  <c r="O324" i="11" s="1"/>
  <c r="O325" i="11" s="1"/>
  <c r="F354" i="11"/>
  <c r="G354" i="11" s="1"/>
  <c r="O355" i="11"/>
  <c r="O356" i="11" s="1"/>
  <c r="O357" i="11" s="1"/>
  <c r="O358" i="11" s="1"/>
  <c r="O359" i="11" s="1"/>
  <c r="O360" i="11" s="1"/>
  <c r="F165" i="11"/>
  <c r="G165" i="11" s="1"/>
  <c r="O166" i="11"/>
  <c r="O167" i="11" s="1"/>
  <c r="O168" i="11" s="1"/>
  <c r="O169" i="11" s="1"/>
  <c r="O170" i="11" s="1"/>
  <c r="O171" i="11" s="1"/>
  <c r="F4" i="11"/>
  <c r="H4" i="11" s="1"/>
  <c r="O5" i="11"/>
  <c r="O6" i="11" s="1"/>
  <c r="O7" i="11" s="1"/>
  <c r="O8" i="11" s="1"/>
  <c r="O9" i="11" s="1"/>
  <c r="O10" i="11" s="1"/>
  <c r="R22" i="11"/>
  <c r="R23" i="11" s="1"/>
  <c r="R24" i="11" s="1"/>
  <c r="F24" i="11" s="1"/>
  <c r="R36" i="11"/>
  <c r="R37" i="11" s="1"/>
  <c r="R38" i="11" s="1"/>
  <c r="R50" i="11"/>
  <c r="R51" i="11" s="1"/>
  <c r="R52" i="11" s="1"/>
  <c r="R64" i="11"/>
  <c r="R65" i="11" s="1"/>
  <c r="R66" i="11" s="1"/>
  <c r="R78" i="11"/>
  <c r="R79" i="11" s="1"/>
  <c r="R80" i="11" s="1"/>
  <c r="R113" i="11"/>
  <c r="R114" i="11" s="1"/>
  <c r="R115" i="11" s="1"/>
  <c r="R127" i="11"/>
  <c r="R128" i="11" s="1"/>
  <c r="R129" i="11" s="1"/>
  <c r="R148" i="11"/>
  <c r="R149" i="11" s="1"/>
  <c r="R150" i="11" s="1"/>
  <c r="R162" i="11"/>
  <c r="R163" i="11" s="1"/>
  <c r="R164" i="11" s="1"/>
  <c r="R197" i="11"/>
  <c r="R198" i="11" s="1"/>
  <c r="R199" i="11" s="1"/>
  <c r="R211" i="11"/>
  <c r="R212" i="11" s="1"/>
  <c r="R213" i="11" s="1"/>
  <c r="R239" i="11"/>
  <c r="R240" i="11" s="1"/>
  <c r="R241" i="11" s="1"/>
  <c r="R253" i="11"/>
  <c r="R254" i="11" s="1"/>
  <c r="R255" i="11" s="1"/>
  <c r="R267" i="11"/>
  <c r="R268" i="11" s="1"/>
  <c r="R269" i="11" s="1"/>
  <c r="R281" i="11"/>
  <c r="R282" i="11" s="1"/>
  <c r="R283" i="11" s="1"/>
  <c r="R295" i="11"/>
  <c r="R296" i="11" s="1"/>
  <c r="R297" i="11" s="1"/>
  <c r="R309" i="11"/>
  <c r="R310" i="11" s="1"/>
  <c r="R311" i="11" s="1"/>
  <c r="R323" i="11"/>
  <c r="R324" i="11" s="1"/>
  <c r="R325" i="11" s="1"/>
  <c r="R330" i="11"/>
  <c r="R331" i="11" s="1"/>
  <c r="R332" i="11" s="1"/>
  <c r="R344" i="11"/>
  <c r="R345" i="11" s="1"/>
  <c r="R346" i="11" s="1"/>
  <c r="R358" i="11"/>
  <c r="R359" i="11" s="1"/>
  <c r="R360" i="11" s="1"/>
  <c r="R372" i="11"/>
  <c r="R373" i="11" s="1"/>
  <c r="R374" i="11" s="1"/>
  <c r="R393" i="11"/>
  <c r="R394" i="11" s="1"/>
  <c r="R395" i="11" s="1"/>
  <c r="R407" i="11"/>
  <c r="R408" i="11" s="1"/>
  <c r="R409" i="11" s="1"/>
  <c r="R421" i="11"/>
  <c r="R422" i="11" s="1"/>
  <c r="R423" i="11" s="1"/>
  <c r="R169" i="11"/>
  <c r="R170" i="11" s="1"/>
  <c r="R171" i="11" s="1"/>
  <c r="R183" i="11"/>
  <c r="R184" i="11" s="1"/>
  <c r="R185" i="11" s="1"/>
  <c r="C100" i="11"/>
  <c r="C100" i="13" s="1"/>
  <c r="C93" i="11"/>
  <c r="C93" i="13" s="1"/>
  <c r="C98" i="11"/>
  <c r="C98" i="13" s="1"/>
  <c r="C91" i="11"/>
  <c r="C91" i="13" s="1"/>
  <c r="C101" i="11"/>
  <c r="C101" i="13" s="1"/>
  <c r="C94" i="11"/>
  <c r="C94" i="13" s="1"/>
  <c r="C99" i="11"/>
  <c r="C99" i="13" s="1"/>
  <c r="C92" i="11"/>
  <c r="C92" i="13" s="1"/>
  <c r="W93" i="11"/>
  <c r="S92" i="13"/>
  <c r="C96" i="11"/>
  <c r="C96" i="13" s="1"/>
  <c r="C89" i="11"/>
  <c r="C89" i="13" s="1"/>
  <c r="B4" i="13"/>
  <c r="B18" i="13"/>
  <c r="B46" i="13"/>
  <c r="B74" i="13"/>
  <c r="B123" i="13"/>
  <c r="B158" i="13"/>
  <c r="B179" i="13"/>
  <c r="B25" i="13"/>
  <c r="B81" i="13"/>
  <c r="B102" i="13"/>
  <c r="B137" i="13"/>
  <c r="B53" i="13"/>
  <c r="B32" i="13"/>
  <c r="B60" i="13"/>
  <c r="B109" i="13"/>
  <c r="B144" i="13"/>
  <c r="B403" i="13"/>
  <c r="B165" i="13"/>
  <c r="B11" i="13"/>
  <c r="B67" i="13"/>
  <c r="B116" i="13"/>
  <c r="B151" i="13"/>
  <c r="B172" i="13"/>
  <c r="B39" i="13"/>
  <c r="W381" i="11"/>
  <c r="S381" i="13" s="1"/>
  <c r="B263" i="13"/>
  <c r="B193" i="13"/>
  <c r="B200" i="13"/>
  <c r="B242" i="13"/>
  <c r="B270" i="13"/>
  <c r="B298" i="13"/>
  <c r="B347" i="13"/>
  <c r="B375" i="13"/>
  <c r="B396" i="13"/>
  <c r="B424" i="13"/>
  <c r="B368" i="13"/>
  <c r="B207" i="13"/>
  <c r="B249" i="13"/>
  <c r="B277" i="13"/>
  <c r="B305" i="13"/>
  <c r="B326" i="13"/>
  <c r="B354" i="13"/>
  <c r="B417" i="13"/>
  <c r="B235" i="13"/>
  <c r="B319" i="13"/>
  <c r="B389" i="13"/>
  <c r="B186" i="13"/>
  <c r="B214" i="13"/>
  <c r="B256" i="13"/>
  <c r="B284" i="13"/>
  <c r="B312" i="13"/>
  <c r="B333" i="13"/>
  <c r="B361" i="13"/>
  <c r="B382" i="13"/>
  <c r="B410" i="13"/>
  <c r="B340" i="13"/>
  <c r="B291" i="13"/>
  <c r="S370" i="13"/>
  <c r="S338" i="13"/>
  <c r="W155" i="11"/>
  <c r="S155" i="13" s="1"/>
  <c r="S393" i="13"/>
  <c r="S394" i="13"/>
  <c r="W429" i="11"/>
  <c r="W430" i="11" s="1"/>
  <c r="S430" i="13" s="1"/>
  <c r="S427" i="13"/>
  <c r="S426" i="13"/>
  <c r="W304" i="11"/>
  <c r="S304" i="13" s="1"/>
  <c r="S204" i="13"/>
  <c r="W197" i="11"/>
  <c r="W198" i="11" s="1"/>
  <c r="W268" i="11"/>
  <c r="W269" i="11" s="1"/>
  <c r="S269" i="13" s="1"/>
  <c r="S247" i="13"/>
  <c r="S356" i="13"/>
  <c r="W372" i="11"/>
  <c r="W373" i="11" s="1"/>
  <c r="W374" i="11" s="1"/>
  <c r="S374" i="13" s="1"/>
  <c r="S344" i="13"/>
  <c r="W211" i="11"/>
  <c r="S211" i="13" s="1"/>
  <c r="S345" i="13"/>
  <c r="W358" i="11"/>
  <c r="W359" i="11" s="1"/>
  <c r="S253" i="13"/>
  <c r="Z116" i="11"/>
  <c r="Z117" i="11" s="1"/>
  <c r="Z118" i="11" s="1"/>
  <c r="Z119" i="11" s="1"/>
  <c r="Z120" i="11" s="1"/>
  <c r="Z121" i="11" s="1"/>
  <c r="Z122" i="11" s="1"/>
  <c r="D116" i="13"/>
  <c r="Z151" i="11"/>
  <c r="Z152" i="11" s="1"/>
  <c r="Z153" i="11" s="1"/>
  <c r="Z154" i="11" s="1"/>
  <c r="Z155" i="11" s="1"/>
  <c r="Z156" i="11" s="1"/>
  <c r="Z157" i="11" s="1"/>
  <c r="D151" i="13"/>
  <c r="Z186" i="11"/>
  <c r="Z187" i="11" s="1"/>
  <c r="Z188" i="11" s="1"/>
  <c r="Z189" i="11" s="1"/>
  <c r="Z190" i="11" s="1"/>
  <c r="Z191" i="11" s="1"/>
  <c r="Z192" i="11" s="1"/>
  <c r="D186" i="13"/>
  <c r="Z214" i="11"/>
  <c r="Z215" i="11" s="1"/>
  <c r="Z216" i="11" s="1"/>
  <c r="Z217" i="11" s="1"/>
  <c r="Z218" i="11" s="1"/>
  <c r="Z219" i="11" s="1"/>
  <c r="Z220" i="11" s="1"/>
  <c r="D214" i="13"/>
  <c r="Z256" i="11"/>
  <c r="Z257" i="11" s="1"/>
  <c r="Z258" i="11" s="1"/>
  <c r="Z259" i="11" s="1"/>
  <c r="Z260" i="11" s="1"/>
  <c r="Z261" i="11" s="1"/>
  <c r="Z262" i="11" s="1"/>
  <c r="D256" i="13"/>
  <c r="Z284" i="11"/>
  <c r="Z285" i="11" s="1"/>
  <c r="Z286" i="11" s="1"/>
  <c r="Z287" i="11" s="1"/>
  <c r="Z288" i="11" s="1"/>
  <c r="Z289" i="11" s="1"/>
  <c r="Z290" i="11" s="1"/>
  <c r="D284" i="13"/>
  <c r="Z312" i="11"/>
  <c r="Z313" i="11" s="1"/>
  <c r="Z314" i="11" s="1"/>
  <c r="Z315" i="11" s="1"/>
  <c r="Z316" i="11" s="1"/>
  <c r="Z317" i="11" s="1"/>
  <c r="Z318" i="11" s="1"/>
  <c r="D312" i="13"/>
  <c r="Z333" i="11"/>
  <c r="Z334" i="11" s="1"/>
  <c r="Z335" i="11" s="1"/>
  <c r="Z336" i="11" s="1"/>
  <c r="Z337" i="11" s="1"/>
  <c r="Z338" i="11" s="1"/>
  <c r="Z339" i="11" s="1"/>
  <c r="D333" i="13"/>
  <c r="Z361" i="11"/>
  <c r="Z362" i="11" s="1"/>
  <c r="Z363" i="11" s="1"/>
  <c r="Z364" i="11" s="1"/>
  <c r="Z365" i="11" s="1"/>
  <c r="Z366" i="11" s="1"/>
  <c r="Z367" i="11" s="1"/>
  <c r="D361" i="13"/>
  <c r="Z382" i="11"/>
  <c r="Z383" i="11" s="1"/>
  <c r="Z384" i="11" s="1"/>
  <c r="Z385" i="11" s="1"/>
  <c r="Z386" i="11" s="1"/>
  <c r="D382" i="13"/>
  <c r="Z410" i="11"/>
  <c r="Z411" i="11" s="1"/>
  <c r="Z412" i="11" s="1"/>
  <c r="Z413" i="11" s="1"/>
  <c r="Z414" i="11" s="1"/>
  <c r="D410" i="13"/>
  <c r="Z172" i="11"/>
  <c r="Z173" i="11" s="1"/>
  <c r="Z174" i="11" s="1"/>
  <c r="Z175" i="11" s="1"/>
  <c r="Z176" i="11" s="1"/>
  <c r="Z177" i="11" s="1"/>
  <c r="D172" i="13"/>
  <c r="AA123" i="11"/>
  <c r="AA124" i="11" s="1"/>
  <c r="AA125" i="11" s="1"/>
  <c r="AA126" i="11" s="1"/>
  <c r="AA127" i="11" s="1"/>
  <c r="AA128" i="11" s="1"/>
  <c r="AA129" i="11" s="1"/>
  <c r="E123" i="13"/>
  <c r="AA235" i="11"/>
  <c r="AA236" i="11" s="1"/>
  <c r="AA237" i="11" s="1"/>
  <c r="AA238" i="11" s="1"/>
  <c r="AA239" i="11" s="1"/>
  <c r="AA240" i="11" s="1"/>
  <c r="AA241" i="11" s="1"/>
  <c r="E235" i="13"/>
  <c r="AA319" i="11"/>
  <c r="AA320" i="11" s="1"/>
  <c r="AA321" i="11" s="1"/>
  <c r="AA322" i="11" s="1"/>
  <c r="AA323" i="11" s="1"/>
  <c r="AA324" i="11" s="1"/>
  <c r="AA325" i="11" s="1"/>
  <c r="E319" i="13"/>
  <c r="AA389" i="11"/>
  <c r="AA390" i="11" s="1"/>
  <c r="AA391" i="11" s="1"/>
  <c r="AA392" i="11" s="1"/>
  <c r="AA393" i="11" s="1"/>
  <c r="AA394" i="11" s="1"/>
  <c r="AA395" i="11" s="1"/>
  <c r="E389" i="13"/>
  <c r="AA186" i="11"/>
  <c r="AA187" i="11" s="1"/>
  <c r="AA188" i="11" s="1"/>
  <c r="AA189" i="11" s="1"/>
  <c r="AA190" i="11" s="1"/>
  <c r="AA191" i="11" s="1"/>
  <c r="AA192" i="11" s="1"/>
  <c r="E186" i="13"/>
  <c r="AA284" i="11"/>
  <c r="AA285" i="11" s="1"/>
  <c r="AA286" i="11" s="1"/>
  <c r="AA287" i="11" s="1"/>
  <c r="AA288" i="11" s="1"/>
  <c r="AA289" i="11" s="1"/>
  <c r="AA290" i="11" s="1"/>
  <c r="E284" i="13"/>
  <c r="AA361" i="11"/>
  <c r="AA362" i="11" s="1"/>
  <c r="AA363" i="11" s="1"/>
  <c r="AA364" i="11" s="1"/>
  <c r="AA365" i="11" s="1"/>
  <c r="AA366" i="11" s="1"/>
  <c r="AA367" i="11" s="1"/>
  <c r="E361" i="13"/>
  <c r="AA172" i="11"/>
  <c r="AA173" i="11" s="1"/>
  <c r="AA174" i="11" s="1"/>
  <c r="AA175" i="11" s="1"/>
  <c r="AA176" i="11" s="1"/>
  <c r="AA177" i="11" s="1"/>
  <c r="AA178" i="11" s="1"/>
  <c r="E172" i="13"/>
  <c r="Y32" i="11"/>
  <c r="C32" i="13"/>
  <c r="Y60" i="11"/>
  <c r="C60" i="13"/>
  <c r="Y109" i="11"/>
  <c r="Y110" i="11" s="1"/>
  <c r="Y111" i="11" s="1"/>
  <c r="Y112" i="11" s="1"/>
  <c r="C109" i="13"/>
  <c r="Y144" i="11"/>
  <c r="Y145" i="11" s="1"/>
  <c r="Y146" i="11" s="1"/>
  <c r="C144" i="13"/>
  <c r="Y207" i="11"/>
  <c r="Y208" i="11" s="1"/>
  <c r="Y209" i="11" s="1"/>
  <c r="C207" i="13"/>
  <c r="Y249" i="11"/>
  <c r="Y250" i="11" s="1"/>
  <c r="C249" i="13"/>
  <c r="Y277" i="11"/>
  <c r="Y278" i="11" s="1"/>
  <c r="Y279" i="11" s="1"/>
  <c r="Y280" i="11" s="1"/>
  <c r="C277" i="13"/>
  <c r="Y305" i="11"/>
  <c r="Y306" i="11" s="1"/>
  <c r="Y307" i="11" s="1"/>
  <c r="Y308" i="11" s="1"/>
  <c r="Y309" i="11" s="1"/>
  <c r="Y310" i="11" s="1"/>
  <c r="C305" i="13"/>
  <c r="Y326" i="11"/>
  <c r="Y327" i="11" s="1"/>
  <c r="Y328" i="11" s="1"/>
  <c r="Y329" i="11" s="1"/>
  <c r="Y330" i="11" s="1"/>
  <c r="Y331" i="11" s="1"/>
  <c r="C326" i="13"/>
  <c r="Y354" i="11"/>
  <c r="Y355" i="11" s="1"/>
  <c r="Y356" i="11" s="1"/>
  <c r="Y357" i="11" s="1"/>
  <c r="Y358" i="11" s="1"/>
  <c r="Y359" i="11" s="1"/>
  <c r="C354" i="13"/>
  <c r="Y403" i="11"/>
  <c r="Y404" i="11" s="1"/>
  <c r="Y405" i="11" s="1"/>
  <c r="Y406" i="11" s="1"/>
  <c r="Y407" i="11" s="1"/>
  <c r="Y408" i="11" s="1"/>
  <c r="C403" i="13"/>
  <c r="Y165" i="11"/>
  <c r="Y166" i="11" s="1"/>
  <c r="Y167" i="11" s="1"/>
  <c r="Y168" i="11" s="1"/>
  <c r="Y169" i="11" s="1"/>
  <c r="Y170" i="11" s="1"/>
  <c r="C165" i="13"/>
  <c r="AA144" i="11"/>
  <c r="AA145" i="11" s="1"/>
  <c r="AA146" i="11" s="1"/>
  <c r="AA147" i="11" s="1"/>
  <c r="AA148" i="11" s="1"/>
  <c r="AA149" i="11" s="1"/>
  <c r="AA150" i="11" s="1"/>
  <c r="E144" i="13"/>
  <c r="AA249" i="11"/>
  <c r="AA250" i="11" s="1"/>
  <c r="AA251" i="11" s="1"/>
  <c r="AA252" i="11" s="1"/>
  <c r="AA253" i="11" s="1"/>
  <c r="AA254" i="11" s="1"/>
  <c r="AA255" i="11" s="1"/>
  <c r="E249" i="13"/>
  <c r="AA326" i="11"/>
  <c r="AA327" i="11" s="1"/>
  <c r="AA328" i="11" s="1"/>
  <c r="AA329" i="11" s="1"/>
  <c r="AA330" i="11" s="1"/>
  <c r="AA331" i="11" s="1"/>
  <c r="AA332" i="11" s="1"/>
  <c r="E326" i="13"/>
  <c r="AA403" i="11"/>
  <c r="AA404" i="11" s="1"/>
  <c r="AA405" i="11" s="1"/>
  <c r="AA406" i="11" s="1"/>
  <c r="AA407" i="11" s="1"/>
  <c r="AA408" i="11" s="1"/>
  <c r="AA409" i="11" s="1"/>
  <c r="E403" i="13"/>
  <c r="E4" i="13"/>
  <c r="AA5" i="11"/>
  <c r="AA6" i="11" s="1"/>
  <c r="AA7" i="11" s="1"/>
  <c r="AA8" i="11" s="1"/>
  <c r="AA9" i="11" s="1"/>
  <c r="AA10" i="11" s="1"/>
  <c r="Z5" i="11"/>
  <c r="D4" i="13"/>
  <c r="Z109" i="11"/>
  <c r="Z110" i="11" s="1"/>
  <c r="Z111" i="11" s="1"/>
  <c r="Z112" i="11" s="1"/>
  <c r="Z113" i="11" s="1"/>
  <c r="Z114" i="11" s="1"/>
  <c r="Z115" i="11" s="1"/>
  <c r="D109" i="13"/>
  <c r="Z144" i="11"/>
  <c r="Z145" i="11" s="1"/>
  <c r="Z146" i="11" s="1"/>
  <c r="Z147" i="11" s="1"/>
  <c r="Z148" i="11" s="1"/>
  <c r="Z149" i="11" s="1"/>
  <c r="Z150" i="11" s="1"/>
  <c r="D144" i="13"/>
  <c r="Z207" i="11"/>
  <c r="Z208" i="11" s="1"/>
  <c r="Z209" i="11" s="1"/>
  <c r="Z210" i="11" s="1"/>
  <c r="Z211" i="11" s="1"/>
  <c r="Z212" i="11" s="1"/>
  <c r="Z213" i="11" s="1"/>
  <c r="D207" i="13"/>
  <c r="Z249" i="11"/>
  <c r="Z250" i="11" s="1"/>
  <c r="Z251" i="11" s="1"/>
  <c r="Z252" i="11" s="1"/>
  <c r="Z253" i="11" s="1"/>
  <c r="Z254" i="11" s="1"/>
  <c r="Z255" i="11" s="1"/>
  <c r="D249" i="13"/>
  <c r="Z277" i="11"/>
  <c r="Z278" i="11" s="1"/>
  <c r="Z279" i="11" s="1"/>
  <c r="Z280" i="11" s="1"/>
  <c r="Z281" i="11" s="1"/>
  <c r="Z282" i="11" s="1"/>
  <c r="Z283" i="11" s="1"/>
  <c r="D277" i="13"/>
  <c r="Z305" i="11"/>
  <c r="Z306" i="11" s="1"/>
  <c r="Z307" i="11" s="1"/>
  <c r="Z308" i="11" s="1"/>
  <c r="Z309" i="11" s="1"/>
  <c r="Z310" i="11" s="1"/>
  <c r="Z311" i="11" s="1"/>
  <c r="D305" i="13"/>
  <c r="Z326" i="11"/>
  <c r="Z327" i="11" s="1"/>
  <c r="Z328" i="11" s="1"/>
  <c r="Z329" i="11" s="1"/>
  <c r="Z330" i="11" s="1"/>
  <c r="Z331" i="11" s="1"/>
  <c r="Z332" i="11" s="1"/>
  <c r="D326" i="13"/>
  <c r="Z354" i="11"/>
  <c r="Z355" i="11" s="1"/>
  <c r="Z356" i="11" s="1"/>
  <c r="Z357" i="11" s="1"/>
  <c r="Z358" i="11" s="1"/>
  <c r="Z359" i="11" s="1"/>
  <c r="Z360" i="11" s="1"/>
  <c r="D354" i="13"/>
  <c r="Z403" i="11"/>
  <c r="Z404" i="11" s="1"/>
  <c r="Z405" i="11" s="1"/>
  <c r="Z406" i="11" s="1"/>
  <c r="D403" i="13"/>
  <c r="Z165" i="11"/>
  <c r="Z166" i="11" s="1"/>
  <c r="Z167" i="11" s="1"/>
  <c r="Z168" i="11" s="1"/>
  <c r="D165" i="13"/>
  <c r="AA200" i="11"/>
  <c r="AA201" i="11" s="1"/>
  <c r="AA202" i="11" s="1"/>
  <c r="AA203" i="11" s="1"/>
  <c r="AA204" i="11" s="1"/>
  <c r="AA205" i="11" s="1"/>
  <c r="AA206" i="11" s="1"/>
  <c r="E200" i="13"/>
  <c r="AA298" i="11"/>
  <c r="AA299" i="11" s="1"/>
  <c r="AA300" i="11" s="1"/>
  <c r="AA301" i="11" s="1"/>
  <c r="AA302" i="11" s="1"/>
  <c r="AA303" i="11" s="1"/>
  <c r="AA304" i="11" s="1"/>
  <c r="E298" i="13"/>
  <c r="AA375" i="11"/>
  <c r="AA376" i="11" s="1"/>
  <c r="AA377" i="11" s="1"/>
  <c r="AA378" i="11" s="1"/>
  <c r="AA379" i="11" s="1"/>
  <c r="AA380" i="11" s="1"/>
  <c r="AA381" i="11" s="1"/>
  <c r="E375" i="13"/>
  <c r="AA158" i="11"/>
  <c r="AA159" i="11" s="1"/>
  <c r="AA160" i="11" s="1"/>
  <c r="AA161" i="11" s="1"/>
  <c r="AA162" i="11" s="1"/>
  <c r="AA163" i="11" s="1"/>
  <c r="AA164" i="11" s="1"/>
  <c r="E158" i="13"/>
  <c r="AA263" i="11"/>
  <c r="AA264" i="11" s="1"/>
  <c r="AA265" i="11" s="1"/>
  <c r="AA266" i="11" s="1"/>
  <c r="AA267" i="11" s="1"/>
  <c r="AA268" i="11" s="1"/>
  <c r="AA269" i="11" s="1"/>
  <c r="E263" i="13"/>
  <c r="AA340" i="11"/>
  <c r="AA341" i="11" s="1"/>
  <c r="AA342" i="11" s="1"/>
  <c r="AA343" i="11" s="1"/>
  <c r="AA344" i="11" s="1"/>
  <c r="AA345" i="11" s="1"/>
  <c r="AA346" i="11" s="1"/>
  <c r="E340" i="13"/>
  <c r="AA417" i="11"/>
  <c r="AA418" i="11" s="1"/>
  <c r="AA419" i="11" s="1"/>
  <c r="AA420" i="11" s="1"/>
  <c r="AA421" i="11" s="1"/>
  <c r="AA422" i="11" s="1"/>
  <c r="AA423" i="11" s="1"/>
  <c r="E417" i="13"/>
  <c r="Y11" i="11"/>
  <c r="C11" i="13"/>
  <c r="Y39" i="11"/>
  <c r="C39" i="13"/>
  <c r="Y67" i="11"/>
  <c r="C67" i="13"/>
  <c r="Y137" i="11"/>
  <c r="Y138" i="11" s="1"/>
  <c r="Y139" i="11" s="1"/>
  <c r="C137" i="13"/>
  <c r="Y200" i="11"/>
  <c r="Y201" i="11" s="1"/>
  <c r="Y202" i="11" s="1"/>
  <c r="C200" i="13"/>
  <c r="Y242" i="11"/>
  <c r="Y243" i="11" s="1"/>
  <c r="Y244" i="11" s="1"/>
  <c r="C242" i="13"/>
  <c r="Y270" i="11"/>
  <c r="Y271" i="11" s="1"/>
  <c r="Y272" i="11" s="1"/>
  <c r="C270" i="13"/>
  <c r="Y298" i="11"/>
  <c r="Y299" i="11" s="1"/>
  <c r="Y300" i="11" s="1"/>
  <c r="C298" i="13"/>
  <c r="Y347" i="11"/>
  <c r="Y348" i="11" s="1"/>
  <c r="Y349" i="11" s="1"/>
  <c r="C347" i="13"/>
  <c r="Y375" i="11"/>
  <c r="Y376" i="11" s="1"/>
  <c r="Y377" i="11" s="1"/>
  <c r="C375" i="13"/>
  <c r="Y396" i="11"/>
  <c r="Y397" i="11" s="1"/>
  <c r="Y398" i="11" s="1"/>
  <c r="C396" i="13"/>
  <c r="Y424" i="11"/>
  <c r="Y425" i="11" s="1"/>
  <c r="Y426" i="11" s="1"/>
  <c r="C424" i="13"/>
  <c r="AA116" i="11"/>
  <c r="AA117" i="11" s="1"/>
  <c r="AA118" i="11" s="1"/>
  <c r="AA119" i="11" s="1"/>
  <c r="AA120" i="11" s="1"/>
  <c r="AA121" i="11" s="1"/>
  <c r="AA122" i="11" s="1"/>
  <c r="E116" i="13"/>
  <c r="AA214" i="11"/>
  <c r="AA215" i="11" s="1"/>
  <c r="AA216" i="11" s="1"/>
  <c r="AA217" i="11" s="1"/>
  <c r="AA218" i="11" s="1"/>
  <c r="AA219" i="11" s="1"/>
  <c r="AA220" i="11" s="1"/>
  <c r="E214" i="13"/>
  <c r="AA312" i="11"/>
  <c r="AA313" i="11" s="1"/>
  <c r="AA314" i="11" s="1"/>
  <c r="AA315" i="11" s="1"/>
  <c r="AA316" i="11" s="1"/>
  <c r="AA317" i="11" s="1"/>
  <c r="AA318" i="11" s="1"/>
  <c r="E312" i="13"/>
  <c r="AA382" i="11"/>
  <c r="AA383" i="11" s="1"/>
  <c r="AA384" i="11" s="1"/>
  <c r="AA385" i="11" s="1"/>
  <c r="AA386" i="11" s="1"/>
  <c r="AA387" i="11" s="1"/>
  <c r="AA388" i="11" s="1"/>
  <c r="E382" i="13"/>
  <c r="Z137" i="11"/>
  <c r="Z138" i="11" s="1"/>
  <c r="Z139" i="11" s="1"/>
  <c r="Z140" i="11" s="1"/>
  <c r="Z141" i="11" s="1"/>
  <c r="Z142" i="11" s="1"/>
  <c r="Z143" i="11" s="1"/>
  <c r="D137" i="13"/>
  <c r="Z200" i="11"/>
  <c r="Z201" i="11" s="1"/>
  <c r="Z202" i="11" s="1"/>
  <c r="Z203" i="11" s="1"/>
  <c r="Z204" i="11" s="1"/>
  <c r="Z205" i="11" s="1"/>
  <c r="Z206" i="11" s="1"/>
  <c r="D200" i="13"/>
  <c r="Z242" i="11"/>
  <c r="Z243" i="11" s="1"/>
  <c r="Z244" i="11" s="1"/>
  <c r="Z245" i="11" s="1"/>
  <c r="Z246" i="11" s="1"/>
  <c r="Z247" i="11" s="1"/>
  <c r="Z248" i="11" s="1"/>
  <c r="D242" i="13"/>
  <c r="Z270" i="11"/>
  <c r="Z271" i="11" s="1"/>
  <c r="Z272" i="11" s="1"/>
  <c r="Z273" i="11" s="1"/>
  <c r="Z274" i="11" s="1"/>
  <c r="Z275" i="11" s="1"/>
  <c r="Z276" i="11" s="1"/>
  <c r="D270" i="13"/>
  <c r="Z298" i="11"/>
  <c r="Z299" i="11" s="1"/>
  <c r="Z300" i="11" s="1"/>
  <c r="Z301" i="11" s="1"/>
  <c r="Z302" i="11" s="1"/>
  <c r="Z303" i="11" s="1"/>
  <c r="Z304" i="11" s="1"/>
  <c r="D298" i="13"/>
  <c r="Z347" i="11"/>
  <c r="Z348" i="11" s="1"/>
  <c r="Z349" i="11" s="1"/>
  <c r="Z350" i="11" s="1"/>
  <c r="Z351" i="11" s="1"/>
  <c r="Z352" i="11" s="1"/>
  <c r="Z353" i="11" s="1"/>
  <c r="D347" i="13"/>
  <c r="Z375" i="11"/>
  <c r="Z376" i="11" s="1"/>
  <c r="Z377" i="11" s="1"/>
  <c r="Z378" i="11" s="1"/>
  <c r="D375" i="13"/>
  <c r="Z396" i="11"/>
  <c r="Z397" i="11" s="1"/>
  <c r="Z398" i="11" s="1"/>
  <c r="Z399" i="11" s="1"/>
  <c r="Z400" i="11" s="1"/>
  <c r="D396" i="13"/>
  <c r="Z424" i="11"/>
  <c r="Z425" i="11" s="1"/>
  <c r="Z426" i="11" s="1"/>
  <c r="Z427" i="11" s="1"/>
  <c r="Z428" i="11" s="1"/>
  <c r="D424" i="13"/>
  <c r="AA277" i="11"/>
  <c r="AA278" i="11" s="1"/>
  <c r="AA279" i="11" s="1"/>
  <c r="AA280" i="11" s="1"/>
  <c r="AA281" i="11" s="1"/>
  <c r="AA282" i="11" s="1"/>
  <c r="AA283" i="11" s="1"/>
  <c r="E277" i="13"/>
  <c r="AA354" i="11"/>
  <c r="AA355" i="11" s="1"/>
  <c r="AA356" i="11" s="1"/>
  <c r="AA357" i="11" s="1"/>
  <c r="AA358" i="11" s="1"/>
  <c r="AA359" i="11" s="1"/>
  <c r="AA360" i="11" s="1"/>
  <c r="E354" i="13"/>
  <c r="AA165" i="11"/>
  <c r="AA166" i="11" s="1"/>
  <c r="AA167" i="11" s="1"/>
  <c r="AA168" i="11" s="1"/>
  <c r="AA169" i="11" s="1"/>
  <c r="AA170" i="11" s="1"/>
  <c r="AA171" i="11" s="1"/>
  <c r="E165" i="13"/>
  <c r="AA137" i="11"/>
  <c r="AA138" i="11" s="1"/>
  <c r="AA139" i="11" s="1"/>
  <c r="AA140" i="11" s="1"/>
  <c r="AA141" i="11" s="1"/>
  <c r="AA142" i="11" s="1"/>
  <c r="AA143" i="11" s="1"/>
  <c r="E137" i="13"/>
  <c r="AA242" i="11"/>
  <c r="AA243" i="11" s="1"/>
  <c r="AA244" i="11" s="1"/>
  <c r="AA245" i="11" s="1"/>
  <c r="AA246" i="11" s="1"/>
  <c r="AA247" i="11" s="1"/>
  <c r="AA248" i="11" s="1"/>
  <c r="E242" i="13"/>
  <c r="AA396" i="11"/>
  <c r="AA397" i="11" s="1"/>
  <c r="AA398" i="11" s="1"/>
  <c r="AA399" i="11" s="1"/>
  <c r="AA400" i="11" s="1"/>
  <c r="AA401" i="11" s="1"/>
  <c r="AA402" i="11" s="1"/>
  <c r="E396" i="13"/>
  <c r="Y18" i="11"/>
  <c r="C18" i="13"/>
  <c r="Y74" i="11"/>
  <c r="C74" i="13"/>
  <c r="Y123" i="11"/>
  <c r="Y124" i="11" s="1"/>
  <c r="Y125" i="11" s="1"/>
  <c r="Y126" i="11" s="1"/>
  <c r="C123" i="13"/>
  <c r="Y158" i="11"/>
  <c r="Y159" i="11" s="1"/>
  <c r="C158" i="13"/>
  <c r="Y235" i="11"/>
  <c r="Y236" i="11" s="1"/>
  <c r="Y237" i="11" s="1"/>
  <c r="Y238" i="11" s="1"/>
  <c r="C235" i="13"/>
  <c r="Y263" i="11"/>
  <c r="Y264" i="11" s="1"/>
  <c r="Y265" i="11" s="1"/>
  <c r="C263" i="13"/>
  <c r="Y291" i="11"/>
  <c r="Y292" i="11" s="1"/>
  <c r="Y293" i="11" s="1"/>
  <c r="Y294" i="11" s="1"/>
  <c r="Y295" i="11" s="1"/>
  <c r="Y296" i="11" s="1"/>
  <c r="C291" i="13"/>
  <c r="Y319" i="11"/>
  <c r="Y320" i="11" s="1"/>
  <c r="Y321" i="11" s="1"/>
  <c r="Y322" i="11" s="1"/>
  <c r="Y323" i="11" s="1"/>
  <c r="C319" i="13"/>
  <c r="Y340" i="11"/>
  <c r="Y341" i="11" s="1"/>
  <c r="Y342" i="11" s="1"/>
  <c r="Y343" i="11" s="1"/>
  <c r="Y344" i="11" s="1"/>
  <c r="Y345" i="11" s="1"/>
  <c r="C340" i="13"/>
  <c r="Y368" i="11"/>
  <c r="Y369" i="11" s="1"/>
  <c r="Y370" i="11" s="1"/>
  <c r="Y371" i="11" s="1"/>
  <c r="Y372" i="11" s="1"/>
  <c r="Y373" i="11" s="1"/>
  <c r="C368" i="13"/>
  <c r="Y389" i="11"/>
  <c r="Y390" i="11" s="1"/>
  <c r="Y391" i="11" s="1"/>
  <c r="Y392" i="11" s="1"/>
  <c r="Y393" i="11" s="1"/>
  <c r="C389" i="13"/>
  <c r="Y417" i="11"/>
  <c r="Y418" i="11" s="1"/>
  <c r="Y419" i="11" s="1"/>
  <c r="Y420" i="11" s="1"/>
  <c r="Y421" i="11" s="1"/>
  <c r="Y422" i="11" s="1"/>
  <c r="C417" i="13"/>
  <c r="Y179" i="11"/>
  <c r="Y180" i="11" s="1"/>
  <c r="Y181" i="11" s="1"/>
  <c r="Y182" i="11" s="1"/>
  <c r="Y183" i="11" s="1"/>
  <c r="Y184" i="11" s="1"/>
  <c r="C179" i="13"/>
  <c r="AA193" i="11"/>
  <c r="AA194" i="11" s="1"/>
  <c r="AA195" i="11" s="1"/>
  <c r="AA196" i="11" s="1"/>
  <c r="AA197" i="11" s="1"/>
  <c r="AA198" i="11" s="1"/>
  <c r="AA199" i="11" s="1"/>
  <c r="E193" i="13"/>
  <c r="AA291" i="11"/>
  <c r="AA292" i="11" s="1"/>
  <c r="AA293" i="11" s="1"/>
  <c r="AA294" i="11" s="1"/>
  <c r="AA295" i="11" s="1"/>
  <c r="AA296" i="11" s="1"/>
  <c r="AA297" i="11" s="1"/>
  <c r="E291" i="13"/>
  <c r="AA368" i="11"/>
  <c r="AA369" i="11" s="1"/>
  <c r="AA370" i="11" s="1"/>
  <c r="AA371" i="11" s="1"/>
  <c r="AA372" i="11" s="1"/>
  <c r="AA373" i="11" s="1"/>
  <c r="AA374" i="11" s="1"/>
  <c r="E368" i="13"/>
  <c r="AA179" i="11"/>
  <c r="AA180" i="11" s="1"/>
  <c r="AA181" i="11" s="1"/>
  <c r="AA182" i="11" s="1"/>
  <c r="AA183" i="11" s="1"/>
  <c r="AA184" i="11" s="1"/>
  <c r="AA185" i="11" s="1"/>
  <c r="E179" i="13"/>
  <c r="Y46" i="11"/>
  <c r="C46" i="13"/>
  <c r="Y193" i="11"/>
  <c r="Y194" i="11" s="1"/>
  <c r="C193" i="13"/>
  <c r="Z123" i="11"/>
  <c r="Z124" i="11" s="1"/>
  <c r="Z125" i="11" s="1"/>
  <c r="Z126" i="11" s="1"/>
  <c r="Z127" i="11" s="1"/>
  <c r="Z128" i="11" s="1"/>
  <c r="Z129" i="11" s="1"/>
  <c r="D123" i="13"/>
  <c r="Z158" i="11"/>
  <c r="Z159" i="11" s="1"/>
  <c r="Z160" i="11" s="1"/>
  <c r="Z161" i="11" s="1"/>
  <c r="Z162" i="11" s="1"/>
  <c r="Z163" i="11" s="1"/>
  <c r="Z164" i="11" s="1"/>
  <c r="D158" i="13"/>
  <c r="Z193" i="11"/>
  <c r="Z194" i="11" s="1"/>
  <c r="Z195" i="11" s="1"/>
  <c r="Z196" i="11" s="1"/>
  <c r="Z197" i="11" s="1"/>
  <c r="Z198" i="11" s="1"/>
  <c r="Z199" i="11" s="1"/>
  <c r="D193" i="13"/>
  <c r="Z235" i="11"/>
  <c r="Z236" i="11" s="1"/>
  <c r="Z237" i="11" s="1"/>
  <c r="Z238" i="11" s="1"/>
  <c r="Z239" i="11" s="1"/>
  <c r="Z240" i="11" s="1"/>
  <c r="Z241" i="11" s="1"/>
  <c r="D235" i="13"/>
  <c r="Z263" i="11"/>
  <c r="Z264" i="11" s="1"/>
  <c r="Z265" i="11" s="1"/>
  <c r="Z266" i="11" s="1"/>
  <c r="Z267" i="11" s="1"/>
  <c r="Z268" i="11" s="1"/>
  <c r="Z269" i="11" s="1"/>
  <c r="D263" i="13"/>
  <c r="Z291" i="11"/>
  <c r="Z292" i="11" s="1"/>
  <c r="Z293" i="11" s="1"/>
  <c r="Z294" i="11" s="1"/>
  <c r="Z295" i="11" s="1"/>
  <c r="Z296" i="11" s="1"/>
  <c r="Z297" i="11" s="1"/>
  <c r="D291" i="13"/>
  <c r="Z319" i="11"/>
  <c r="Z320" i="11" s="1"/>
  <c r="Z321" i="11" s="1"/>
  <c r="Z322" i="11" s="1"/>
  <c r="Z323" i="11" s="1"/>
  <c r="Z324" i="11" s="1"/>
  <c r="Z325" i="11" s="1"/>
  <c r="D319" i="13"/>
  <c r="Z340" i="11"/>
  <c r="Z341" i="11" s="1"/>
  <c r="Z342" i="11" s="1"/>
  <c r="Z343" i="11" s="1"/>
  <c r="Z344" i="11" s="1"/>
  <c r="Z345" i="11" s="1"/>
  <c r="Z346" i="11" s="1"/>
  <c r="D340" i="13"/>
  <c r="Z368" i="11"/>
  <c r="Z369" i="11" s="1"/>
  <c r="Z370" i="11" s="1"/>
  <c r="Z371" i="11" s="1"/>
  <c r="D368" i="13"/>
  <c r="Z389" i="11"/>
  <c r="Z390" i="11" s="1"/>
  <c r="Z391" i="11" s="1"/>
  <c r="Z392" i="11" s="1"/>
  <c r="Z393" i="11" s="1"/>
  <c r="Z394" i="11" s="1"/>
  <c r="D389" i="13"/>
  <c r="Z417" i="11"/>
  <c r="Z418" i="11" s="1"/>
  <c r="Z419" i="11" s="1"/>
  <c r="Z420" i="11" s="1"/>
  <c r="Z421" i="11" s="1"/>
  <c r="Z422" i="11" s="1"/>
  <c r="D417" i="13"/>
  <c r="Z179" i="11"/>
  <c r="Z180" i="11" s="1"/>
  <c r="Z181" i="11" s="1"/>
  <c r="Z182" i="11" s="1"/>
  <c r="Z183" i="11" s="1"/>
  <c r="Z184" i="11" s="1"/>
  <c r="D179" i="13"/>
  <c r="AA102" i="11"/>
  <c r="AA103" i="11" s="1"/>
  <c r="AA104" i="11" s="1"/>
  <c r="AA105" i="11" s="1"/>
  <c r="AA106" i="11" s="1"/>
  <c r="AA107" i="11" s="1"/>
  <c r="AA108" i="11" s="1"/>
  <c r="E102" i="13"/>
  <c r="AA151" i="11"/>
  <c r="AA152" i="11" s="1"/>
  <c r="AA153" i="11" s="1"/>
  <c r="AA154" i="11" s="1"/>
  <c r="AA155" i="11" s="1"/>
  <c r="AA156" i="11" s="1"/>
  <c r="AA157" i="11" s="1"/>
  <c r="E151" i="13"/>
  <c r="AA256" i="11"/>
  <c r="AA257" i="11" s="1"/>
  <c r="AA258" i="11" s="1"/>
  <c r="AA259" i="11" s="1"/>
  <c r="AA260" i="11" s="1"/>
  <c r="AA261" i="11" s="1"/>
  <c r="AA262" i="11" s="1"/>
  <c r="E256" i="13"/>
  <c r="AA333" i="11"/>
  <c r="AA334" i="11" s="1"/>
  <c r="AA335" i="11" s="1"/>
  <c r="AA336" i="11" s="1"/>
  <c r="AA337" i="11" s="1"/>
  <c r="AA338" i="11" s="1"/>
  <c r="AA339" i="11" s="1"/>
  <c r="E333" i="13"/>
  <c r="AA410" i="11"/>
  <c r="AA411" i="11" s="1"/>
  <c r="AA412" i="11" s="1"/>
  <c r="AA413" i="11" s="1"/>
  <c r="AA414" i="11" s="1"/>
  <c r="AA415" i="11" s="1"/>
  <c r="AA416" i="11" s="1"/>
  <c r="E410" i="13"/>
  <c r="AA109" i="11"/>
  <c r="AA110" i="11" s="1"/>
  <c r="AA111" i="11" s="1"/>
  <c r="AA112" i="11" s="1"/>
  <c r="AA113" i="11" s="1"/>
  <c r="AA114" i="11" s="1"/>
  <c r="AA115" i="11" s="1"/>
  <c r="E109" i="13"/>
  <c r="AA207" i="11"/>
  <c r="AA208" i="11" s="1"/>
  <c r="AA209" i="11" s="1"/>
  <c r="AA210" i="11" s="1"/>
  <c r="AA211" i="11" s="1"/>
  <c r="AA212" i="11" s="1"/>
  <c r="AA213" i="11" s="1"/>
  <c r="E207" i="13"/>
  <c r="AA305" i="11"/>
  <c r="AA306" i="11" s="1"/>
  <c r="AA307" i="11" s="1"/>
  <c r="AA308" i="11" s="1"/>
  <c r="AA309" i="11" s="1"/>
  <c r="AA310" i="11" s="1"/>
  <c r="AA311" i="11" s="1"/>
  <c r="E305" i="13"/>
  <c r="Y25" i="11"/>
  <c r="C25" i="13"/>
  <c r="Y53" i="11"/>
  <c r="C53" i="13"/>
  <c r="Y81" i="11"/>
  <c r="C81" i="13"/>
  <c r="Y102" i="11"/>
  <c r="C102" i="13"/>
  <c r="Y116" i="11"/>
  <c r="Y117" i="11" s="1"/>
  <c r="C116" i="13"/>
  <c r="Y151" i="11"/>
  <c r="Y152" i="11" s="1"/>
  <c r="Y153" i="11" s="1"/>
  <c r="Y154" i="11" s="1"/>
  <c r="C151" i="13"/>
  <c r="Y186" i="11"/>
  <c r="Y187" i="11" s="1"/>
  <c r="Y188" i="11" s="1"/>
  <c r="Y189" i="11" s="1"/>
  <c r="C186" i="13"/>
  <c r="Y214" i="11"/>
  <c r="Y215" i="11" s="1"/>
  <c r="Y216" i="11" s="1"/>
  <c r="C214" i="13"/>
  <c r="Y256" i="11"/>
  <c r="Y257" i="11" s="1"/>
  <c r="Y258" i="11" s="1"/>
  <c r="C256" i="13"/>
  <c r="Y284" i="11"/>
  <c r="Y285" i="11" s="1"/>
  <c r="C284" i="13"/>
  <c r="Y312" i="11"/>
  <c r="Y313" i="11" s="1"/>
  <c r="Y314" i="11" s="1"/>
  <c r="C312" i="13"/>
  <c r="Y333" i="11"/>
  <c r="Y334" i="11" s="1"/>
  <c r="Y335" i="11" s="1"/>
  <c r="C333" i="13"/>
  <c r="Y361" i="11"/>
  <c r="Y362" i="11" s="1"/>
  <c r="Y363" i="11" s="1"/>
  <c r="C361" i="13"/>
  <c r="Y382" i="11"/>
  <c r="Y383" i="11" s="1"/>
  <c r="Y384" i="11" s="1"/>
  <c r="C382" i="13"/>
  <c r="Y410" i="11"/>
  <c r="Y411" i="11" s="1"/>
  <c r="Y412" i="11" s="1"/>
  <c r="C410" i="13"/>
  <c r="Y172" i="11"/>
  <c r="Y173" i="11" s="1"/>
  <c r="Y174" i="11" s="1"/>
  <c r="C172" i="13"/>
  <c r="AA270" i="11"/>
  <c r="AA271" i="11" s="1"/>
  <c r="AA272" i="11" s="1"/>
  <c r="AA273" i="11" s="1"/>
  <c r="AA274" i="11" s="1"/>
  <c r="AA275" i="11" s="1"/>
  <c r="AA276" i="11" s="1"/>
  <c r="E270" i="13"/>
  <c r="AA347" i="11"/>
  <c r="AA348" i="11" s="1"/>
  <c r="AA349" i="11" s="1"/>
  <c r="AA350" i="11" s="1"/>
  <c r="AA351" i="11" s="1"/>
  <c r="AA352" i="11" s="1"/>
  <c r="AA353" i="11" s="1"/>
  <c r="E347" i="13"/>
  <c r="AA424" i="11"/>
  <c r="AA425" i="11" s="1"/>
  <c r="AA426" i="11" s="1"/>
  <c r="AA427" i="11" s="1"/>
  <c r="AA428" i="11" s="1"/>
  <c r="AA429" i="11" s="1"/>
  <c r="AA430" i="11" s="1"/>
  <c r="E424" i="13"/>
  <c r="W183" i="11"/>
  <c r="S182" i="13"/>
  <c r="W176" i="11"/>
  <c r="S175" i="13"/>
  <c r="S246" i="13"/>
  <c r="W316" i="11"/>
  <c r="S315" i="13"/>
  <c r="W365" i="11"/>
  <c r="S364" i="13"/>
  <c r="W386" i="11"/>
  <c r="S385" i="13"/>
  <c r="S294" i="13"/>
  <c r="W295" i="11"/>
  <c r="S322" i="13"/>
  <c r="W323" i="11"/>
  <c r="W351" i="11"/>
  <c r="S350" i="13"/>
  <c r="W149" i="11"/>
  <c r="S148" i="13"/>
  <c r="W310" i="11"/>
  <c r="S309" i="13"/>
  <c r="S5" i="13"/>
  <c r="W6" i="11"/>
  <c r="W7" i="11" s="1"/>
  <c r="W8" i="11" s="1"/>
  <c r="W9" i="11" s="1"/>
  <c r="W10" i="11" s="1"/>
  <c r="W400" i="11"/>
  <c r="S399" i="13"/>
  <c r="W332" i="11"/>
  <c r="S332" i="13" s="1"/>
  <c r="S331" i="13"/>
  <c r="W416" i="11"/>
  <c r="S416" i="13" s="1"/>
  <c r="S415" i="13"/>
  <c r="S287" i="13"/>
  <c r="W288" i="11"/>
  <c r="W407" i="11"/>
  <c r="S406" i="13"/>
  <c r="W206" i="11"/>
  <c r="S206" i="13" s="1"/>
  <c r="S205" i="13"/>
  <c r="W128" i="11"/>
  <c r="S127" i="13"/>
  <c r="W282" i="11"/>
  <c r="S281" i="13"/>
  <c r="W121" i="11"/>
  <c r="S120" i="13"/>
  <c r="W240" i="11"/>
  <c r="S239" i="13"/>
  <c r="W170" i="11"/>
  <c r="S169" i="13"/>
  <c r="W163" i="11"/>
  <c r="S162" i="13"/>
  <c r="S259" i="13"/>
  <c r="W260" i="11"/>
  <c r="S273" i="13"/>
  <c r="W274" i="11"/>
  <c r="S254" i="13"/>
  <c r="W255" i="11"/>
  <c r="S255" i="13" s="1"/>
  <c r="W142" i="11"/>
  <c r="S141" i="13"/>
  <c r="W219" i="11"/>
  <c r="S218" i="13"/>
  <c r="S112" i="13"/>
  <c r="W113" i="11"/>
  <c r="W192" i="11"/>
  <c r="S192" i="13" s="1"/>
  <c r="S191" i="13"/>
  <c r="B16" i="13"/>
  <c r="B17" i="13"/>
  <c r="B15" i="13"/>
  <c r="B12" i="13"/>
  <c r="B13" i="13"/>
  <c r="B14" i="13"/>
  <c r="Y5" i="11"/>
  <c r="Y6" i="11" s="1"/>
  <c r="AR22" i="17"/>
  <c r="AV22" i="17" s="1"/>
  <c r="AO131" i="17"/>
  <c r="AW131" i="17" s="1"/>
  <c r="BG131" i="17" s="1"/>
  <c r="AO40" i="17"/>
  <c r="AQ251" i="17"/>
  <c r="AU251" i="17" s="1"/>
  <c r="AP36" i="17"/>
  <c r="AT36" i="17" s="1"/>
  <c r="AR251" i="17"/>
  <c r="AV251" i="17" s="1"/>
  <c r="AQ46" i="17"/>
  <c r="AU46" i="17" s="1"/>
  <c r="AQ17" i="17"/>
  <c r="AU17" i="17" s="1"/>
  <c r="AQ36" i="17"/>
  <c r="AU36" i="17" s="1"/>
  <c r="AO251" i="17"/>
  <c r="AW251" i="17" s="1"/>
  <c r="BG251" i="17" s="1"/>
  <c r="AR36" i="17"/>
  <c r="AV36" i="17" s="1"/>
  <c r="AO114" i="17"/>
  <c r="AW114" i="17" s="1"/>
  <c r="BG114" i="17" s="1"/>
  <c r="AO23" i="17"/>
  <c r="AS23" i="17" s="1"/>
  <c r="AP114" i="17"/>
  <c r="AT114" i="17" s="1"/>
  <c r="AP23" i="17"/>
  <c r="AT23" i="17" s="1"/>
  <c r="AQ114" i="17"/>
  <c r="AU114" i="17" s="1"/>
  <c r="AQ23" i="17"/>
  <c r="AU23" i="17" s="1"/>
  <c r="AO88" i="17"/>
  <c r="AP88" i="17"/>
  <c r="AT88" i="17" s="1"/>
  <c r="AO17" i="17"/>
  <c r="AS17" i="17" s="1"/>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Q22" i="13" l="1"/>
  <c r="Q8" i="13"/>
  <c r="Z345" i="13"/>
  <c r="V346" i="13"/>
  <c r="Z346" i="13" s="1"/>
  <c r="K23" i="13"/>
  <c r="O22" i="13"/>
  <c r="T163" i="13"/>
  <c r="X162" i="13"/>
  <c r="Z317" i="13"/>
  <c r="V318" i="13"/>
  <c r="Z318" i="13" s="1"/>
  <c r="Y316" i="13"/>
  <c r="U317" i="13"/>
  <c r="Q184" i="13"/>
  <c r="M185" i="13"/>
  <c r="Q185" i="13" s="1"/>
  <c r="T72" i="13"/>
  <c r="X71" i="13"/>
  <c r="W366" i="13"/>
  <c r="AA365" i="13"/>
  <c r="W429" i="13"/>
  <c r="AA428" i="13"/>
  <c r="N79" i="13"/>
  <c r="R78" i="13"/>
  <c r="W65" i="13"/>
  <c r="AA64" i="13"/>
  <c r="N37" i="13"/>
  <c r="R36" i="13"/>
  <c r="N51" i="13"/>
  <c r="R50" i="13"/>
  <c r="W212" i="13"/>
  <c r="AA211" i="13"/>
  <c r="N163" i="13"/>
  <c r="R162" i="13"/>
  <c r="N352" i="13"/>
  <c r="R351" i="13"/>
  <c r="N247" i="13"/>
  <c r="R246" i="13"/>
  <c r="W79" i="13"/>
  <c r="AA78" i="13"/>
  <c r="W401" i="13"/>
  <c r="AA400" i="13"/>
  <c r="W219" i="13"/>
  <c r="AA218" i="13"/>
  <c r="N240" i="13"/>
  <c r="R239" i="13"/>
  <c r="W303" i="13"/>
  <c r="AA302" i="13"/>
  <c r="K177" i="13"/>
  <c r="O176" i="13"/>
  <c r="Y183" i="13"/>
  <c r="U184" i="13"/>
  <c r="P337" i="13"/>
  <c r="L338" i="13"/>
  <c r="T51" i="13"/>
  <c r="X50" i="13"/>
  <c r="M142" i="13"/>
  <c r="Q141" i="13"/>
  <c r="K373" i="13"/>
  <c r="O372" i="13"/>
  <c r="K191" i="13"/>
  <c r="O190" i="13"/>
  <c r="K352" i="13"/>
  <c r="O351" i="13"/>
  <c r="P176" i="13"/>
  <c r="L177" i="13"/>
  <c r="Y239" i="13"/>
  <c r="U240" i="13"/>
  <c r="T58" i="13"/>
  <c r="X57" i="13"/>
  <c r="Y295" i="13"/>
  <c r="U296" i="13"/>
  <c r="Z212" i="13"/>
  <c r="V213" i="13"/>
  <c r="Z213" i="13" s="1"/>
  <c r="P400" i="13"/>
  <c r="L401" i="13"/>
  <c r="T128" i="13"/>
  <c r="X127" i="13"/>
  <c r="P120" i="13"/>
  <c r="L121" i="13"/>
  <c r="K387" i="13"/>
  <c r="O386" i="13"/>
  <c r="Z394" i="13"/>
  <c r="V395" i="13"/>
  <c r="Z395" i="13" s="1"/>
  <c r="T114" i="13"/>
  <c r="X113" i="13"/>
  <c r="Z9" i="13"/>
  <c r="I9" i="13" s="1"/>
  <c r="V10" i="13"/>
  <c r="Z10" i="13" s="1"/>
  <c r="G9" i="13"/>
  <c r="Z303" i="13"/>
  <c r="V304" i="13"/>
  <c r="Z304" i="13" s="1"/>
  <c r="Y421" i="13"/>
  <c r="U422" i="13"/>
  <c r="Y351" i="13"/>
  <c r="U352" i="13"/>
  <c r="P323" i="13"/>
  <c r="L324" i="13"/>
  <c r="Q331" i="13"/>
  <c r="M332" i="13"/>
  <c r="Q332" i="13" s="1"/>
  <c r="P358" i="13"/>
  <c r="L359" i="13"/>
  <c r="Q114" i="13"/>
  <c r="M115" i="13"/>
  <c r="Q115" i="13" s="1"/>
  <c r="P393" i="13"/>
  <c r="L394" i="13"/>
  <c r="K415" i="13"/>
  <c r="O414" i="13"/>
  <c r="Y85" i="13"/>
  <c r="U86" i="13"/>
  <c r="T240" i="13"/>
  <c r="X239" i="13"/>
  <c r="T121" i="13"/>
  <c r="X120" i="13"/>
  <c r="Z254" i="13"/>
  <c r="V255" i="13"/>
  <c r="Z255" i="13" s="1"/>
  <c r="T107" i="13"/>
  <c r="X106" i="13"/>
  <c r="Y141" i="13"/>
  <c r="U142" i="13"/>
  <c r="P372" i="13"/>
  <c r="L373" i="13"/>
  <c r="T345" i="13"/>
  <c r="X344" i="13"/>
  <c r="K219" i="13"/>
  <c r="O218" i="13"/>
  <c r="Z429" i="13"/>
  <c r="V430" i="13"/>
  <c r="Z430" i="13" s="1"/>
  <c r="Q205" i="13"/>
  <c r="M206" i="13"/>
  <c r="Q206" i="13" s="1"/>
  <c r="Q296" i="13"/>
  <c r="M297" i="13"/>
  <c r="Q297" i="13" s="1"/>
  <c r="P29" i="13"/>
  <c r="L30" i="13"/>
  <c r="Y414" i="13"/>
  <c r="U415" i="13"/>
  <c r="Y309" i="13"/>
  <c r="U310" i="13"/>
  <c r="P71" i="13"/>
  <c r="L72" i="13"/>
  <c r="Q198" i="13"/>
  <c r="M199" i="13"/>
  <c r="Q199" i="13" s="1"/>
  <c r="T359" i="13"/>
  <c r="X358" i="13"/>
  <c r="P197" i="13"/>
  <c r="L198" i="13"/>
  <c r="Y8" i="13"/>
  <c r="I8" i="13" s="1"/>
  <c r="U9" i="13"/>
  <c r="G8" i="13"/>
  <c r="T247" i="13"/>
  <c r="X246" i="13"/>
  <c r="M317" i="13"/>
  <c r="Q316" i="13"/>
  <c r="Z247" i="13"/>
  <c r="V248" i="13"/>
  <c r="Z248" i="13" s="1"/>
  <c r="V107" i="13"/>
  <c r="Z106" i="13"/>
  <c r="P204" i="13"/>
  <c r="L205" i="13"/>
  <c r="Z177" i="13"/>
  <c r="V178" i="13"/>
  <c r="Z178" i="13" s="1"/>
  <c r="Y22" i="13"/>
  <c r="U23" i="13"/>
  <c r="Q149" i="13"/>
  <c r="M150" i="13"/>
  <c r="Q150" i="13" s="1"/>
  <c r="W275" i="13"/>
  <c r="AA274" i="13"/>
  <c r="W86" i="13"/>
  <c r="AA85" i="13"/>
  <c r="N93" i="13"/>
  <c r="R92" i="13"/>
  <c r="N72" i="13"/>
  <c r="R71" i="13"/>
  <c r="N254" i="13"/>
  <c r="R253" i="13"/>
  <c r="W373" i="13"/>
  <c r="AA372" i="13"/>
  <c r="W191" i="13"/>
  <c r="AA190" i="13"/>
  <c r="W317" i="13"/>
  <c r="AA316" i="13"/>
  <c r="N268" i="13"/>
  <c r="R267" i="13"/>
  <c r="W254" i="13"/>
  <c r="AA253" i="13"/>
  <c r="N261" i="13"/>
  <c r="R260" i="13"/>
  <c r="Q387" i="13"/>
  <c r="M388" i="13"/>
  <c r="Q388" i="13" s="1"/>
  <c r="P281" i="13"/>
  <c r="L282" i="13"/>
  <c r="N380" i="13"/>
  <c r="R379" i="13"/>
  <c r="N289" i="13"/>
  <c r="R288" i="13"/>
  <c r="W177" i="13"/>
  <c r="AA176" i="13"/>
  <c r="N394" i="13"/>
  <c r="R393" i="13"/>
  <c r="W352" i="13"/>
  <c r="AA351" i="13"/>
  <c r="N114" i="13"/>
  <c r="R113" i="13"/>
  <c r="N331" i="13"/>
  <c r="R330" i="13"/>
  <c r="W184" i="13"/>
  <c r="AA183" i="13"/>
  <c r="W226" i="13"/>
  <c r="AA225" i="13"/>
  <c r="W30" i="13"/>
  <c r="AA29" i="13"/>
  <c r="W408" i="13"/>
  <c r="AA407" i="13"/>
  <c r="N30" i="13"/>
  <c r="R29" i="13"/>
  <c r="W345" i="13"/>
  <c r="AA344" i="13"/>
  <c r="Q16" i="13"/>
  <c r="H16" i="13" s="1"/>
  <c r="M17" i="13"/>
  <c r="Q17" i="13" s="1"/>
  <c r="T296" i="13"/>
  <c r="X295" i="13"/>
  <c r="V114" i="13"/>
  <c r="Z113" i="13"/>
  <c r="T184" i="13"/>
  <c r="X183" i="13"/>
  <c r="T373" i="13"/>
  <c r="X372" i="13"/>
  <c r="P15" i="13"/>
  <c r="L16" i="13"/>
  <c r="M177" i="13"/>
  <c r="Q176" i="13"/>
  <c r="Z408" i="13"/>
  <c r="V409" i="13"/>
  <c r="Z409" i="13" s="1"/>
  <c r="Q9" i="13"/>
  <c r="M10" i="13"/>
  <c r="Q10" i="13" s="1"/>
  <c r="F9" i="13"/>
  <c r="M408" i="13"/>
  <c r="Q407" i="13"/>
  <c r="Q352" i="13"/>
  <c r="M353" i="13"/>
  <c r="Q353" i="13" s="1"/>
  <c r="K121" i="13"/>
  <c r="O120" i="13"/>
  <c r="Q86" i="13"/>
  <c r="M87" i="13"/>
  <c r="Q87" i="13" s="1"/>
  <c r="Y267" i="13"/>
  <c r="U268" i="13"/>
  <c r="P365" i="13"/>
  <c r="L366" i="13"/>
  <c r="P274" i="13"/>
  <c r="L275" i="13"/>
  <c r="T9" i="13"/>
  <c r="X8" i="13"/>
  <c r="Y372" i="13"/>
  <c r="U373" i="13"/>
  <c r="Q58" i="13"/>
  <c r="M59" i="13"/>
  <c r="Q59" i="13" s="1"/>
  <c r="T366" i="13"/>
  <c r="X365" i="13"/>
  <c r="P344" i="13"/>
  <c r="L345" i="13"/>
  <c r="Z359" i="13"/>
  <c r="V360" i="13"/>
  <c r="Z360" i="13" s="1"/>
  <c r="K100" i="13"/>
  <c r="O99" i="13"/>
  <c r="Q23" i="13"/>
  <c r="M24" i="13"/>
  <c r="Q24" i="13" s="1"/>
  <c r="Z163" i="13"/>
  <c r="V164" i="13"/>
  <c r="Z164" i="13" s="1"/>
  <c r="K310" i="13"/>
  <c r="O309" i="13"/>
  <c r="P211" i="13"/>
  <c r="L212" i="13"/>
  <c r="P407" i="13"/>
  <c r="L408" i="13"/>
  <c r="Z422" i="13"/>
  <c r="V423" i="13"/>
  <c r="Z423" i="13" s="1"/>
  <c r="Y15" i="13"/>
  <c r="I15" i="13" s="1"/>
  <c r="U16" i="13"/>
  <c r="P267" i="13"/>
  <c r="L268" i="13"/>
  <c r="Y99" i="13"/>
  <c r="U100" i="13"/>
  <c r="K380" i="13"/>
  <c r="O379" i="13"/>
  <c r="Z100" i="13"/>
  <c r="V101" i="13"/>
  <c r="Z101" i="13" s="1"/>
  <c r="P309" i="13"/>
  <c r="L310" i="13"/>
  <c r="Y330" i="13"/>
  <c r="U331" i="13"/>
  <c r="T44" i="13"/>
  <c r="X43" i="13"/>
  <c r="Q107" i="13"/>
  <c r="M108" i="13"/>
  <c r="Q108" i="13" s="1"/>
  <c r="Q212" i="13"/>
  <c r="M213" i="13"/>
  <c r="Q213" i="13" s="1"/>
  <c r="M233" i="13"/>
  <c r="Q232" i="13"/>
  <c r="Z324" i="13"/>
  <c r="V325" i="13"/>
  <c r="Z325" i="13" s="1"/>
  <c r="Y386" i="13"/>
  <c r="U387" i="13"/>
  <c r="T415" i="13"/>
  <c r="X414" i="13"/>
  <c r="Z415" i="13"/>
  <c r="V416" i="13"/>
  <c r="Z416" i="13" s="1"/>
  <c r="K366" i="13"/>
  <c r="O365" i="13"/>
  <c r="V142" i="13"/>
  <c r="Z141" i="13"/>
  <c r="K345" i="13"/>
  <c r="O344" i="13"/>
  <c r="Y211" i="13"/>
  <c r="U212" i="13"/>
  <c r="T422" i="13"/>
  <c r="X421" i="13"/>
  <c r="Q72" i="13"/>
  <c r="M73" i="13"/>
  <c r="Q73" i="13" s="1"/>
  <c r="T324" i="13"/>
  <c r="X323" i="13"/>
  <c r="T380" i="13"/>
  <c r="X379" i="13"/>
  <c r="Q268" i="13"/>
  <c r="M269" i="13"/>
  <c r="Q269" i="13" s="1"/>
  <c r="M44" i="13"/>
  <c r="Q43" i="13"/>
  <c r="K422" i="13"/>
  <c r="O421" i="13"/>
  <c r="Y281" i="13"/>
  <c r="U282" i="13"/>
  <c r="Z198" i="13"/>
  <c r="V199" i="13"/>
  <c r="Z199" i="13" s="1"/>
  <c r="K205" i="13"/>
  <c r="O204" i="13"/>
  <c r="W240" i="13"/>
  <c r="AA239" i="13"/>
  <c r="N191" i="13"/>
  <c r="R190" i="13"/>
  <c r="W163" i="13"/>
  <c r="AA162" i="13"/>
  <c r="N226" i="13"/>
  <c r="R225" i="13"/>
  <c r="W23" i="13"/>
  <c r="AA22" i="13"/>
  <c r="W338" i="13"/>
  <c r="AA337" i="13"/>
  <c r="N429" i="13"/>
  <c r="R428" i="13"/>
  <c r="Y400" i="13"/>
  <c r="U401" i="13"/>
  <c r="K408" i="13"/>
  <c r="O407" i="13"/>
  <c r="Z296" i="13"/>
  <c r="V297" i="13"/>
  <c r="Z297" i="13" s="1"/>
  <c r="W198" i="13"/>
  <c r="AA197" i="13"/>
  <c r="N184" i="13"/>
  <c r="R183" i="13"/>
  <c r="N303" i="13"/>
  <c r="R302" i="13"/>
  <c r="W289" i="13"/>
  <c r="AA288" i="13"/>
  <c r="N219" i="13"/>
  <c r="R218" i="13"/>
  <c r="W37" i="13"/>
  <c r="AA36" i="13"/>
  <c r="W149" i="13"/>
  <c r="AA148" i="13"/>
  <c r="W16" i="13"/>
  <c r="AA15" i="13"/>
  <c r="Y190" i="13"/>
  <c r="U191" i="13"/>
  <c r="Y155" i="13"/>
  <c r="U156" i="13"/>
  <c r="Y407" i="13"/>
  <c r="U408" i="13"/>
  <c r="P183" i="13"/>
  <c r="L184" i="13"/>
  <c r="M282" i="13"/>
  <c r="Q281" i="13"/>
  <c r="T191" i="13"/>
  <c r="X190" i="13"/>
  <c r="P155" i="13"/>
  <c r="L156" i="13"/>
  <c r="Z86" i="13"/>
  <c r="V87" i="13"/>
  <c r="Z87" i="13" s="1"/>
  <c r="T233" i="13"/>
  <c r="X232" i="13"/>
  <c r="Z93" i="13"/>
  <c r="V94" i="13"/>
  <c r="Z94" i="13" s="1"/>
  <c r="Q373" i="13"/>
  <c r="M374" i="13"/>
  <c r="Q374" i="13" s="1"/>
  <c r="V289" i="13"/>
  <c r="Z288" i="13"/>
  <c r="K296" i="13"/>
  <c r="O295" i="13"/>
  <c r="P379" i="13"/>
  <c r="L380" i="13"/>
  <c r="T16" i="13"/>
  <c r="X15" i="13"/>
  <c r="T331" i="13"/>
  <c r="X330" i="13"/>
  <c r="T429" i="13"/>
  <c r="X428" i="13"/>
  <c r="P225" i="13"/>
  <c r="L226" i="13"/>
  <c r="Z338" i="13"/>
  <c r="V339" i="13"/>
  <c r="Z339" i="13" s="1"/>
  <c r="T268" i="13"/>
  <c r="X267" i="13"/>
  <c r="Y246" i="13"/>
  <c r="U247" i="13"/>
  <c r="K233" i="13"/>
  <c r="O232" i="13"/>
  <c r="Y379" i="13"/>
  <c r="U380" i="13"/>
  <c r="T100" i="13"/>
  <c r="X99" i="13"/>
  <c r="P428" i="13"/>
  <c r="L429" i="13"/>
  <c r="Q100" i="13"/>
  <c r="M101" i="13"/>
  <c r="Q101" i="13" s="1"/>
  <c r="M310" i="13"/>
  <c r="Q309" i="13"/>
  <c r="K338" i="13"/>
  <c r="O337" i="13"/>
  <c r="Y204" i="13"/>
  <c r="U205" i="13"/>
  <c r="K170" i="13"/>
  <c r="O169" i="13"/>
  <c r="T352" i="13"/>
  <c r="X351" i="13"/>
  <c r="P288" i="13"/>
  <c r="L289" i="13"/>
  <c r="P239" i="13"/>
  <c r="L240" i="13"/>
  <c r="M37" i="13"/>
  <c r="Q36" i="13"/>
  <c r="K254" i="13"/>
  <c r="O253" i="13"/>
  <c r="Z331" i="13"/>
  <c r="V332" i="13"/>
  <c r="Z332" i="13" s="1"/>
  <c r="Z58" i="13"/>
  <c r="V59" i="13"/>
  <c r="Z59" i="13" s="1"/>
  <c r="K107" i="13"/>
  <c r="O106" i="13"/>
  <c r="T149" i="13"/>
  <c r="X148" i="13"/>
  <c r="K9" i="13"/>
  <c r="O8" i="13"/>
  <c r="Q79" i="13"/>
  <c r="M80" i="13"/>
  <c r="Q80" i="13" s="1"/>
  <c r="Z268" i="13"/>
  <c r="V269" i="13"/>
  <c r="Z269" i="13" s="1"/>
  <c r="K114" i="13"/>
  <c r="O113" i="13"/>
  <c r="P99" i="13"/>
  <c r="L100" i="13"/>
  <c r="T65" i="13"/>
  <c r="X64" i="13"/>
  <c r="Y337" i="13"/>
  <c r="U338" i="13"/>
  <c r="Z352" i="13"/>
  <c r="V353" i="13"/>
  <c r="Z353" i="13" s="1"/>
  <c r="K184" i="13"/>
  <c r="O183" i="13"/>
  <c r="Y57" i="13"/>
  <c r="U58" i="13"/>
  <c r="K79" i="13"/>
  <c r="O78" i="13"/>
  <c r="Q191" i="13"/>
  <c r="M192" i="13"/>
  <c r="Q192" i="13" s="1"/>
  <c r="Z30" i="13"/>
  <c r="V31" i="13"/>
  <c r="Z31" i="13" s="1"/>
  <c r="Y92" i="13"/>
  <c r="U93" i="13"/>
  <c r="K163" i="13"/>
  <c r="O162" i="13"/>
  <c r="Y225" i="13"/>
  <c r="U226" i="13"/>
  <c r="P190" i="13"/>
  <c r="L191" i="13"/>
  <c r="Y274" i="13"/>
  <c r="U275" i="13"/>
  <c r="Q338" i="13"/>
  <c r="M339" i="13"/>
  <c r="Q339" i="13" s="1"/>
  <c r="K51" i="13"/>
  <c r="O50" i="13"/>
  <c r="Q303" i="13"/>
  <c r="M304" i="13"/>
  <c r="Q304" i="13" s="1"/>
  <c r="K44" i="13"/>
  <c r="O43" i="13"/>
  <c r="Q163" i="13"/>
  <c r="M164" i="13"/>
  <c r="Q164" i="13" s="1"/>
  <c r="P36" i="13"/>
  <c r="L37" i="13"/>
  <c r="Y162" i="13"/>
  <c r="U163" i="13"/>
  <c r="T401" i="13"/>
  <c r="X400" i="13"/>
  <c r="P253" i="13"/>
  <c r="L254" i="13"/>
  <c r="T219" i="13"/>
  <c r="X218" i="13"/>
  <c r="P386" i="13"/>
  <c r="L387" i="13"/>
  <c r="K240" i="13"/>
  <c r="O239" i="13"/>
  <c r="Q128" i="13"/>
  <c r="M129" i="13"/>
  <c r="Q129" i="13" s="1"/>
  <c r="N156" i="13"/>
  <c r="R155" i="13"/>
  <c r="N142" i="13"/>
  <c r="R141" i="13"/>
  <c r="N324" i="13"/>
  <c r="R323" i="13"/>
  <c r="W387" i="13"/>
  <c r="AA386" i="13"/>
  <c r="N65" i="13"/>
  <c r="R64" i="13"/>
  <c r="N149" i="13"/>
  <c r="R148" i="13"/>
  <c r="N58" i="13"/>
  <c r="R57" i="13"/>
  <c r="N359" i="13"/>
  <c r="R358" i="13"/>
  <c r="W170" i="13"/>
  <c r="AA169" i="13"/>
  <c r="W114" i="13"/>
  <c r="AA113" i="13"/>
  <c r="N422" i="13"/>
  <c r="R421" i="13"/>
  <c r="N408" i="13"/>
  <c r="R407" i="13"/>
  <c r="N401" i="13"/>
  <c r="R400" i="13"/>
  <c r="N170" i="13"/>
  <c r="R169" i="13"/>
  <c r="N100" i="13"/>
  <c r="R99" i="13"/>
  <c r="N296" i="13"/>
  <c r="R295" i="13"/>
  <c r="N282" i="13"/>
  <c r="R281" i="13"/>
  <c r="N233" i="13"/>
  <c r="R232" i="13"/>
  <c r="N338" i="13"/>
  <c r="R337" i="13"/>
  <c r="T394" i="13"/>
  <c r="X393" i="13"/>
  <c r="Q289" i="13"/>
  <c r="M290" i="13"/>
  <c r="Q290" i="13" s="1"/>
  <c r="P141" i="13"/>
  <c r="L142" i="13"/>
  <c r="Z401" i="13"/>
  <c r="V402" i="13"/>
  <c r="Z402" i="13" s="1"/>
  <c r="U121" i="13"/>
  <c r="Y120" i="13"/>
  <c r="T275" i="13"/>
  <c r="X274" i="13"/>
  <c r="Q401" i="13"/>
  <c r="M402" i="13"/>
  <c r="Q402" i="13" s="1"/>
  <c r="T86" i="13"/>
  <c r="X85" i="13"/>
  <c r="P218" i="13"/>
  <c r="L219" i="13"/>
  <c r="K93" i="13"/>
  <c r="O92" i="13"/>
  <c r="Q366" i="13"/>
  <c r="M367" i="13"/>
  <c r="Q367" i="13" s="1"/>
  <c r="K72" i="13"/>
  <c r="O71" i="13"/>
  <c r="Z156" i="13"/>
  <c r="V157" i="13"/>
  <c r="Z157" i="13" s="1"/>
  <c r="T156" i="13"/>
  <c r="X155" i="13"/>
  <c r="Z44" i="13"/>
  <c r="V45" i="13"/>
  <c r="Z45" i="13" s="1"/>
  <c r="Z240" i="13"/>
  <c r="V241" i="13"/>
  <c r="Z241" i="13" s="1"/>
  <c r="P148" i="13"/>
  <c r="L149" i="13"/>
  <c r="K247" i="13"/>
  <c r="O246" i="13"/>
  <c r="Q247" i="13"/>
  <c r="M248" i="13"/>
  <c r="Q248" i="13" s="1"/>
  <c r="K58" i="13"/>
  <c r="O57" i="13"/>
  <c r="Y358" i="13"/>
  <c r="U359" i="13"/>
  <c r="T310" i="13"/>
  <c r="X309" i="13"/>
  <c r="Z387" i="13"/>
  <c r="V388" i="13"/>
  <c r="Z388" i="13" s="1"/>
  <c r="T317" i="13"/>
  <c r="X316" i="13"/>
  <c r="P113" i="13"/>
  <c r="L114" i="13"/>
  <c r="Y197" i="13"/>
  <c r="U198" i="13"/>
  <c r="T254" i="13"/>
  <c r="X253" i="13"/>
  <c r="Z226" i="13"/>
  <c r="V227" i="13"/>
  <c r="Z227" i="13" s="1"/>
  <c r="Y148" i="13"/>
  <c r="U149" i="13"/>
  <c r="Y127" i="13"/>
  <c r="U128" i="13"/>
  <c r="K261" i="13"/>
  <c r="O260" i="13"/>
  <c r="P351" i="13"/>
  <c r="L352" i="13"/>
  <c r="Q275" i="13"/>
  <c r="M276" i="13"/>
  <c r="Q276" i="13" s="1"/>
  <c r="M226" i="13"/>
  <c r="Q225" i="13"/>
  <c r="K282" i="13"/>
  <c r="O281" i="13"/>
  <c r="K401" i="13"/>
  <c r="O400" i="13"/>
  <c r="W93" i="13"/>
  <c r="AA92" i="13"/>
  <c r="W233" i="13"/>
  <c r="AA232" i="13"/>
  <c r="W72" i="13"/>
  <c r="AA71" i="13"/>
  <c r="N9" i="13"/>
  <c r="R8" i="13"/>
  <c r="Z184" i="13"/>
  <c r="V185" i="13"/>
  <c r="Z185" i="13" s="1"/>
  <c r="K317" i="13"/>
  <c r="O316" i="13"/>
  <c r="Q415" i="13"/>
  <c r="M416" i="13"/>
  <c r="Q416" i="13" s="1"/>
  <c r="T177" i="13"/>
  <c r="X176" i="13"/>
  <c r="Q254" i="13"/>
  <c r="M255" i="13"/>
  <c r="Q255" i="13" s="1"/>
  <c r="P421" i="13"/>
  <c r="L422" i="13"/>
  <c r="K212" i="13"/>
  <c r="O211" i="13"/>
  <c r="Q30" i="13"/>
  <c r="M31" i="13"/>
  <c r="Q31" i="13" s="1"/>
  <c r="Y344" i="13"/>
  <c r="U345" i="13"/>
  <c r="Y50" i="13"/>
  <c r="U51" i="13"/>
  <c r="P414" i="13"/>
  <c r="L415" i="13"/>
  <c r="Q219" i="13"/>
  <c r="M220" i="13"/>
  <c r="Q220" i="13" s="1"/>
  <c r="Q324" i="13"/>
  <c r="M325" i="13"/>
  <c r="Q325" i="13" s="1"/>
  <c r="Y113" i="13"/>
  <c r="U114" i="13"/>
  <c r="Q359" i="13"/>
  <c r="M360" i="13"/>
  <c r="Q360" i="13" s="1"/>
  <c r="Z121" i="13"/>
  <c r="V122" i="13"/>
  <c r="Z122" i="13" s="1"/>
  <c r="Z170" i="13"/>
  <c r="V171" i="13"/>
  <c r="Z171" i="13" s="1"/>
  <c r="Y78" i="13"/>
  <c r="U79" i="13"/>
  <c r="T30" i="13"/>
  <c r="X29" i="13"/>
  <c r="K198" i="13"/>
  <c r="O197" i="13"/>
  <c r="T408" i="13"/>
  <c r="X407" i="13"/>
  <c r="T212" i="13"/>
  <c r="X211" i="13"/>
  <c r="P92" i="13"/>
  <c r="L93" i="13"/>
  <c r="Y29" i="13"/>
  <c r="U30" i="13"/>
  <c r="Q429" i="13"/>
  <c r="M430" i="13"/>
  <c r="Q430" i="13" s="1"/>
  <c r="P295" i="13"/>
  <c r="L296" i="13"/>
  <c r="P78" i="13"/>
  <c r="L79" i="13"/>
  <c r="K30" i="13"/>
  <c r="O29" i="13"/>
  <c r="Z191" i="13"/>
  <c r="V192" i="13"/>
  <c r="Z192" i="13" s="1"/>
  <c r="Q422" i="13"/>
  <c r="M423" i="13"/>
  <c r="Q423" i="13" s="1"/>
  <c r="T387" i="13"/>
  <c r="X386" i="13"/>
  <c r="T170" i="13"/>
  <c r="X169" i="13"/>
  <c r="W324" i="13"/>
  <c r="AA323" i="13"/>
  <c r="N121" i="13"/>
  <c r="R120" i="13"/>
  <c r="N415" i="13"/>
  <c r="R414" i="13"/>
  <c r="W331" i="13"/>
  <c r="AA330" i="13"/>
  <c r="N198" i="13"/>
  <c r="R197" i="13"/>
  <c r="N317" i="13"/>
  <c r="R316" i="13"/>
  <c r="W394" i="13"/>
  <c r="AA393" i="13"/>
  <c r="W128" i="13"/>
  <c r="AA127" i="13"/>
  <c r="N387" i="13"/>
  <c r="R386" i="13"/>
  <c r="N212" i="13"/>
  <c r="R211" i="13"/>
  <c r="W58" i="13"/>
  <c r="AA57" i="13"/>
  <c r="V149" i="13"/>
  <c r="Z148" i="13"/>
  <c r="Y169" i="13"/>
  <c r="U170" i="13"/>
  <c r="Q93" i="13"/>
  <c r="M94" i="13"/>
  <c r="Q94" i="13" s="1"/>
  <c r="W268" i="13"/>
  <c r="AA267" i="13"/>
  <c r="W415" i="13"/>
  <c r="AA414" i="13"/>
  <c r="W107" i="13"/>
  <c r="AA106" i="13"/>
  <c r="W9" i="13"/>
  <c r="AA8" i="13"/>
  <c r="N373" i="13"/>
  <c r="R372" i="13"/>
  <c r="W261" i="13"/>
  <c r="AA260" i="13"/>
  <c r="W359" i="13"/>
  <c r="AA358" i="13"/>
  <c r="N275" i="13"/>
  <c r="R274" i="13"/>
  <c r="N86" i="13"/>
  <c r="R85" i="13"/>
  <c r="K268" i="13"/>
  <c r="O267" i="13"/>
  <c r="Q261" i="13"/>
  <c r="M262" i="13"/>
  <c r="Q262" i="13" s="1"/>
  <c r="Z37" i="13"/>
  <c r="V38" i="13"/>
  <c r="Z38" i="13" s="1"/>
  <c r="Q156" i="13"/>
  <c r="M157" i="13"/>
  <c r="Q157" i="13" s="1"/>
  <c r="Z275" i="13"/>
  <c r="V276" i="13"/>
  <c r="Z276" i="13" s="1"/>
  <c r="P302" i="13"/>
  <c r="L303" i="13"/>
  <c r="P162" i="13"/>
  <c r="L163" i="13"/>
  <c r="Q394" i="13"/>
  <c r="M395" i="13"/>
  <c r="Q395" i="13" s="1"/>
  <c r="Y71" i="13"/>
  <c r="U72" i="13"/>
  <c r="Z128" i="13"/>
  <c r="V129" i="13"/>
  <c r="Z129" i="13" s="1"/>
  <c r="Y176" i="13"/>
  <c r="U177" i="13"/>
  <c r="Y253" i="13"/>
  <c r="U254" i="13"/>
  <c r="Z205" i="13"/>
  <c r="V206" i="13"/>
  <c r="Z206" i="13" s="1"/>
  <c r="Q170" i="13"/>
  <c r="M171" i="13"/>
  <c r="Q171" i="13" s="1"/>
  <c r="T338" i="13"/>
  <c r="X337" i="13"/>
  <c r="Y288" i="13"/>
  <c r="U289" i="13"/>
  <c r="K156" i="13"/>
  <c r="O155" i="13"/>
  <c r="Z310" i="13"/>
  <c r="V311" i="13"/>
  <c r="Z311" i="13" s="1"/>
  <c r="K359" i="13"/>
  <c r="O358" i="13"/>
  <c r="P169" i="13"/>
  <c r="L170" i="13"/>
  <c r="P330" i="13"/>
  <c r="L331" i="13"/>
  <c r="Z373" i="13"/>
  <c r="V374" i="13"/>
  <c r="Z374" i="13" s="1"/>
  <c r="K429" i="13"/>
  <c r="O428" i="13"/>
  <c r="Z23" i="13"/>
  <c r="V24" i="13"/>
  <c r="Z24" i="13" s="1"/>
  <c r="P106" i="13"/>
  <c r="L107" i="13"/>
  <c r="P246" i="13"/>
  <c r="L247" i="13"/>
  <c r="K331" i="13"/>
  <c r="O330" i="13"/>
  <c r="Q380" i="13"/>
  <c r="M381" i="13"/>
  <c r="Q381" i="13" s="1"/>
  <c r="T198" i="13"/>
  <c r="X197" i="13"/>
  <c r="Y36" i="13"/>
  <c r="U37" i="13"/>
  <c r="Q51" i="13"/>
  <c r="M52" i="13"/>
  <c r="Q52" i="13" s="1"/>
  <c r="K324" i="13"/>
  <c r="O323" i="13"/>
  <c r="Y302" i="13"/>
  <c r="U303" i="13"/>
  <c r="Y323" i="13"/>
  <c r="U324" i="13"/>
  <c r="Q121" i="13"/>
  <c r="M122" i="13"/>
  <c r="Q122" i="13" s="1"/>
  <c r="V282" i="13"/>
  <c r="Z281" i="13"/>
  <c r="K303" i="13"/>
  <c r="O302" i="13"/>
  <c r="P8" i="13"/>
  <c r="F8" i="13"/>
  <c r="L9" i="13"/>
  <c r="T289" i="13"/>
  <c r="X288" i="13"/>
  <c r="K289" i="13"/>
  <c r="O288" i="13"/>
  <c r="P57" i="13"/>
  <c r="L58" i="13"/>
  <c r="T93" i="13"/>
  <c r="X92" i="13"/>
  <c r="P232" i="13"/>
  <c r="L233" i="13"/>
  <c r="Z65" i="13"/>
  <c r="V66" i="13"/>
  <c r="Z66" i="13" s="1"/>
  <c r="Z219" i="13"/>
  <c r="V220" i="13"/>
  <c r="Z220" i="13" s="1"/>
  <c r="Y106" i="13"/>
  <c r="U107" i="13"/>
  <c r="T205" i="13"/>
  <c r="X204" i="13"/>
  <c r="K226" i="13"/>
  <c r="O225" i="13"/>
  <c r="Y428" i="13"/>
  <c r="U429" i="13"/>
  <c r="K37" i="13"/>
  <c r="O36" i="13"/>
  <c r="P260" i="13"/>
  <c r="L261" i="13"/>
  <c r="K149" i="13"/>
  <c r="O148" i="13"/>
  <c r="Q65" i="13"/>
  <c r="M66" i="13"/>
  <c r="Q66" i="13" s="1"/>
  <c r="K394" i="13"/>
  <c r="O393" i="13"/>
  <c r="T79" i="13"/>
  <c r="X78" i="13"/>
  <c r="P50" i="13"/>
  <c r="L51" i="13"/>
  <c r="T226" i="13"/>
  <c r="X225" i="13"/>
  <c r="P316" i="13"/>
  <c r="L317" i="13"/>
  <c r="P85" i="13"/>
  <c r="L86" i="13"/>
  <c r="P64" i="13"/>
  <c r="L65" i="13"/>
  <c r="U233" i="13"/>
  <c r="Y232" i="13"/>
  <c r="T282" i="13"/>
  <c r="X281" i="13"/>
  <c r="K128" i="13"/>
  <c r="O127" i="13"/>
  <c r="K16" i="13"/>
  <c r="O15" i="13"/>
  <c r="Z366" i="13"/>
  <c r="V367" i="13"/>
  <c r="Z367" i="13" s="1"/>
  <c r="W156" i="13"/>
  <c r="AA155" i="13"/>
  <c r="N128" i="13"/>
  <c r="R127" i="13"/>
  <c r="W205" i="13"/>
  <c r="AA204" i="13"/>
  <c r="N23" i="13"/>
  <c r="R22" i="13"/>
  <c r="W51" i="13"/>
  <c r="AA50" i="13"/>
  <c r="N177" i="13"/>
  <c r="R176" i="13"/>
  <c r="N107" i="13"/>
  <c r="R106" i="13"/>
  <c r="W247" i="13"/>
  <c r="AA246" i="13"/>
  <c r="W142" i="13"/>
  <c r="AA141" i="13"/>
  <c r="Y218" i="13"/>
  <c r="U219" i="13"/>
  <c r="W310" i="13"/>
  <c r="AA309" i="13"/>
  <c r="N44" i="13"/>
  <c r="R43" i="13"/>
  <c r="W121" i="13"/>
  <c r="AA120" i="13"/>
  <c r="W100" i="13"/>
  <c r="AA99" i="13"/>
  <c r="W380" i="13"/>
  <c r="AA379" i="13"/>
  <c r="W44" i="13"/>
  <c r="AA43" i="13"/>
  <c r="W422" i="13"/>
  <c r="AA421" i="13"/>
  <c r="N310" i="13"/>
  <c r="R309" i="13"/>
  <c r="N366" i="13"/>
  <c r="R365" i="13"/>
  <c r="N345" i="13"/>
  <c r="R344" i="13"/>
  <c r="W296" i="13"/>
  <c r="AA295" i="13"/>
  <c r="N16" i="13"/>
  <c r="R15" i="13"/>
  <c r="W282" i="13"/>
  <c r="AA281" i="13"/>
  <c r="N205" i="13"/>
  <c r="R204" i="13"/>
  <c r="Q240" i="13"/>
  <c r="M241" i="13"/>
  <c r="Q241" i="13" s="1"/>
  <c r="V16" i="13"/>
  <c r="G16" i="13" s="1"/>
  <c r="Z15" i="13"/>
  <c r="K142" i="13"/>
  <c r="O141" i="13"/>
  <c r="Y393" i="13"/>
  <c r="U394" i="13"/>
  <c r="V380" i="13"/>
  <c r="Z379" i="13"/>
  <c r="V234" i="13"/>
  <c r="Z234" i="13" s="1"/>
  <c r="Z233" i="13"/>
  <c r="K275" i="13"/>
  <c r="O274" i="13"/>
  <c r="T142" i="13"/>
  <c r="X141" i="13"/>
  <c r="Y43" i="13"/>
  <c r="U44" i="13"/>
  <c r="T261" i="13"/>
  <c r="X260" i="13"/>
  <c r="K65" i="13"/>
  <c r="O64" i="13"/>
  <c r="Q345" i="13"/>
  <c r="M346" i="13"/>
  <c r="Q346" i="13" s="1"/>
  <c r="Z51" i="13"/>
  <c r="V52" i="13"/>
  <c r="Z52" i="13" s="1"/>
  <c r="P22" i="13"/>
  <c r="L23" i="13"/>
  <c r="Y64" i="13"/>
  <c r="U65" i="13"/>
  <c r="K86" i="13"/>
  <c r="O85" i="13"/>
  <c r="Y260" i="13"/>
  <c r="U261" i="13"/>
  <c r="Y365" i="13"/>
  <c r="U366" i="13"/>
  <c r="T37" i="13"/>
  <c r="X36" i="13"/>
  <c r="P127" i="13"/>
  <c r="L128" i="13"/>
  <c r="P43" i="13"/>
  <c r="L44" i="13"/>
  <c r="T23" i="13"/>
  <c r="X22" i="13"/>
  <c r="Z261" i="13"/>
  <c r="V262" i="13"/>
  <c r="Z262" i="13" s="1"/>
  <c r="Z72" i="13"/>
  <c r="V73" i="13"/>
  <c r="Z73" i="13" s="1"/>
  <c r="Z79" i="13"/>
  <c r="V80" i="13"/>
  <c r="Z80" i="13" s="1"/>
  <c r="T303" i="13"/>
  <c r="X302" i="13"/>
  <c r="H31" i="11"/>
  <c r="G31" i="11"/>
  <c r="H23" i="11"/>
  <c r="G23" i="11"/>
  <c r="H10" i="11"/>
  <c r="G10" i="11"/>
  <c r="H16" i="11"/>
  <c r="G16" i="11"/>
  <c r="F37" i="11"/>
  <c r="H15" i="11"/>
  <c r="G15" i="11"/>
  <c r="F36" i="11"/>
  <c r="F35" i="11"/>
  <c r="G26" i="11"/>
  <c r="H26" i="11"/>
  <c r="F38" i="11"/>
  <c r="H28" i="11"/>
  <c r="G28" i="11"/>
  <c r="F34" i="11"/>
  <c r="H8" i="11"/>
  <c r="G8" i="11"/>
  <c r="H24" i="11"/>
  <c r="G24" i="11"/>
  <c r="H27" i="11"/>
  <c r="G27" i="11"/>
  <c r="H22" i="11"/>
  <c r="G22" i="11"/>
  <c r="H17" i="11"/>
  <c r="G17" i="11"/>
  <c r="F30" i="11"/>
  <c r="G9" i="11"/>
  <c r="H9" i="11"/>
  <c r="F29" i="11"/>
  <c r="F33" i="11"/>
  <c r="A9" i="11"/>
  <c r="A9" i="13" s="1"/>
  <c r="H235" i="11"/>
  <c r="C132" i="11"/>
  <c r="C132" i="13" s="1"/>
  <c r="C135" i="11"/>
  <c r="C135" i="13" s="1"/>
  <c r="C131" i="11"/>
  <c r="C131" i="13" s="1"/>
  <c r="C134" i="11"/>
  <c r="C134" i="13" s="1"/>
  <c r="H242" i="11"/>
  <c r="H389" i="11"/>
  <c r="C234" i="11"/>
  <c r="C234" i="13" s="1"/>
  <c r="G123" i="11"/>
  <c r="H319" i="11"/>
  <c r="H277" i="11"/>
  <c r="H109" i="11"/>
  <c r="H354" i="11"/>
  <c r="G179" i="11"/>
  <c r="H263" i="11"/>
  <c r="G207" i="11"/>
  <c r="H417" i="11"/>
  <c r="G396" i="11"/>
  <c r="H53" i="11"/>
  <c r="G200" i="11"/>
  <c r="H32" i="11"/>
  <c r="H305" i="11"/>
  <c r="H165" i="11"/>
  <c r="G151" i="11"/>
  <c r="H60" i="11"/>
  <c r="G291" i="11"/>
  <c r="G158" i="11"/>
  <c r="H116" i="11"/>
  <c r="H326" i="11"/>
  <c r="H137" i="11"/>
  <c r="H424" i="11"/>
  <c r="G144" i="11"/>
  <c r="G403" i="11"/>
  <c r="C224" i="11"/>
  <c r="C224" i="13" s="1"/>
  <c r="C231" i="11"/>
  <c r="C231" i="13" s="1"/>
  <c r="G298" i="11"/>
  <c r="H186" i="11"/>
  <c r="H11" i="11"/>
  <c r="H361" i="11"/>
  <c r="H193" i="11"/>
  <c r="G270" i="11"/>
  <c r="H74" i="11"/>
  <c r="H312" i="11"/>
  <c r="H340" i="11"/>
  <c r="H46" i="11"/>
  <c r="G410" i="11"/>
  <c r="H67" i="11"/>
  <c r="G14" i="13"/>
  <c r="F14" i="13"/>
  <c r="H14" i="13"/>
  <c r="I14" i="13"/>
  <c r="G284" i="11"/>
  <c r="H15" i="13"/>
  <c r="G12" i="13"/>
  <c r="F12" i="13"/>
  <c r="H12" i="13"/>
  <c r="I12" i="13"/>
  <c r="G13" i="13"/>
  <c r="F13" i="13"/>
  <c r="I13" i="13"/>
  <c r="H13" i="13"/>
  <c r="F15" i="13"/>
  <c r="G15" i="13"/>
  <c r="F16" i="13"/>
  <c r="G256" i="11"/>
  <c r="G172" i="11"/>
  <c r="H382" i="11"/>
  <c r="B41" i="11"/>
  <c r="H214" i="11"/>
  <c r="B44" i="11"/>
  <c r="G375" i="11"/>
  <c r="H102" i="11"/>
  <c r="Q17" i="11"/>
  <c r="B42" i="11"/>
  <c r="B45" i="11"/>
  <c r="G347" i="11"/>
  <c r="B40" i="11"/>
  <c r="B43" i="11"/>
  <c r="G81" i="11"/>
  <c r="Q24" i="11"/>
  <c r="P23" i="11"/>
  <c r="P24" i="11" s="1"/>
  <c r="P16" i="11"/>
  <c r="P17" i="11" s="1"/>
  <c r="P9" i="11"/>
  <c r="P10" i="11" s="1"/>
  <c r="Q10" i="11"/>
  <c r="G25" i="11"/>
  <c r="G333" i="11"/>
  <c r="H368" i="11"/>
  <c r="G249" i="11"/>
  <c r="H39" i="11"/>
  <c r="BG22" i="17"/>
  <c r="H18" i="11"/>
  <c r="G4" i="11"/>
  <c r="AW23" i="17"/>
  <c r="BG23" i="17" s="1"/>
  <c r="S93" i="13"/>
  <c r="W94" i="11"/>
  <c r="S94" i="13" s="1"/>
  <c r="Y251" i="11"/>
  <c r="Y252" i="11" s="1"/>
  <c r="W156" i="11"/>
  <c r="W157" i="11" s="1"/>
  <c r="S157" i="13" s="1"/>
  <c r="S429" i="13"/>
  <c r="W212" i="11"/>
  <c r="W213" i="11" s="1"/>
  <c r="S213" i="13" s="1"/>
  <c r="Y394" i="11"/>
  <c r="Y118" i="11"/>
  <c r="Y119" i="11" s="1"/>
  <c r="S268" i="13"/>
  <c r="C5" i="11"/>
  <c r="C5" i="13" s="1"/>
  <c r="Y195" i="11"/>
  <c r="Y196" i="11" s="1"/>
  <c r="Y324" i="11"/>
  <c r="Y325" i="11" s="1"/>
  <c r="S372" i="13"/>
  <c r="S197" i="13"/>
  <c r="S358" i="13"/>
  <c r="Y160" i="11"/>
  <c r="Y161" i="11" s="1"/>
  <c r="Y286" i="11"/>
  <c r="Y287" i="11" s="1"/>
  <c r="S373" i="13"/>
  <c r="W184" i="11"/>
  <c r="S183" i="13"/>
  <c r="W177" i="11"/>
  <c r="S176" i="13"/>
  <c r="S316" i="13"/>
  <c r="W317" i="11"/>
  <c r="S351" i="13"/>
  <c r="W352" i="11"/>
  <c r="W324" i="11"/>
  <c r="S323" i="13"/>
  <c r="W311" i="11"/>
  <c r="S311" i="13" s="1"/>
  <c r="S310" i="13"/>
  <c r="W366" i="11"/>
  <c r="S365" i="13"/>
  <c r="W296" i="11"/>
  <c r="S295" i="13"/>
  <c r="W408" i="11"/>
  <c r="S407" i="13"/>
  <c r="W289" i="11"/>
  <c r="S288" i="13"/>
  <c r="W401" i="11"/>
  <c r="S400" i="13"/>
  <c r="W150" i="11"/>
  <c r="S150" i="13" s="1"/>
  <c r="S149" i="13"/>
  <c r="W387" i="11"/>
  <c r="S386" i="13"/>
  <c r="W275" i="11"/>
  <c r="S274" i="13"/>
  <c r="W171" i="11"/>
  <c r="S171" i="13" s="1"/>
  <c r="S170" i="13"/>
  <c r="W360" i="11"/>
  <c r="S360" i="13" s="1"/>
  <c r="S359" i="13"/>
  <c r="W114" i="11"/>
  <c r="S113" i="13"/>
  <c r="S163" i="13"/>
  <c r="W164" i="11"/>
  <c r="S164" i="13" s="1"/>
  <c r="W261" i="11"/>
  <c r="S260" i="13"/>
  <c r="S198" i="13"/>
  <c r="W199" i="11"/>
  <c r="S199" i="13" s="1"/>
  <c r="W122" i="11"/>
  <c r="S122" i="13" s="1"/>
  <c r="S121" i="13"/>
  <c r="S282" i="13"/>
  <c r="W283" i="11"/>
  <c r="S283" i="13" s="1"/>
  <c r="W129" i="11"/>
  <c r="S129" i="13" s="1"/>
  <c r="S128" i="13"/>
  <c r="W220" i="11"/>
  <c r="S220" i="13" s="1"/>
  <c r="S219" i="13"/>
  <c r="W143" i="11"/>
  <c r="S143" i="13" s="1"/>
  <c r="S142" i="13"/>
  <c r="W241" i="11"/>
  <c r="S241" i="13" s="1"/>
  <c r="S240" i="13"/>
  <c r="B21" i="13"/>
  <c r="B22" i="13"/>
  <c r="B20" i="13"/>
  <c r="B19" i="13"/>
  <c r="B24" i="13"/>
  <c r="B23" i="13"/>
  <c r="BG36" i="17"/>
  <c r="AS57" i="17"/>
  <c r="AS41" i="17"/>
  <c r="AW41" i="17"/>
  <c r="BG41" i="17" s="1"/>
  <c r="AW903" i="17"/>
  <c r="AS903" i="17"/>
  <c r="AW879" i="17"/>
  <c r="BG879" i="17" s="1"/>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BG786" i="17" s="1"/>
  <c r="AS786" i="17"/>
  <c r="AW644" i="17"/>
  <c r="BG644" i="17" s="1"/>
  <c r="AS644" i="17"/>
  <c r="AS168" i="17"/>
  <c r="AW168" i="17"/>
  <c r="BG168" i="17" s="1"/>
  <c r="AW60" i="17"/>
  <c r="BG60" i="17" s="1"/>
  <c r="AS60" i="17"/>
  <c r="AW867" i="17"/>
  <c r="BG867" i="17" s="1"/>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BG864" i="17" s="1"/>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BG209" i="17" s="1"/>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BG185" i="17" s="1"/>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903"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BG640" i="17" s="1"/>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BG897" i="17" s="1"/>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BG870" i="17" s="1"/>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AW759" i="17"/>
  <c r="BG759" i="17" s="1"/>
  <c r="AS759" i="17"/>
  <c r="AS594" i="17"/>
  <c r="AW594" i="17"/>
  <c r="BG594" i="17" s="1"/>
  <c r="AS422" i="17"/>
  <c r="AW422" i="17"/>
  <c r="BG422" i="17" s="1"/>
  <c r="BG320" i="17"/>
  <c r="AW546" i="17"/>
  <c r="BG546" i="17" s="1"/>
  <c r="AS546" i="17"/>
  <c r="AW276" i="17"/>
  <c r="BG276" i="17" s="1"/>
  <c r="AS276" i="17"/>
  <c r="AW742" i="17"/>
  <c r="BG742" i="17" s="1"/>
  <c r="AS742" i="17"/>
  <c r="AW487" i="17"/>
  <c r="BG487" i="17" s="1"/>
  <c r="AS487" i="17"/>
  <c r="BG547" i="17"/>
  <c r="AW357" i="17"/>
  <c r="BG357" i="17" s="1"/>
  <c r="AS357" i="17"/>
  <c r="BG371"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374" i="11"/>
  <c r="Y332" i="11"/>
  <c r="Y364" i="11"/>
  <c r="Y346" i="11"/>
  <c r="Y311" i="11"/>
  <c r="Y301" i="11"/>
  <c r="Y336" i="11"/>
  <c r="Y171" i="11"/>
  <c r="Y190" i="11"/>
  <c r="Y427" i="11"/>
  <c r="Y315" i="11"/>
  <c r="Y185" i="11"/>
  <c r="Y297" i="11"/>
  <c r="Y409" i="11"/>
  <c r="Y155" i="11"/>
  <c r="Y399" i="11"/>
  <c r="Y175" i="11"/>
  <c r="Y423" i="11"/>
  <c r="Y259" i="11"/>
  <c r="Y378" i="11"/>
  <c r="Y413" i="11"/>
  <c r="Y360" i="11"/>
  <c r="Y266" i="11"/>
  <c r="Y210" i="11"/>
  <c r="Y350" i="11"/>
  <c r="Y385" i="11"/>
  <c r="Z6" i="11"/>
  <c r="Z372" i="11"/>
  <c r="Z401" i="11"/>
  <c r="Z185" i="11"/>
  <c r="Z379" i="11"/>
  <c r="Z429" i="11"/>
  <c r="Z169" i="11"/>
  <c r="Z415" i="11"/>
  <c r="Z423" i="11"/>
  <c r="Z407" i="11"/>
  <c r="Z387" i="11"/>
  <c r="Z395" i="11"/>
  <c r="Z178" i="11"/>
  <c r="Y245" i="11"/>
  <c r="Y147" i="11"/>
  <c r="Y217" i="11"/>
  <c r="Y273" i="11"/>
  <c r="Y203" i="11"/>
  <c r="Y140" i="11"/>
  <c r="Y281" i="11"/>
  <c r="Y113" i="11"/>
  <c r="Y239" i="11"/>
  <c r="Y127" i="11"/>
  <c r="U262" i="13" l="1"/>
  <c r="Y262" i="13" s="1"/>
  <c r="Y261" i="13"/>
  <c r="K157" i="13"/>
  <c r="O157" i="13" s="1"/>
  <c r="O156" i="13"/>
  <c r="N10" i="13"/>
  <c r="R9" i="13"/>
  <c r="T311" i="13"/>
  <c r="X311" i="13" s="1"/>
  <c r="X310" i="13"/>
  <c r="N423" i="13"/>
  <c r="R423" i="13" s="1"/>
  <c r="R422" i="13"/>
  <c r="U248" i="13"/>
  <c r="Y248" i="13" s="1"/>
  <c r="Y247" i="13"/>
  <c r="T367" i="13"/>
  <c r="X367" i="13" s="1"/>
  <c r="X366" i="13"/>
  <c r="K66" i="13"/>
  <c r="O66" i="13" s="1"/>
  <c r="O65" i="13"/>
  <c r="Z380" i="13"/>
  <c r="V381" i="13"/>
  <c r="Z381" i="13" s="1"/>
  <c r="W283" i="13"/>
  <c r="AA283" i="13" s="1"/>
  <c r="AA282" i="13"/>
  <c r="W423" i="13"/>
  <c r="AA423" i="13" s="1"/>
  <c r="AA422" i="13"/>
  <c r="W311" i="13"/>
  <c r="AA311" i="13" s="1"/>
  <c r="AA310" i="13"/>
  <c r="W52" i="13"/>
  <c r="AA52" i="13" s="1"/>
  <c r="AA51" i="13"/>
  <c r="K17" i="13"/>
  <c r="O17" i="13" s="1"/>
  <c r="O16" i="13"/>
  <c r="K150" i="13"/>
  <c r="O150" i="13" s="1"/>
  <c r="O149" i="13"/>
  <c r="K290" i="13"/>
  <c r="O290" i="13" s="1"/>
  <c r="O289" i="13"/>
  <c r="U325" i="13"/>
  <c r="Y325" i="13" s="1"/>
  <c r="Y324" i="13"/>
  <c r="U290" i="13"/>
  <c r="Y290" i="13" s="1"/>
  <c r="Y289" i="13"/>
  <c r="L94" i="13"/>
  <c r="P94" i="13" s="1"/>
  <c r="P93" i="13"/>
  <c r="L416" i="13"/>
  <c r="P416" i="13" s="1"/>
  <c r="P415" i="13"/>
  <c r="U360" i="13"/>
  <c r="Y360" i="13" s="1"/>
  <c r="Y359" i="13"/>
  <c r="L220" i="13"/>
  <c r="P220" i="13" s="1"/>
  <c r="P219" i="13"/>
  <c r="L143" i="13"/>
  <c r="P143" i="13" s="1"/>
  <c r="P142" i="13"/>
  <c r="L388" i="13"/>
  <c r="P388" i="13" s="1"/>
  <c r="P387" i="13"/>
  <c r="L192" i="13"/>
  <c r="P192" i="13" s="1"/>
  <c r="P191" i="13"/>
  <c r="L101" i="13"/>
  <c r="P101" i="13" s="1"/>
  <c r="P100" i="13"/>
  <c r="Q310" i="13"/>
  <c r="M311" i="13"/>
  <c r="Q311" i="13" s="1"/>
  <c r="T17" i="13"/>
  <c r="X17" i="13" s="1"/>
  <c r="X16" i="13"/>
  <c r="T234" i="13"/>
  <c r="X234" i="13" s="1"/>
  <c r="X233" i="13"/>
  <c r="N220" i="13"/>
  <c r="R220" i="13" s="1"/>
  <c r="R219" i="13"/>
  <c r="K409" i="13"/>
  <c r="O409" i="13" s="1"/>
  <c r="O408" i="13"/>
  <c r="W164" i="13"/>
  <c r="AA164" i="13" s="1"/>
  <c r="AA163" i="13"/>
  <c r="K423" i="13"/>
  <c r="O423" i="13" s="1"/>
  <c r="O422" i="13"/>
  <c r="T423" i="13"/>
  <c r="X423" i="13" s="1"/>
  <c r="X422" i="13"/>
  <c r="T416" i="13"/>
  <c r="X416" i="13" s="1"/>
  <c r="X415" i="13"/>
  <c r="T45" i="13"/>
  <c r="X45" i="13" s="1"/>
  <c r="X44" i="13"/>
  <c r="T297" i="13"/>
  <c r="X297" i="13" s="1"/>
  <c r="X296" i="13"/>
  <c r="W227" i="13"/>
  <c r="AA227" i="13" s="1"/>
  <c r="AA226" i="13"/>
  <c r="W178" i="13"/>
  <c r="AA178" i="13" s="1"/>
  <c r="AA177" i="13"/>
  <c r="W255" i="13"/>
  <c r="AA255" i="13" s="1"/>
  <c r="AA254" i="13"/>
  <c r="N73" i="13"/>
  <c r="R73" i="13" s="1"/>
  <c r="R72" i="13"/>
  <c r="U10" i="13"/>
  <c r="Y10" i="13" s="1"/>
  <c r="Y9" i="13"/>
  <c r="U416" i="13"/>
  <c r="Y416" i="13" s="1"/>
  <c r="Y415" i="13"/>
  <c r="K353" i="13"/>
  <c r="O353" i="13" s="1"/>
  <c r="O352" i="13"/>
  <c r="W80" i="13"/>
  <c r="AA80" i="13" s="1"/>
  <c r="AA79" i="13"/>
  <c r="N38" i="13"/>
  <c r="R38" i="13" s="1"/>
  <c r="R37" i="13"/>
  <c r="U395" i="13"/>
  <c r="Y395" i="13" s="1"/>
  <c r="Y394" i="13"/>
  <c r="U220" i="13"/>
  <c r="Y220" i="13" s="1"/>
  <c r="Y219" i="13"/>
  <c r="L262" i="13"/>
  <c r="P262" i="13" s="1"/>
  <c r="P261" i="13"/>
  <c r="W360" i="13"/>
  <c r="AA360" i="13" s="1"/>
  <c r="AA359" i="13"/>
  <c r="W269" i="13"/>
  <c r="AA269" i="13" s="1"/>
  <c r="AA268" i="13"/>
  <c r="N388" i="13"/>
  <c r="R388" i="13" s="1"/>
  <c r="R387" i="13"/>
  <c r="N416" i="13"/>
  <c r="R416" i="13" s="1"/>
  <c r="R415" i="13"/>
  <c r="W73" i="13"/>
  <c r="AA73" i="13" s="1"/>
  <c r="AA72" i="13"/>
  <c r="T255" i="13"/>
  <c r="X255" i="13" s="1"/>
  <c r="X254" i="13"/>
  <c r="N297" i="13"/>
  <c r="R297" i="13" s="1"/>
  <c r="R296" i="13"/>
  <c r="W115" i="13"/>
  <c r="AA115" i="13" s="1"/>
  <c r="AA114" i="13"/>
  <c r="W388" i="13"/>
  <c r="AA388" i="13" s="1"/>
  <c r="AA387" i="13"/>
  <c r="K80" i="13"/>
  <c r="O80" i="13" s="1"/>
  <c r="O79" i="13"/>
  <c r="K108" i="13"/>
  <c r="O108" i="13" s="1"/>
  <c r="O107" i="13"/>
  <c r="L290" i="13"/>
  <c r="P290" i="13" s="1"/>
  <c r="P289" i="13"/>
  <c r="L381" i="13"/>
  <c r="P381" i="13" s="1"/>
  <c r="P380" i="13"/>
  <c r="U157" i="13"/>
  <c r="Y157" i="13" s="1"/>
  <c r="Y156" i="13"/>
  <c r="U402" i="13"/>
  <c r="Y402" i="13" s="1"/>
  <c r="Y401" i="13"/>
  <c r="U213" i="13"/>
  <c r="Y213" i="13" s="1"/>
  <c r="Y212" i="13"/>
  <c r="U388" i="13"/>
  <c r="Y388" i="13" s="1"/>
  <c r="Y387" i="13"/>
  <c r="U332" i="13"/>
  <c r="Y332" i="13" s="1"/>
  <c r="Y331" i="13"/>
  <c r="U17" i="13"/>
  <c r="Y17" i="13" s="1"/>
  <c r="Y16" i="13"/>
  <c r="L206" i="13"/>
  <c r="P206" i="13" s="1"/>
  <c r="P205" i="13"/>
  <c r="T346" i="13"/>
  <c r="X346" i="13" s="1"/>
  <c r="X345" i="13"/>
  <c r="T241" i="13"/>
  <c r="X241" i="13" s="1"/>
  <c r="X240" i="13"/>
  <c r="U318" i="13"/>
  <c r="Y318" i="13" s="1"/>
  <c r="Y317" i="13"/>
  <c r="U108" i="13"/>
  <c r="Y108" i="13" s="1"/>
  <c r="Y107" i="13"/>
  <c r="K241" i="13"/>
  <c r="O241" i="13" s="1"/>
  <c r="O240" i="13"/>
  <c r="T24" i="13"/>
  <c r="X24" i="13" s="1"/>
  <c r="X23" i="13"/>
  <c r="K87" i="13"/>
  <c r="O87" i="13" s="1"/>
  <c r="O86" i="13"/>
  <c r="T262" i="13"/>
  <c r="X262" i="13" s="1"/>
  <c r="X261" i="13"/>
  <c r="N17" i="13"/>
  <c r="R16" i="13"/>
  <c r="W45" i="13"/>
  <c r="AA45" i="13" s="1"/>
  <c r="AA44" i="13"/>
  <c r="N24" i="13"/>
  <c r="R24" i="13" s="1"/>
  <c r="R23" i="13"/>
  <c r="K129" i="13"/>
  <c r="O129" i="13" s="1"/>
  <c r="O128" i="13"/>
  <c r="T227" i="13"/>
  <c r="X227" i="13" s="1"/>
  <c r="X226" i="13"/>
  <c r="T290" i="13"/>
  <c r="X290" i="13" s="1"/>
  <c r="X289" i="13"/>
  <c r="U304" i="13"/>
  <c r="Y304" i="13" s="1"/>
  <c r="Y303" i="13"/>
  <c r="L332" i="13"/>
  <c r="P332" i="13" s="1"/>
  <c r="P331" i="13"/>
  <c r="U73" i="13"/>
  <c r="Y73" i="13" s="1"/>
  <c r="Y72" i="13"/>
  <c r="U52" i="13"/>
  <c r="Y52" i="13" s="1"/>
  <c r="Y51" i="13"/>
  <c r="L353" i="13"/>
  <c r="P353" i="13" s="1"/>
  <c r="P352" i="13"/>
  <c r="U199" i="13"/>
  <c r="Y199" i="13" s="1"/>
  <c r="Y198" i="13"/>
  <c r="U227" i="13"/>
  <c r="Y227" i="13" s="1"/>
  <c r="Y226" i="13"/>
  <c r="U59" i="13"/>
  <c r="Y59" i="13" s="1"/>
  <c r="Y58" i="13"/>
  <c r="T269" i="13"/>
  <c r="X269" i="13" s="1"/>
  <c r="X268" i="13"/>
  <c r="W290" i="13"/>
  <c r="AA290" i="13" s="1"/>
  <c r="AA289" i="13"/>
  <c r="N192" i="13"/>
  <c r="R192" i="13" s="1"/>
  <c r="R191" i="13"/>
  <c r="Q44" i="13"/>
  <c r="M45" i="13"/>
  <c r="Q45" i="13" s="1"/>
  <c r="U374" i="13"/>
  <c r="Y374" i="13" s="1"/>
  <c r="Y373" i="13"/>
  <c r="Q177" i="13"/>
  <c r="M178" i="13"/>
  <c r="Q178" i="13" s="1"/>
  <c r="W185" i="13"/>
  <c r="AA185" i="13" s="1"/>
  <c r="AA184" i="13"/>
  <c r="N290" i="13"/>
  <c r="R290" i="13" s="1"/>
  <c r="R289" i="13"/>
  <c r="N269" i="13"/>
  <c r="R269" i="13" s="1"/>
  <c r="R268" i="13"/>
  <c r="N94" i="13"/>
  <c r="R94" i="13" s="1"/>
  <c r="R93" i="13"/>
  <c r="L199" i="13"/>
  <c r="P199" i="13" s="1"/>
  <c r="P198" i="13"/>
  <c r="L31" i="13"/>
  <c r="P31" i="13" s="1"/>
  <c r="P30" i="13"/>
  <c r="L374" i="13"/>
  <c r="P374" i="13" s="1"/>
  <c r="P373" i="13"/>
  <c r="U87" i="13"/>
  <c r="Y87" i="13" s="1"/>
  <c r="Y86" i="13"/>
  <c r="L325" i="13"/>
  <c r="P325" i="13" s="1"/>
  <c r="P324" i="13"/>
  <c r="T115" i="13"/>
  <c r="X115" i="13" s="1"/>
  <c r="X114" i="13"/>
  <c r="K192" i="13"/>
  <c r="O192" i="13" s="1"/>
  <c r="O191" i="13"/>
  <c r="K178" i="13"/>
  <c r="O178" i="13" s="1"/>
  <c r="O177" i="13"/>
  <c r="N248" i="13"/>
  <c r="R248" i="13" s="1"/>
  <c r="R247" i="13"/>
  <c r="W66" i="13"/>
  <c r="AA66" i="13" s="1"/>
  <c r="AA65" i="13"/>
  <c r="N276" i="13"/>
  <c r="R276" i="13" s="1"/>
  <c r="R275" i="13"/>
  <c r="L45" i="13"/>
  <c r="P45" i="13" s="1"/>
  <c r="P44" i="13"/>
  <c r="U66" i="13"/>
  <c r="Y66" i="13" s="1"/>
  <c r="Y65" i="13"/>
  <c r="U45" i="13"/>
  <c r="Y45" i="13" s="1"/>
  <c r="Y44" i="13"/>
  <c r="L52" i="13"/>
  <c r="P52" i="13" s="1"/>
  <c r="P51" i="13"/>
  <c r="L10" i="13"/>
  <c r="P10" i="13" s="1"/>
  <c r="P9" i="13"/>
  <c r="K332" i="13"/>
  <c r="O332" i="13" s="1"/>
  <c r="O331" i="13"/>
  <c r="T339" i="13"/>
  <c r="X339" i="13" s="1"/>
  <c r="X338" i="13"/>
  <c r="W262" i="13"/>
  <c r="AA262" i="13" s="1"/>
  <c r="AA261" i="13"/>
  <c r="W129" i="13"/>
  <c r="AA129" i="13" s="1"/>
  <c r="AA128" i="13"/>
  <c r="N122" i="13"/>
  <c r="R122" i="13" s="1"/>
  <c r="R121" i="13"/>
  <c r="K31" i="13"/>
  <c r="O31" i="13" s="1"/>
  <c r="O30" i="13"/>
  <c r="T213" i="13"/>
  <c r="X213" i="13" s="1"/>
  <c r="X212" i="13"/>
  <c r="T178" i="13"/>
  <c r="X178" i="13" s="1"/>
  <c r="X177" i="13"/>
  <c r="W234" i="13"/>
  <c r="AA234" i="13" s="1"/>
  <c r="AA233" i="13"/>
  <c r="K59" i="13"/>
  <c r="O59" i="13" s="1"/>
  <c r="O58" i="13"/>
  <c r="T157" i="13"/>
  <c r="X157" i="13" s="1"/>
  <c r="X156" i="13"/>
  <c r="T87" i="13"/>
  <c r="X87" i="13" s="1"/>
  <c r="X86" i="13"/>
  <c r="N101" i="13"/>
  <c r="R101" i="13" s="1"/>
  <c r="R100" i="13"/>
  <c r="W171" i="13"/>
  <c r="AA171" i="13" s="1"/>
  <c r="AA170" i="13"/>
  <c r="N325" i="13"/>
  <c r="R325" i="13" s="1"/>
  <c r="R324" i="13"/>
  <c r="T220" i="13"/>
  <c r="X220" i="13" s="1"/>
  <c r="X219" i="13"/>
  <c r="K45" i="13"/>
  <c r="O45" i="13" s="1"/>
  <c r="O44" i="13"/>
  <c r="K115" i="13"/>
  <c r="O115" i="13" s="1"/>
  <c r="O114" i="13"/>
  <c r="L430" i="13"/>
  <c r="P430" i="13" s="1"/>
  <c r="P429" i="13"/>
  <c r="L157" i="13"/>
  <c r="P157" i="13" s="1"/>
  <c r="P156" i="13"/>
  <c r="U192" i="13"/>
  <c r="Y192" i="13" s="1"/>
  <c r="Y191" i="13"/>
  <c r="L311" i="13"/>
  <c r="P311" i="13" s="1"/>
  <c r="P310" i="13"/>
  <c r="K122" i="13"/>
  <c r="O122" i="13" s="1"/>
  <c r="O121" i="13"/>
  <c r="L17" i="13"/>
  <c r="P17" i="13" s="1"/>
  <c r="P16" i="13"/>
  <c r="U297" i="13"/>
  <c r="Y297" i="13" s="1"/>
  <c r="Y296" i="13"/>
  <c r="N283" i="13"/>
  <c r="R283" i="13" s="1"/>
  <c r="R282" i="13"/>
  <c r="U409" i="13"/>
  <c r="Y409" i="13" s="1"/>
  <c r="Y408" i="13"/>
  <c r="K143" i="13"/>
  <c r="O143" i="13" s="1"/>
  <c r="O142" i="13"/>
  <c r="W297" i="13"/>
  <c r="AA297" i="13" s="1"/>
  <c r="AA296" i="13"/>
  <c r="W381" i="13"/>
  <c r="AA381" i="13" s="1"/>
  <c r="AA380" i="13"/>
  <c r="W143" i="13"/>
  <c r="AA143" i="13" s="1"/>
  <c r="AA142" i="13"/>
  <c r="W206" i="13"/>
  <c r="AA206" i="13" s="1"/>
  <c r="AA205" i="13"/>
  <c r="T283" i="13"/>
  <c r="X283" i="13" s="1"/>
  <c r="X282" i="13"/>
  <c r="K38" i="13"/>
  <c r="O38" i="13" s="1"/>
  <c r="O37" i="13"/>
  <c r="L248" i="13"/>
  <c r="P248" i="13" s="1"/>
  <c r="P247" i="13"/>
  <c r="L171" i="13"/>
  <c r="P171" i="13" s="1"/>
  <c r="P170" i="13"/>
  <c r="U171" i="13"/>
  <c r="Y171" i="13" s="1"/>
  <c r="Y170" i="13"/>
  <c r="L80" i="13"/>
  <c r="P80" i="13" s="1"/>
  <c r="P79" i="13"/>
  <c r="U346" i="13"/>
  <c r="Y346" i="13" s="1"/>
  <c r="Y345" i="13"/>
  <c r="L115" i="13"/>
  <c r="P115" i="13" s="1"/>
  <c r="P114" i="13"/>
  <c r="L255" i="13"/>
  <c r="P255" i="13" s="1"/>
  <c r="P254" i="13"/>
  <c r="T353" i="13"/>
  <c r="X353" i="13" s="1"/>
  <c r="X352" i="13"/>
  <c r="K297" i="13"/>
  <c r="O297" i="13" s="1"/>
  <c r="O296" i="13"/>
  <c r="N304" i="13"/>
  <c r="R304" i="13" s="1"/>
  <c r="R303" i="13"/>
  <c r="N430" i="13"/>
  <c r="R430" i="13" s="1"/>
  <c r="R429" i="13"/>
  <c r="W241" i="13"/>
  <c r="AA241" i="13" s="1"/>
  <c r="AA240" i="13"/>
  <c r="K346" i="13"/>
  <c r="O346" i="13" s="1"/>
  <c r="O345" i="13"/>
  <c r="W346" i="13"/>
  <c r="AA346" i="13" s="1"/>
  <c r="AA345" i="13"/>
  <c r="N332" i="13"/>
  <c r="R332" i="13" s="1"/>
  <c r="R331" i="13"/>
  <c r="N381" i="13"/>
  <c r="R381" i="13" s="1"/>
  <c r="R380" i="13"/>
  <c r="W318" i="13"/>
  <c r="AA318" i="13" s="1"/>
  <c r="AA317" i="13"/>
  <c r="W87" i="13"/>
  <c r="AA87" i="13" s="1"/>
  <c r="AA86" i="13"/>
  <c r="Z107" i="13"/>
  <c r="V108" i="13"/>
  <c r="Z108" i="13" s="1"/>
  <c r="U143" i="13"/>
  <c r="Y143" i="13" s="1"/>
  <c r="Y142" i="13"/>
  <c r="U353" i="13"/>
  <c r="Y353" i="13" s="1"/>
  <c r="Y352" i="13"/>
  <c r="K374" i="13"/>
  <c r="O374" i="13" s="1"/>
  <c r="O373" i="13"/>
  <c r="W304" i="13"/>
  <c r="AA304" i="13" s="1"/>
  <c r="AA303" i="13"/>
  <c r="N353" i="13"/>
  <c r="R353" i="13" s="1"/>
  <c r="R352" i="13"/>
  <c r="N80" i="13"/>
  <c r="R80" i="13" s="1"/>
  <c r="R79" i="13"/>
  <c r="N213" i="13"/>
  <c r="R213" i="13" s="1"/>
  <c r="R212" i="13"/>
  <c r="T122" i="13"/>
  <c r="X122" i="13" s="1"/>
  <c r="X121" i="13"/>
  <c r="L129" i="13"/>
  <c r="P129" i="13" s="1"/>
  <c r="P128" i="13"/>
  <c r="L24" i="13"/>
  <c r="P24" i="13" s="1"/>
  <c r="P23" i="13"/>
  <c r="U430" i="13"/>
  <c r="Y430" i="13" s="1"/>
  <c r="Y429" i="13"/>
  <c r="L234" i="13"/>
  <c r="P234" i="13" s="1"/>
  <c r="P233" i="13"/>
  <c r="K325" i="13"/>
  <c r="O325" i="13" s="1"/>
  <c r="O324" i="13"/>
  <c r="N374" i="13"/>
  <c r="R374" i="13" s="1"/>
  <c r="R373" i="13"/>
  <c r="W395" i="13"/>
  <c r="AA395" i="13" s="1"/>
  <c r="AA394" i="13"/>
  <c r="W325" i="13"/>
  <c r="AA325" i="13" s="1"/>
  <c r="AA324" i="13"/>
  <c r="T409" i="13"/>
  <c r="X409" i="13" s="1"/>
  <c r="X408" i="13"/>
  <c r="W94" i="13"/>
  <c r="AA94" i="13" s="1"/>
  <c r="AA93" i="13"/>
  <c r="K262" i="13"/>
  <c r="O262" i="13" s="1"/>
  <c r="O261" i="13"/>
  <c r="T395" i="13"/>
  <c r="X395" i="13" s="1"/>
  <c r="X394" i="13"/>
  <c r="N171" i="13"/>
  <c r="R171" i="13" s="1"/>
  <c r="R170" i="13"/>
  <c r="N360" i="13"/>
  <c r="R360" i="13" s="1"/>
  <c r="R359" i="13"/>
  <c r="N143" i="13"/>
  <c r="R143" i="13" s="1"/>
  <c r="R142" i="13"/>
  <c r="K164" i="13"/>
  <c r="O164" i="13" s="1"/>
  <c r="O163" i="13"/>
  <c r="K185" i="13"/>
  <c r="O185" i="13" s="1"/>
  <c r="O184" i="13"/>
  <c r="L227" i="13"/>
  <c r="P227" i="13" s="1"/>
  <c r="P226" i="13"/>
  <c r="L409" i="13"/>
  <c r="P409" i="13" s="1"/>
  <c r="P408" i="13"/>
  <c r="K101" i="13"/>
  <c r="O101" i="13" s="1"/>
  <c r="O100" i="13"/>
  <c r="T10" i="13"/>
  <c r="X10" i="13" s="1"/>
  <c r="X9" i="13"/>
  <c r="L283" i="13"/>
  <c r="P283" i="13" s="1"/>
  <c r="P282" i="13"/>
  <c r="T360" i="13"/>
  <c r="X360" i="13" s="1"/>
  <c r="X359" i="13"/>
  <c r="K416" i="13"/>
  <c r="O416" i="13" s="1"/>
  <c r="O415" i="13"/>
  <c r="L318" i="13"/>
  <c r="P318" i="13" s="1"/>
  <c r="P317" i="13"/>
  <c r="K430" i="13"/>
  <c r="O430" i="13" s="1"/>
  <c r="O429" i="13"/>
  <c r="W416" i="13"/>
  <c r="AA416" i="13" s="1"/>
  <c r="AA415" i="13"/>
  <c r="Q226" i="13"/>
  <c r="M227" i="13"/>
  <c r="Q227" i="13" s="1"/>
  <c r="N66" i="13"/>
  <c r="R66" i="13" s="1"/>
  <c r="R65" i="13"/>
  <c r="T66" i="13"/>
  <c r="X66" i="13" s="1"/>
  <c r="X65" i="13"/>
  <c r="L269" i="13"/>
  <c r="P269" i="13" s="1"/>
  <c r="P268" i="13"/>
  <c r="K220" i="13"/>
  <c r="O220" i="13" s="1"/>
  <c r="O219" i="13"/>
  <c r="T304" i="13"/>
  <c r="X304" i="13" s="1"/>
  <c r="X303" i="13"/>
  <c r="T143" i="13"/>
  <c r="X143" i="13" s="1"/>
  <c r="X142" i="13"/>
  <c r="Z16" i="13"/>
  <c r="I16" i="13" s="1"/>
  <c r="V17" i="13"/>
  <c r="Z17" i="13" s="1"/>
  <c r="N346" i="13"/>
  <c r="R346" i="13" s="1"/>
  <c r="R345" i="13"/>
  <c r="W101" i="13"/>
  <c r="AA101" i="13" s="1"/>
  <c r="AA100" i="13"/>
  <c r="W248" i="13"/>
  <c r="AA248" i="13" s="1"/>
  <c r="AA247" i="13"/>
  <c r="N129" i="13"/>
  <c r="R129" i="13" s="1"/>
  <c r="R128" i="13"/>
  <c r="U234" i="13"/>
  <c r="Y234" i="13" s="1"/>
  <c r="Y233" i="13"/>
  <c r="T80" i="13"/>
  <c r="X80" i="13" s="1"/>
  <c r="X79" i="13"/>
  <c r="L108" i="13"/>
  <c r="P108" i="13" s="1"/>
  <c r="P107" i="13"/>
  <c r="L164" i="13"/>
  <c r="P164" i="13" s="1"/>
  <c r="P163" i="13"/>
  <c r="L297" i="13"/>
  <c r="P297" i="13" s="1"/>
  <c r="P296" i="13"/>
  <c r="U115" i="13"/>
  <c r="Y115" i="13" s="1"/>
  <c r="Y114" i="13"/>
  <c r="U129" i="13"/>
  <c r="Y129" i="13" s="1"/>
  <c r="Y128" i="13"/>
  <c r="U94" i="13"/>
  <c r="Y94" i="13" s="1"/>
  <c r="Y93" i="13"/>
  <c r="K171" i="13"/>
  <c r="O171" i="13" s="1"/>
  <c r="O170" i="13"/>
  <c r="T101" i="13"/>
  <c r="X101" i="13" s="1"/>
  <c r="X100" i="13"/>
  <c r="Z289" i="13"/>
  <c r="V290" i="13"/>
  <c r="Z290" i="13" s="1"/>
  <c r="T192" i="13"/>
  <c r="X192" i="13" s="1"/>
  <c r="X191" i="13"/>
  <c r="W17" i="13"/>
  <c r="AA16" i="13"/>
  <c r="N185" i="13"/>
  <c r="R185" i="13" s="1"/>
  <c r="R184" i="13"/>
  <c r="W339" i="13"/>
  <c r="AA339" i="13" s="1"/>
  <c r="AA338" i="13"/>
  <c r="K206" i="13"/>
  <c r="O206" i="13" s="1"/>
  <c r="O205" i="13"/>
  <c r="T381" i="13"/>
  <c r="X381" i="13" s="1"/>
  <c r="X380" i="13"/>
  <c r="Z142" i="13"/>
  <c r="V143" i="13"/>
  <c r="Z143" i="13" s="1"/>
  <c r="Q233" i="13"/>
  <c r="M234" i="13"/>
  <c r="Q234" i="13" s="1"/>
  <c r="L276" i="13"/>
  <c r="P276" i="13" s="1"/>
  <c r="P275" i="13"/>
  <c r="T374" i="13"/>
  <c r="X374" i="13" s="1"/>
  <c r="X373" i="13"/>
  <c r="N31" i="13"/>
  <c r="R31" i="13" s="1"/>
  <c r="R30" i="13"/>
  <c r="N115" i="13"/>
  <c r="R115" i="13" s="1"/>
  <c r="R114" i="13"/>
  <c r="W192" i="13"/>
  <c r="AA192" i="13" s="1"/>
  <c r="AA191" i="13"/>
  <c r="W276" i="13"/>
  <c r="AA276" i="13" s="1"/>
  <c r="AA275" i="13"/>
  <c r="L395" i="13"/>
  <c r="P395" i="13" s="1"/>
  <c r="P394" i="13"/>
  <c r="U423" i="13"/>
  <c r="Y423" i="13" s="1"/>
  <c r="Y422" i="13"/>
  <c r="K388" i="13"/>
  <c r="O388" i="13" s="1"/>
  <c r="O387" i="13"/>
  <c r="T59" i="13"/>
  <c r="X59" i="13" s="1"/>
  <c r="X58" i="13"/>
  <c r="Q142" i="13"/>
  <c r="M143" i="13"/>
  <c r="Q143" i="13" s="1"/>
  <c r="N241" i="13"/>
  <c r="R241" i="13" s="1"/>
  <c r="R240" i="13"/>
  <c r="N164" i="13"/>
  <c r="R164" i="13" s="1"/>
  <c r="R163" i="13"/>
  <c r="W430" i="13"/>
  <c r="AA430" i="13" s="1"/>
  <c r="AA429" i="13"/>
  <c r="T164" i="13"/>
  <c r="X164" i="13" s="1"/>
  <c r="X163" i="13"/>
  <c r="T199" i="13"/>
  <c r="X199" i="13" s="1"/>
  <c r="X198" i="13"/>
  <c r="T150" i="13"/>
  <c r="X150" i="13" s="1"/>
  <c r="X149" i="13"/>
  <c r="L402" i="13"/>
  <c r="P402" i="13" s="1"/>
  <c r="P401" i="13"/>
  <c r="L66" i="13"/>
  <c r="P66" i="13" s="1"/>
  <c r="P65" i="13"/>
  <c r="K304" i="13"/>
  <c r="O304" i="13" s="1"/>
  <c r="O303" i="13"/>
  <c r="K360" i="13"/>
  <c r="O360" i="13" s="1"/>
  <c r="O359" i="13"/>
  <c r="K269" i="13"/>
  <c r="O269" i="13" s="1"/>
  <c r="O268" i="13"/>
  <c r="W10" i="13"/>
  <c r="AA9" i="13"/>
  <c r="Z149" i="13"/>
  <c r="V150" i="13"/>
  <c r="Z150" i="13" s="1"/>
  <c r="N318" i="13"/>
  <c r="R318" i="13" s="1"/>
  <c r="R317" i="13"/>
  <c r="T171" i="13"/>
  <c r="X171" i="13" s="1"/>
  <c r="X170" i="13"/>
  <c r="K199" i="13"/>
  <c r="O199" i="13" s="1"/>
  <c r="O198" i="13"/>
  <c r="K318" i="13"/>
  <c r="O318" i="13" s="1"/>
  <c r="O317" i="13"/>
  <c r="K402" i="13"/>
  <c r="O402" i="13" s="1"/>
  <c r="O401" i="13"/>
  <c r="T318" i="13"/>
  <c r="X318" i="13" s="1"/>
  <c r="X317" i="13"/>
  <c r="K248" i="13"/>
  <c r="O248" i="13" s="1"/>
  <c r="O247" i="13"/>
  <c r="K73" i="13"/>
  <c r="O73" i="13" s="1"/>
  <c r="O72" i="13"/>
  <c r="T276" i="13"/>
  <c r="X276" i="13" s="1"/>
  <c r="X275" i="13"/>
  <c r="N339" i="13"/>
  <c r="R339" i="13" s="1"/>
  <c r="R338" i="13"/>
  <c r="N402" i="13"/>
  <c r="R402" i="13" s="1"/>
  <c r="R401" i="13"/>
  <c r="N59" i="13"/>
  <c r="R59" i="13" s="1"/>
  <c r="R58" i="13"/>
  <c r="N157" i="13"/>
  <c r="R157" i="13" s="1"/>
  <c r="R156" i="13"/>
  <c r="T402" i="13"/>
  <c r="X402" i="13" s="1"/>
  <c r="X401" i="13"/>
  <c r="K52" i="13"/>
  <c r="O52" i="13" s="1"/>
  <c r="O51" i="13"/>
  <c r="K255" i="13"/>
  <c r="O255" i="13" s="1"/>
  <c r="O254" i="13"/>
  <c r="U206" i="13"/>
  <c r="Y206" i="13" s="1"/>
  <c r="Y205" i="13"/>
  <c r="U381" i="13"/>
  <c r="Y381" i="13" s="1"/>
  <c r="Y380" i="13"/>
  <c r="L213" i="13"/>
  <c r="P213" i="13" s="1"/>
  <c r="P212" i="13"/>
  <c r="Q408" i="13"/>
  <c r="M409" i="13"/>
  <c r="Q409" i="13" s="1"/>
  <c r="T108" i="13"/>
  <c r="X108" i="13" s="1"/>
  <c r="X107" i="13"/>
  <c r="L122" i="13"/>
  <c r="P122" i="13" s="1"/>
  <c r="P121" i="13"/>
  <c r="U241" i="13"/>
  <c r="Y241" i="13" s="1"/>
  <c r="Y240" i="13"/>
  <c r="T38" i="13"/>
  <c r="X38" i="13" s="1"/>
  <c r="X37" i="13"/>
  <c r="K276" i="13"/>
  <c r="O276" i="13" s="1"/>
  <c r="O275" i="13"/>
  <c r="N367" i="13"/>
  <c r="R367" i="13" s="1"/>
  <c r="R366" i="13"/>
  <c r="W122" i="13"/>
  <c r="AA122" i="13" s="1"/>
  <c r="AA121" i="13"/>
  <c r="N108" i="13"/>
  <c r="R108" i="13" s="1"/>
  <c r="R107" i="13"/>
  <c r="W157" i="13"/>
  <c r="AA157" i="13" s="1"/>
  <c r="AA156" i="13"/>
  <c r="K395" i="13"/>
  <c r="O395" i="13" s="1"/>
  <c r="O394" i="13"/>
  <c r="K227" i="13"/>
  <c r="O227" i="13" s="1"/>
  <c r="O226" i="13"/>
  <c r="T94" i="13"/>
  <c r="X94" i="13" s="1"/>
  <c r="X93" i="13"/>
  <c r="U38" i="13"/>
  <c r="Y38" i="13" s="1"/>
  <c r="Y37" i="13"/>
  <c r="U255" i="13"/>
  <c r="Y255" i="13" s="1"/>
  <c r="Y254" i="13"/>
  <c r="L304" i="13"/>
  <c r="P304" i="13" s="1"/>
  <c r="P303" i="13"/>
  <c r="U150" i="13"/>
  <c r="Y150" i="13" s="1"/>
  <c r="Y149" i="13"/>
  <c r="L150" i="13"/>
  <c r="P150" i="13" s="1"/>
  <c r="P149" i="13"/>
  <c r="U164" i="13"/>
  <c r="Y164" i="13" s="1"/>
  <c r="Y163" i="13"/>
  <c r="U339" i="13"/>
  <c r="Y339" i="13" s="1"/>
  <c r="Y338" i="13"/>
  <c r="T430" i="13"/>
  <c r="X430" i="13" s="1"/>
  <c r="X429" i="13"/>
  <c r="Q282" i="13"/>
  <c r="M283" i="13"/>
  <c r="Q283" i="13" s="1"/>
  <c r="W150" i="13"/>
  <c r="AA150" i="13" s="1"/>
  <c r="AA149" i="13"/>
  <c r="W199" i="13"/>
  <c r="AA199" i="13" s="1"/>
  <c r="AA198" i="13"/>
  <c r="W24" i="13"/>
  <c r="AA24" i="13" s="1"/>
  <c r="I24" i="13" s="1"/>
  <c r="AA23" i="13"/>
  <c r="T325" i="13"/>
  <c r="X325" i="13" s="1"/>
  <c r="X324" i="13"/>
  <c r="K367" i="13"/>
  <c r="O367" i="13" s="1"/>
  <c r="O366" i="13"/>
  <c r="K381" i="13"/>
  <c r="O381" i="13" s="1"/>
  <c r="O380" i="13"/>
  <c r="L346" i="13"/>
  <c r="P346" i="13" s="1"/>
  <c r="P345" i="13"/>
  <c r="L367" i="13"/>
  <c r="P367" i="13" s="1"/>
  <c r="P366" i="13"/>
  <c r="T185" i="13"/>
  <c r="X185" i="13" s="1"/>
  <c r="X184" i="13"/>
  <c r="W409" i="13"/>
  <c r="AA409" i="13" s="1"/>
  <c r="AA408" i="13"/>
  <c r="W353" i="13"/>
  <c r="AA353" i="13" s="1"/>
  <c r="AA352" i="13"/>
  <c r="W374" i="13"/>
  <c r="AA374" i="13" s="1"/>
  <c r="AA373" i="13"/>
  <c r="Q317" i="13"/>
  <c r="M318" i="13"/>
  <c r="Q318" i="13" s="1"/>
  <c r="L73" i="13"/>
  <c r="P73" i="13" s="1"/>
  <c r="P72" i="13"/>
  <c r="T52" i="13"/>
  <c r="X52" i="13" s="1"/>
  <c r="X51" i="13"/>
  <c r="W220" i="13"/>
  <c r="AA220" i="13" s="1"/>
  <c r="AA219" i="13"/>
  <c r="W213" i="13"/>
  <c r="AA213" i="13" s="1"/>
  <c r="AA212" i="13"/>
  <c r="W367" i="13"/>
  <c r="AA367" i="13" s="1"/>
  <c r="AA366" i="13"/>
  <c r="K24" i="13"/>
  <c r="O24" i="13" s="1"/>
  <c r="O23" i="13"/>
  <c r="U367" i="13"/>
  <c r="Y367" i="13" s="1"/>
  <c r="Y366" i="13"/>
  <c r="L87" i="13"/>
  <c r="P87" i="13" s="1"/>
  <c r="P86" i="13"/>
  <c r="L59" i="13"/>
  <c r="P59" i="13" s="1"/>
  <c r="P58" i="13"/>
  <c r="Z282" i="13"/>
  <c r="V283" i="13"/>
  <c r="Z283" i="13" s="1"/>
  <c r="N87" i="13"/>
  <c r="R87" i="13" s="1"/>
  <c r="R86" i="13"/>
  <c r="W108" i="13"/>
  <c r="AA108" i="13" s="1"/>
  <c r="AA107" i="13"/>
  <c r="W59" i="13"/>
  <c r="AA59" i="13" s="1"/>
  <c r="AA58" i="13"/>
  <c r="N199" i="13"/>
  <c r="R199" i="13" s="1"/>
  <c r="R198" i="13"/>
  <c r="T388" i="13"/>
  <c r="X388" i="13" s="1"/>
  <c r="X387" i="13"/>
  <c r="T31" i="13"/>
  <c r="X31" i="13" s="1"/>
  <c r="X30" i="13"/>
  <c r="K213" i="13"/>
  <c r="O213" i="13" s="1"/>
  <c r="O212" i="13"/>
  <c r="K283" i="13"/>
  <c r="O283" i="13" s="1"/>
  <c r="O282" i="13"/>
  <c r="U122" i="13"/>
  <c r="Y122" i="13" s="1"/>
  <c r="Y121" i="13"/>
  <c r="N234" i="13"/>
  <c r="R234" i="13" s="1"/>
  <c r="R233" i="13"/>
  <c r="N409" i="13"/>
  <c r="R409" i="13" s="1"/>
  <c r="R408" i="13"/>
  <c r="N150" i="13"/>
  <c r="R150" i="13" s="1"/>
  <c r="R149" i="13"/>
  <c r="K10" i="13"/>
  <c r="O10" i="13" s="1"/>
  <c r="O9" i="13"/>
  <c r="Q37" i="13"/>
  <c r="M38" i="13"/>
  <c r="Q38" i="13" s="1"/>
  <c r="L185" i="13"/>
  <c r="P185" i="13" s="1"/>
  <c r="P184" i="13"/>
  <c r="U283" i="13"/>
  <c r="Y283" i="13" s="1"/>
  <c r="Y282" i="13"/>
  <c r="U101" i="13"/>
  <c r="Y101" i="13" s="1"/>
  <c r="Y100" i="13"/>
  <c r="U24" i="13"/>
  <c r="Y24" i="13" s="1"/>
  <c r="Y23" i="13"/>
  <c r="L178" i="13"/>
  <c r="P178" i="13" s="1"/>
  <c r="P177" i="13"/>
  <c r="L339" i="13"/>
  <c r="P339" i="13" s="1"/>
  <c r="P338" i="13"/>
  <c r="W332" i="13"/>
  <c r="AA332" i="13" s="1"/>
  <c r="AA331" i="13"/>
  <c r="K94" i="13"/>
  <c r="O94" i="13" s="1"/>
  <c r="O93" i="13"/>
  <c r="U185" i="13"/>
  <c r="Y185" i="13" s="1"/>
  <c r="Y184" i="13"/>
  <c r="N206" i="13"/>
  <c r="R206" i="13" s="1"/>
  <c r="R205" i="13"/>
  <c r="N311" i="13"/>
  <c r="R311" i="13" s="1"/>
  <c r="R310" i="13"/>
  <c r="N45" i="13"/>
  <c r="R45" i="13" s="1"/>
  <c r="R44" i="13"/>
  <c r="N178" i="13"/>
  <c r="R178" i="13" s="1"/>
  <c r="R177" i="13"/>
  <c r="T206" i="13"/>
  <c r="X206" i="13" s="1"/>
  <c r="X205" i="13"/>
  <c r="U178" i="13"/>
  <c r="Y178" i="13" s="1"/>
  <c r="Y177" i="13"/>
  <c r="U31" i="13"/>
  <c r="Y31" i="13" s="1"/>
  <c r="Y30" i="13"/>
  <c r="U80" i="13"/>
  <c r="Y80" i="13" s="1"/>
  <c r="Y79" i="13"/>
  <c r="L423" i="13"/>
  <c r="P423" i="13" s="1"/>
  <c r="P422" i="13"/>
  <c r="L38" i="13"/>
  <c r="P38" i="13" s="1"/>
  <c r="P37" i="13"/>
  <c r="U276" i="13"/>
  <c r="Y276" i="13" s="1"/>
  <c r="Y275" i="13"/>
  <c r="L241" i="13"/>
  <c r="P241" i="13" s="1"/>
  <c r="P240" i="13"/>
  <c r="K339" i="13"/>
  <c r="O339" i="13" s="1"/>
  <c r="O338" i="13"/>
  <c r="K234" i="13"/>
  <c r="O234" i="13" s="1"/>
  <c r="O233" i="13"/>
  <c r="T332" i="13"/>
  <c r="X332" i="13" s="1"/>
  <c r="X331" i="13"/>
  <c r="W38" i="13"/>
  <c r="AA38" i="13" s="1"/>
  <c r="AA37" i="13"/>
  <c r="N227" i="13"/>
  <c r="R227" i="13" s="1"/>
  <c r="R226" i="13"/>
  <c r="K311" i="13"/>
  <c r="O311" i="13" s="1"/>
  <c r="O310" i="13"/>
  <c r="U269" i="13"/>
  <c r="Y269" i="13" s="1"/>
  <c r="Y268" i="13"/>
  <c r="Z114" i="13"/>
  <c r="V115" i="13"/>
  <c r="Z115" i="13" s="1"/>
  <c r="W31" i="13"/>
  <c r="AA31" i="13" s="1"/>
  <c r="AA30" i="13"/>
  <c r="N395" i="13"/>
  <c r="R395" i="13" s="1"/>
  <c r="R394" i="13"/>
  <c r="N262" i="13"/>
  <c r="R262" i="13" s="1"/>
  <c r="R261" i="13"/>
  <c r="N255" i="13"/>
  <c r="R255" i="13" s="1"/>
  <c r="R254" i="13"/>
  <c r="T248" i="13"/>
  <c r="X248" i="13" s="1"/>
  <c r="X247" i="13"/>
  <c r="U311" i="13"/>
  <c r="Y311" i="13" s="1"/>
  <c r="Y310" i="13"/>
  <c r="L360" i="13"/>
  <c r="P360" i="13" s="1"/>
  <c r="P359" i="13"/>
  <c r="T129" i="13"/>
  <c r="X129" i="13" s="1"/>
  <c r="X128" i="13"/>
  <c r="W402" i="13"/>
  <c r="AA402" i="13" s="1"/>
  <c r="AA401" i="13"/>
  <c r="N52" i="13"/>
  <c r="R52" i="13" s="1"/>
  <c r="R51" i="13"/>
  <c r="T73" i="13"/>
  <c r="X73" i="13" s="1"/>
  <c r="X72" i="13"/>
  <c r="C230" i="11"/>
  <c r="C230" i="13" s="1"/>
  <c r="F41" i="11"/>
  <c r="H38" i="11"/>
  <c r="G38" i="11"/>
  <c r="H37" i="11"/>
  <c r="G37" i="11"/>
  <c r="F43" i="11"/>
  <c r="H33" i="11"/>
  <c r="G33" i="11"/>
  <c r="F40" i="11"/>
  <c r="F45" i="11"/>
  <c r="H29" i="11"/>
  <c r="G29" i="11"/>
  <c r="F42" i="11"/>
  <c r="G35" i="11"/>
  <c r="H35" i="11"/>
  <c r="H36" i="11"/>
  <c r="G36" i="11"/>
  <c r="G30" i="11"/>
  <c r="H30" i="11"/>
  <c r="G34" i="11"/>
  <c r="H34" i="11"/>
  <c r="F44" i="11"/>
  <c r="A10" i="11"/>
  <c r="A10" i="13" s="1"/>
  <c r="C225" i="11"/>
  <c r="C225" i="13" s="1"/>
  <c r="C229" i="11"/>
  <c r="C229" i="13" s="1"/>
  <c r="J16" i="13"/>
  <c r="C222" i="11"/>
  <c r="C222" i="13" s="1"/>
  <c r="C226" i="11"/>
  <c r="C226" i="13" s="1"/>
  <c r="C233" i="11"/>
  <c r="C233" i="13" s="1"/>
  <c r="C223" i="11"/>
  <c r="C223" i="13" s="1"/>
  <c r="J12" i="13"/>
  <c r="J14" i="13"/>
  <c r="F23" i="13"/>
  <c r="G23" i="13"/>
  <c r="I23" i="13"/>
  <c r="H23" i="13"/>
  <c r="H24" i="13"/>
  <c r="G19" i="13"/>
  <c r="F19" i="13"/>
  <c r="I19" i="13"/>
  <c r="H19" i="13"/>
  <c r="F20" i="13"/>
  <c r="G20" i="13"/>
  <c r="H20" i="13"/>
  <c r="I20" i="13"/>
  <c r="F22" i="13"/>
  <c r="G22" i="13"/>
  <c r="H22" i="13"/>
  <c r="I22" i="13"/>
  <c r="G21" i="13"/>
  <c r="F21" i="13"/>
  <c r="I21" i="13"/>
  <c r="H21" i="13"/>
  <c r="J15" i="13"/>
  <c r="J13" i="13"/>
  <c r="B50" i="11"/>
  <c r="B52" i="11"/>
  <c r="B51" i="11"/>
  <c r="B47" i="11"/>
  <c r="B48" i="11"/>
  <c r="B49" i="11"/>
  <c r="S212" i="13"/>
  <c r="S156" i="13"/>
  <c r="Y395" i="11"/>
  <c r="W185" i="11"/>
  <c r="S185" i="13" s="1"/>
  <c r="S184" i="13"/>
  <c r="S317" i="13"/>
  <c r="W318" i="11"/>
  <c r="S318" i="13" s="1"/>
  <c r="W178" i="11"/>
  <c r="S178" i="13" s="1"/>
  <c r="S177" i="13"/>
  <c r="W409" i="11"/>
  <c r="S409" i="13" s="1"/>
  <c r="S408" i="13"/>
  <c r="W297" i="11"/>
  <c r="S297" i="13" s="1"/>
  <c r="S296" i="13"/>
  <c r="W402" i="11"/>
  <c r="S402" i="13" s="1"/>
  <c r="S401" i="13"/>
  <c r="W325" i="11"/>
  <c r="S325" i="13" s="1"/>
  <c r="S324" i="13"/>
  <c r="W353" i="11"/>
  <c r="S353" i="13" s="1"/>
  <c r="S352" i="13"/>
  <c r="W388" i="11"/>
  <c r="S388" i="13" s="1"/>
  <c r="S387" i="13"/>
  <c r="W290" i="11"/>
  <c r="S290" i="13" s="1"/>
  <c r="S289" i="13"/>
  <c r="W367" i="11"/>
  <c r="S367" i="13" s="1"/>
  <c r="S366" i="13"/>
  <c r="W276" i="11"/>
  <c r="S276" i="13" s="1"/>
  <c r="S275" i="13"/>
  <c r="W262" i="11"/>
  <c r="S262" i="13" s="1"/>
  <c r="S261" i="13"/>
  <c r="W115" i="11"/>
  <c r="S115" i="13" s="1"/>
  <c r="S114" i="13"/>
  <c r="B31" i="13"/>
  <c r="B27" i="13"/>
  <c r="B26" i="13"/>
  <c r="B29" i="13"/>
  <c r="B30" i="13"/>
  <c r="B28" i="13"/>
  <c r="Y156" i="11"/>
  <c r="Y162" i="11"/>
  <c r="Y197" i="11"/>
  <c r="Y267" i="11"/>
  <c r="Y337" i="11"/>
  <c r="Y191" i="11"/>
  <c r="Y260" i="11"/>
  <c r="Y302" i="11"/>
  <c r="Y414" i="11"/>
  <c r="Y316" i="11"/>
  <c r="Y428" i="11"/>
  <c r="Y379" i="11"/>
  <c r="Y365" i="11"/>
  <c r="Y400" i="11"/>
  <c r="Y176" i="11"/>
  <c r="Y211" i="11"/>
  <c r="Y386" i="11"/>
  <c r="Y351" i="11"/>
  <c r="Y253" i="11"/>
  <c r="Y148" i="11"/>
  <c r="Z416" i="11"/>
  <c r="Z170" i="11"/>
  <c r="Z388" i="11"/>
  <c r="Z402" i="11"/>
  <c r="Z408" i="11"/>
  <c r="Z430" i="11"/>
  <c r="Z380" i="11"/>
  <c r="Z373" i="11"/>
  <c r="Y218" i="11"/>
  <c r="Y288" i="11"/>
  <c r="Y246" i="11"/>
  <c r="Y120" i="11"/>
  <c r="Y141" i="11"/>
  <c r="Y204" i="11"/>
  <c r="Y274" i="11"/>
  <c r="Y282" i="11"/>
  <c r="Y128" i="11"/>
  <c r="Y240" i="11"/>
  <c r="Y114" i="1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Y33" i="11"/>
  <c r="Y40" i="11"/>
  <c r="Y61" i="11"/>
  <c r="Y68" i="11"/>
  <c r="Y75" i="11"/>
  <c r="AA11" i="11"/>
  <c r="AA12" i="11" s="1"/>
  <c r="AA13" i="11" s="1"/>
  <c r="AA14" i="11" s="1"/>
  <c r="AA15" i="11" s="1"/>
  <c r="AA16" i="11" s="1"/>
  <c r="AA17" i="11" s="1"/>
  <c r="Z102" i="11"/>
  <c r="Z103" i="11" s="1"/>
  <c r="Z104" i="11" s="1"/>
  <c r="Z105" i="11" s="1"/>
  <c r="Z106" i="11" s="1"/>
  <c r="Z107" i="11" s="1"/>
  <c r="Z108" i="11" s="1"/>
  <c r="Y82" i="11"/>
  <c r="Y47" i="11"/>
  <c r="Y26" i="11"/>
  <c r="Y19" i="11"/>
  <c r="Z11" i="11"/>
  <c r="Z12" i="11" s="1"/>
  <c r="Z13" i="11" s="1"/>
  <c r="Z14" i="11" s="1"/>
  <c r="Z15" i="11" s="1"/>
  <c r="Z16" i="11" s="1"/>
  <c r="Z17" i="11" s="1"/>
  <c r="Y103" i="11"/>
  <c r="Y54" i="11"/>
  <c r="H5" i="13"/>
  <c r="S103" i="13"/>
  <c r="S82" i="13"/>
  <c r="S75" i="13"/>
  <c r="S68" i="13"/>
  <c r="S61" i="13"/>
  <c r="S54" i="13"/>
  <c r="S47" i="13"/>
  <c r="S40" i="13"/>
  <c r="S33" i="13"/>
  <c r="S26" i="13"/>
  <c r="S19" i="13"/>
  <c r="S12" i="13"/>
  <c r="S6" i="13"/>
  <c r="F24" i="13" l="1"/>
  <c r="G24" i="13"/>
  <c r="R17" i="13"/>
  <c r="H17" i="13" s="1"/>
  <c r="F17" i="13"/>
  <c r="R10" i="13"/>
  <c r="F10" i="13"/>
  <c r="AA17" i="13"/>
  <c r="I17" i="13" s="1"/>
  <c r="G17" i="13"/>
  <c r="AA10" i="13"/>
  <c r="I10" i="13" s="1"/>
  <c r="G10" i="13"/>
  <c r="J5" i="13"/>
  <c r="F50" i="11"/>
  <c r="F51" i="11"/>
  <c r="H42" i="11"/>
  <c r="G42" i="11"/>
  <c r="G43" i="11"/>
  <c r="H43" i="11"/>
  <c r="G44" i="11"/>
  <c r="H44" i="11"/>
  <c r="H45" i="11"/>
  <c r="G45" i="11"/>
  <c r="F52" i="11"/>
  <c r="F49" i="11"/>
  <c r="F48" i="11"/>
  <c r="H41" i="11"/>
  <c r="G41" i="11"/>
  <c r="F47" i="11"/>
  <c r="G40" i="11"/>
  <c r="H40" i="11"/>
  <c r="C232" i="11"/>
  <c r="C232" i="13" s="1"/>
  <c r="A11" i="11"/>
  <c r="A11" i="13" s="1"/>
  <c r="J20" i="13"/>
  <c r="J22" i="13"/>
  <c r="G27" i="13"/>
  <c r="F27" i="13"/>
  <c r="I27" i="13"/>
  <c r="H27" i="13"/>
  <c r="J24" i="13"/>
  <c r="G26" i="13"/>
  <c r="F26" i="13"/>
  <c r="I26" i="13"/>
  <c r="H26" i="13"/>
  <c r="F31" i="13"/>
  <c r="G31" i="13"/>
  <c r="I31" i="13"/>
  <c r="H31" i="13"/>
  <c r="G28" i="13"/>
  <c r="F28" i="13"/>
  <c r="I28" i="13"/>
  <c r="H28" i="13"/>
  <c r="J23" i="13"/>
  <c r="F30" i="13"/>
  <c r="G30" i="13"/>
  <c r="I30" i="13"/>
  <c r="H30" i="13"/>
  <c r="F29" i="13"/>
  <c r="G29" i="13"/>
  <c r="I29" i="13"/>
  <c r="H29" i="13"/>
  <c r="J21" i="13"/>
  <c r="J19" i="13"/>
  <c r="B55" i="11"/>
  <c r="B58" i="11"/>
  <c r="B59" i="11"/>
  <c r="B56" i="11"/>
  <c r="B54" i="11"/>
  <c r="B57" i="11"/>
  <c r="C296" i="11"/>
  <c r="C296" i="13" s="1"/>
  <c r="C114" i="11"/>
  <c r="C114" i="13" s="1"/>
  <c r="C191" i="11"/>
  <c r="C191" i="13" s="1"/>
  <c r="C240" i="11"/>
  <c r="C240" i="13" s="1"/>
  <c r="C128" i="11"/>
  <c r="C128" i="13" s="1"/>
  <c r="C156" i="11"/>
  <c r="C156" i="13" s="1"/>
  <c r="C97" i="11"/>
  <c r="C97" i="13" s="1"/>
  <c r="C90" i="11"/>
  <c r="C90" i="13" s="1"/>
  <c r="C141" i="11"/>
  <c r="C141" i="13" s="1"/>
  <c r="C120" i="11"/>
  <c r="C120" i="13" s="1"/>
  <c r="C190" i="11"/>
  <c r="C190" i="13" s="1"/>
  <c r="C155" i="11"/>
  <c r="C155" i="13" s="1"/>
  <c r="C162" i="11"/>
  <c r="C162" i="13" s="1"/>
  <c r="C112" i="11"/>
  <c r="C112" i="13" s="1"/>
  <c r="C110" i="11"/>
  <c r="C110" i="13" s="1"/>
  <c r="C127" i="11"/>
  <c r="C127" i="13" s="1"/>
  <c r="C113" i="11"/>
  <c r="C113" i="13" s="1"/>
  <c r="Y163" i="11"/>
  <c r="C163" i="11" s="1"/>
  <c r="C163" i="13" s="1"/>
  <c r="Y198" i="11"/>
  <c r="Y268" i="11"/>
  <c r="H4" i="13"/>
  <c r="S62" i="13"/>
  <c r="S83" i="13"/>
  <c r="S7" i="13"/>
  <c r="S69" i="13"/>
  <c r="S13" i="13"/>
  <c r="B36" i="13"/>
  <c r="B37" i="13"/>
  <c r="S76" i="13"/>
  <c r="S20" i="13"/>
  <c r="S27" i="13"/>
  <c r="S104" i="13"/>
  <c r="B33" i="13"/>
  <c r="B34" i="13"/>
  <c r="S34" i="13"/>
  <c r="S41" i="13"/>
  <c r="S48" i="13"/>
  <c r="S55" i="13"/>
  <c r="B35" i="13"/>
  <c r="B38" i="13"/>
  <c r="Y212" i="11"/>
  <c r="C212" i="11" s="1"/>
  <c r="C212" i="13" s="1"/>
  <c r="Y157" i="11"/>
  <c r="C157" i="11" s="1"/>
  <c r="C157" i="13" s="1"/>
  <c r="Y192" i="11"/>
  <c r="C192" i="11" s="1"/>
  <c r="C192" i="13" s="1"/>
  <c r="Y34" i="11"/>
  <c r="C33" i="11"/>
  <c r="C33" i="13" s="1"/>
  <c r="Y104" i="11"/>
  <c r="C103" i="11"/>
  <c r="C103" i="13" s="1"/>
  <c r="Y41" i="11"/>
  <c r="C40" i="11"/>
  <c r="C40" i="13" s="1"/>
  <c r="Y20" i="11"/>
  <c r="C19" i="11"/>
  <c r="C19" i="13" s="1"/>
  <c r="Y27" i="11"/>
  <c r="C26" i="11"/>
  <c r="C26" i="13" s="1"/>
  <c r="Y289" i="11"/>
  <c r="Y387" i="11"/>
  <c r="Y429" i="11"/>
  <c r="Y415" i="11"/>
  <c r="Y48" i="11"/>
  <c r="C47" i="11"/>
  <c r="C47" i="13" s="1"/>
  <c r="Y83" i="11"/>
  <c r="C82" i="11"/>
  <c r="C82" i="13" s="1"/>
  <c r="Y317" i="11"/>
  <c r="Y303" i="11"/>
  <c r="Y261" i="11"/>
  <c r="Y177" i="11"/>
  <c r="Y401" i="11"/>
  <c r="Y366" i="11"/>
  <c r="Y55" i="11"/>
  <c r="Y76" i="11"/>
  <c r="C75" i="11"/>
  <c r="C75" i="13" s="1"/>
  <c r="Y69" i="11"/>
  <c r="C68" i="11"/>
  <c r="C68" i="13" s="1"/>
  <c r="Y352" i="11"/>
  <c r="Y62" i="11"/>
  <c r="C61" i="11"/>
  <c r="C61" i="13" s="1"/>
  <c r="Y254" i="11"/>
  <c r="Y149" i="11"/>
  <c r="C149" i="11" s="1"/>
  <c r="C149" i="13" s="1"/>
  <c r="C148" i="11"/>
  <c r="C148" i="13" s="1"/>
  <c r="Y380" i="11"/>
  <c r="Y338" i="11"/>
  <c r="C6" i="11"/>
  <c r="C6" i="13" s="1"/>
  <c r="Z381" i="11"/>
  <c r="Z409" i="11"/>
  <c r="Z171" i="11"/>
  <c r="C171" i="11" s="1"/>
  <c r="C171" i="13" s="1"/>
  <c r="Z374" i="11"/>
  <c r="Y121" i="11"/>
  <c r="C121" i="11" s="1"/>
  <c r="C121" i="13" s="1"/>
  <c r="Y247" i="11"/>
  <c r="Y219" i="11"/>
  <c r="C219" i="11" s="1"/>
  <c r="C219" i="13" s="1"/>
  <c r="Y275" i="11"/>
  <c r="Y205" i="11"/>
  <c r="C205" i="11" s="1"/>
  <c r="C205" i="13" s="1"/>
  <c r="Y142" i="11"/>
  <c r="C142" i="11" s="1"/>
  <c r="C142" i="13" s="1"/>
  <c r="Y115" i="11"/>
  <c r="C115" i="11" s="1"/>
  <c r="C115" i="13" s="1"/>
  <c r="Y241" i="11"/>
  <c r="Y129" i="11"/>
  <c r="C129" i="11" s="1"/>
  <c r="C129" i="13" s="1"/>
  <c r="Y283" i="11"/>
  <c r="Y7" i="11"/>
  <c r="AA53" i="11"/>
  <c r="AA54" i="11" s="1"/>
  <c r="AA55" i="11" s="1"/>
  <c r="AA56" i="11" s="1"/>
  <c r="AA57" i="11" s="1"/>
  <c r="AA58" i="11" s="1"/>
  <c r="AA59" i="11" s="1"/>
  <c r="Y12" i="11"/>
  <c r="Z7" i="11"/>
  <c r="Z8" i="11" s="1"/>
  <c r="Z9" i="11" s="1"/>
  <c r="Z10" i="11" s="1"/>
  <c r="J17" i="13" l="1"/>
  <c r="F54" i="11"/>
  <c r="H48" i="11"/>
  <c r="G48" i="11"/>
  <c r="F59" i="11"/>
  <c r="G49" i="11"/>
  <c r="H49" i="11"/>
  <c r="F56" i="11"/>
  <c r="F58" i="11"/>
  <c r="F55" i="11"/>
  <c r="G52" i="11"/>
  <c r="H52" i="11"/>
  <c r="G47" i="11"/>
  <c r="H47" i="11"/>
  <c r="H51" i="11"/>
  <c r="G51" i="11"/>
  <c r="H50" i="11"/>
  <c r="G50" i="11"/>
  <c r="F57" i="11"/>
  <c r="A12" i="11"/>
  <c r="A12" i="13" s="1"/>
  <c r="J28" i="13"/>
  <c r="J27" i="13"/>
  <c r="J26" i="13"/>
  <c r="J30" i="13"/>
  <c r="G33" i="13"/>
  <c r="F33" i="13"/>
  <c r="I33" i="13"/>
  <c r="H33" i="13"/>
  <c r="F34" i="13"/>
  <c r="G34" i="13"/>
  <c r="H34" i="13"/>
  <c r="I34" i="13"/>
  <c r="F38" i="13"/>
  <c r="G38" i="13"/>
  <c r="H38" i="13"/>
  <c r="I38" i="13"/>
  <c r="F35" i="13"/>
  <c r="G35" i="13"/>
  <c r="H35" i="13"/>
  <c r="I35" i="13"/>
  <c r="G37" i="13"/>
  <c r="F37" i="13"/>
  <c r="I37" i="13"/>
  <c r="H37" i="13"/>
  <c r="G36" i="13"/>
  <c r="F36" i="13"/>
  <c r="H36" i="13"/>
  <c r="I36" i="13"/>
  <c r="J29" i="13"/>
  <c r="J31" i="13"/>
  <c r="H6" i="13"/>
  <c r="H8" i="13"/>
  <c r="H10" i="13"/>
  <c r="H7" i="13"/>
  <c r="B62" i="11"/>
  <c r="B66" i="11"/>
  <c r="B63" i="11"/>
  <c r="B64" i="11"/>
  <c r="B61" i="11"/>
  <c r="B65" i="11"/>
  <c r="C274" i="11"/>
  <c r="C274" i="13" s="1"/>
  <c r="C211" i="11"/>
  <c r="C211" i="13" s="1"/>
  <c r="C218" i="11"/>
  <c r="C218" i="13" s="1"/>
  <c r="C260" i="11"/>
  <c r="C260" i="13" s="1"/>
  <c r="C346" i="11"/>
  <c r="C346" i="13" s="1"/>
  <c r="C374" i="11"/>
  <c r="C374" i="13" s="1"/>
  <c r="C423" i="11"/>
  <c r="C423" i="13" s="1"/>
  <c r="C325" i="11"/>
  <c r="C325" i="13" s="1"/>
  <c r="C395" i="11"/>
  <c r="C395" i="13" s="1"/>
  <c r="C283" i="11"/>
  <c r="C283" i="13" s="1"/>
  <c r="C360" i="11"/>
  <c r="C360" i="13" s="1"/>
  <c r="C409" i="11"/>
  <c r="C409" i="13" s="1"/>
  <c r="C332" i="11"/>
  <c r="C332" i="13" s="1"/>
  <c r="C241" i="11"/>
  <c r="C241" i="13" s="1"/>
  <c r="C311" i="11"/>
  <c r="C311" i="13" s="1"/>
  <c r="C297" i="11"/>
  <c r="C297" i="13" s="1"/>
  <c r="C281" i="11"/>
  <c r="C281" i="13" s="1"/>
  <c r="C282" i="11"/>
  <c r="C282" i="13" s="1"/>
  <c r="C275" i="11"/>
  <c r="C275" i="13" s="1"/>
  <c r="C246" i="11"/>
  <c r="C246" i="13" s="1"/>
  <c r="C267" i="11"/>
  <c r="C267" i="13" s="1"/>
  <c r="C253" i="11"/>
  <c r="C253" i="13" s="1"/>
  <c r="C247" i="11"/>
  <c r="C247" i="13" s="1"/>
  <c r="C254" i="11"/>
  <c r="C254" i="13" s="1"/>
  <c r="C295" i="11"/>
  <c r="C295" i="13" s="1"/>
  <c r="C268" i="11"/>
  <c r="C268" i="13" s="1"/>
  <c r="C197" i="11"/>
  <c r="C197" i="13" s="1"/>
  <c r="C288" i="11"/>
  <c r="C288" i="13" s="1"/>
  <c r="C198" i="11"/>
  <c r="C198" i="13" s="1"/>
  <c r="C239" i="11"/>
  <c r="C239" i="13" s="1"/>
  <c r="C204" i="11"/>
  <c r="C204" i="13" s="1"/>
  <c r="C185" i="11"/>
  <c r="C185" i="13" s="1"/>
  <c r="C302" i="11"/>
  <c r="C302" i="13" s="1"/>
  <c r="C117" i="11"/>
  <c r="C117" i="13" s="1"/>
  <c r="C309" i="11"/>
  <c r="C309" i="13" s="1"/>
  <c r="C310" i="11"/>
  <c r="C310" i="13" s="1"/>
  <c r="C119" i="11"/>
  <c r="C119" i="13" s="1"/>
  <c r="Y199" i="11"/>
  <c r="C199" i="11" s="1"/>
  <c r="C199" i="13" s="1"/>
  <c r="Y164" i="11"/>
  <c r="C164" i="11" s="1"/>
  <c r="C164" i="13" s="1"/>
  <c r="Y269" i="11"/>
  <c r="C269" i="11" s="1"/>
  <c r="C269" i="13" s="1"/>
  <c r="Y213" i="11"/>
  <c r="C213" i="11" s="1"/>
  <c r="C213" i="13" s="1"/>
  <c r="S49" i="13"/>
  <c r="S105" i="13"/>
  <c r="B44" i="13"/>
  <c r="S8" i="13"/>
  <c r="S28" i="13"/>
  <c r="S42" i="13"/>
  <c r="B43" i="13"/>
  <c r="S35" i="13"/>
  <c r="B45" i="13"/>
  <c r="S21" i="13"/>
  <c r="S14" i="13"/>
  <c r="S84" i="13"/>
  <c r="B41" i="13"/>
  <c r="B42" i="13"/>
  <c r="S70" i="13"/>
  <c r="S56" i="13"/>
  <c r="B40" i="13"/>
  <c r="S77" i="13"/>
  <c r="S63" i="13"/>
  <c r="Y150" i="11"/>
  <c r="C150" i="11" s="1"/>
  <c r="C150" i="13" s="1"/>
  <c r="Y255" i="11"/>
  <c r="C255" i="11" s="1"/>
  <c r="C255" i="13" s="1"/>
  <c r="Y367" i="11"/>
  <c r="C367" i="11" s="1"/>
  <c r="C367" i="13" s="1"/>
  <c r="Y304" i="11"/>
  <c r="C304" i="11" s="1"/>
  <c r="C304" i="13" s="1"/>
  <c r="C303" i="11"/>
  <c r="C303" i="13" s="1"/>
  <c r="Y49" i="11"/>
  <c r="C48" i="11"/>
  <c r="C48" i="13" s="1"/>
  <c r="Y416" i="11"/>
  <c r="C416" i="11" s="1"/>
  <c r="C416" i="13" s="1"/>
  <c r="Y388" i="11"/>
  <c r="C388" i="11" s="1"/>
  <c r="C388" i="13" s="1"/>
  <c r="Y21" i="11"/>
  <c r="C20" i="11"/>
  <c r="C20" i="13" s="1"/>
  <c r="Y339" i="11"/>
  <c r="C339" i="11" s="1"/>
  <c r="C339" i="13" s="1"/>
  <c r="Y63" i="11"/>
  <c r="C62" i="11"/>
  <c r="C62" i="13" s="1"/>
  <c r="Y402" i="11"/>
  <c r="C402" i="11" s="1"/>
  <c r="C402" i="13" s="1"/>
  <c r="Y70" i="11"/>
  <c r="C69" i="11"/>
  <c r="C69" i="13" s="1"/>
  <c r="Y178" i="11"/>
  <c r="C178" i="11" s="1"/>
  <c r="C178" i="13" s="1"/>
  <c r="Y381" i="11"/>
  <c r="C381" i="11" s="1"/>
  <c r="C381" i="13" s="1"/>
  <c r="Y13" i="11"/>
  <c r="C12" i="11"/>
  <c r="C12" i="13" s="1"/>
  <c r="Y430" i="11"/>
  <c r="C430" i="11" s="1"/>
  <c r="C430" i="13" s="1"/>
  <c r="Y290" i="11"/>
  <c r="C290" i="11" s="1"/>
  <c r="C290" i="13" s="1"/>
  <c r="C289" i="11"/>
  <c r="C289" i="13" s="1"/>
  <c r="Y42" i="11"/>
  <c r="C41" i="11"/>
  <c r="C41" i="13" s="1"/>
  <c r="Y77" i="11"/>
  <c r="C76" i="11"/>
  <c r="C76" i="13" s="1"/>
  <c r="Y28" i="11"/>
  <c r="C27" i="11"/>
  <c r="C27" i="13" s="1"/>
  <c r="Y105" i="11"/>
  <c r="C54" i="11"/>
  <c r="C54" i="13" s="1"/>
  <c r="C261" i="11"/>
  <c r="C261" i="13" s="1"/>
  <c r="Y262" i="11"/>
  <c r="C262" i="11" s="1"/>
  <c r="C262" i="13" s="1"/>
  <c r="Y353" i="11"/>
  <c r="C353" i="11" s="1"/>
  <c r="C353" i="13" s="1"/>
  <c r="Y56" i="11"/>
  <c r="C55" i="11"/>
  <c r="C55" i="13" s="1"/>
  <c r="Y318" i="11"/>
  <c r="C318" i="11" s="1"/>
  <c r="C318" i="13" s="1"/>
  <c r="Y84" i="11"/>
  <c r="C83" i="11"/>
  <c r="C83" i="13" s="1"/>
  <c r="Y35" i="11"/>
  <c r="C34" i="11"/>
  <c r="C34" i="13" s="1"/>
  <c r="C7" i="11"/>
  <c r="C7" i="13" s="1"/>
  <c r="Y220" i="11"/>
  <c r="C220" i="11" s="1"/>
  <c r="C220" i="13" s="1"/>
  <c r="Y248" i="11"/>
  <c r="C248" i="11" s="1"/>
  <c r="C248" i="13" s="1"/>
  <c r="Y122" i="11"/>
  <c r="C122" i="11" s="1"/>
  <c r="C122" i="13" s="1"/>
  <c r="Y143" i="11"/>
  <c r="C143" i="11" s="1"/>
  <c r="C143" i="13" s="1"/>
  <c r="Y206" i="11"/>
  <c r="C206" i="11" s="1"/>
  <c r="C206" i="13" s="1"/>
  <c r="Y276" i="11"/>
  <c r="C276" i="11" s="1"/>
  <c r="C276" i="13" s="1"/>
  <c r="Y8" i="11"/>
  <c r="C8" i="11" s="1"/>
  <c r="C8" i="13" s="1"/>
  <c r="J7" i="13" l="1"/>
  <c r="J10" i="13"/>
  <c r="J8" i="13"/>
  <c r="J6" i="13"/>
  <c r="F65" i="11"/>
  <c r="H56" i="11"/>
  <c r="G56" i="11"/>
  <c r="F61" i="11"/>
  <c r="F64" i="11"/>
  <c r="F63" i="11"/>
  <c r="F66" i="11"/>
  <c r="H59" i="11"/>
  <c r="G59" i="11"/>
  <c r="F62" i="11"/>
  <c r="H57" i="11"/>
  <c r="G57" i="11"/>
  <c r="H55" i="11"/>
  <c r="G55" i="11"/>
  <c r="G54" i="11"/>
  <c r="H54" i="11"/>
  <c r="J33" i="13"/>
  <c r="G58" i="11"/>
  <c r="H58" i="11"/>
  <c r="A13" i="11"/>
  <c r="A13" i="13" s="1"/>
  <c r="J35" i="13"/>
  <c r="J34" i="13"/>
  <c r="J36" i="13"/>
  <c r="J38" i="13"/>
  <c r="F40" i="13"/>
  <c r="G40" i="13"/>
  <c r="I40" i="13"/>
  <c r="H40" i="13"/>
  <c r="J37" i="13"/>
  <c r="G42" i="13"/>
  <c r="F42" i="13"/>
  <c r="I42" i="13"/>
  <c r="H42" i="13"/>
  <c r="G44" i="13"/>
  <c r="F44" i="13"/>
  <c r="I44" i="13"/>
  <c r="H44" i="13"/>
  <c r="G41" i="13"/>
  <c r="F41" i="13"/>
  <c r="I41" i="13"/>
  <c r="H41" i="13"/>
  <c r="G43" i="13"/>
  <c r="F43" i="13"/>
  <c r="H43" i="13"/>
  <c r="I43" i="13"/>
  <c r="F45" i="13"/>
  <c r="G45" i="13"/>
  <c r="H45" i="13"/>
  <c r="I45" i="13"/>
  <c r="H9" i="13"/>
  <c r="B68" i="11"/>
  <c r="B70" i="11"/>
  <c r="B73" i="11"/>
  <c r="B71" i="11"/>
  <c r="B69" i="11"/>
  <c r="B72" i="11"/>
  <c r="C317" i="11"/>
  <c r="C317" i="13" s="1"/>
  <c r="C126" i="11"/>
  <c r="C126" i="13" s="1"/>
  <c r="C324" i="11"/>
  <c r="C324" i="13" s="1"/>
  <c r="C316" i="11"/>
  <c r="C316" i="13" s="1"/>
  <c r="C124" i="11"/>
  <c r="C124" i="13" s="1"/>
  <c r="S9" i="13"/>
  <c r="S57" i="13"/>
  <c r="B52" i="13"/>
  <c r="B48" i="13"/>
  <c r="B50" i="13"/>
  <c r="S36" i="13"/>
  <c r="S43" i="13"/>
  <c r="S85" i="13"/>
  <c r="S64" i="13"/>
  <c r="S71" i="13"/>
  <c r="B51" i="13"/>
  <c r="S15" i="13"/>
  <c r="S78" i="13"/>
  <c r="S106" i="13"/>
  <c r="S22" i="13"/>
  <c r="S29" i="13"/>
  <c r="B47" i="13"/>
  <c r="B49" i="13"/>
  <c r="S50" i="13"/>
  <c r="Y22" i="11"/>
  <c r="C21" i="11"/>
  <c r="C21" i="13" s="1"/>
  <c r="Y50" i="11"/>
  <c r="C49" i="11"/>
  <c r="C49" i="13" s="1"/>
  <c r="Y36" i="11"/>
  <c r="C35" i="11"/>
  <c r="C35" i="13" s="1"/>
  <c r="Y85" i="11"/>
  <c r="C84" i="11"/>
  <c r="C84" i="13" s="1"/>
  <c r="Y57" i="11"/>
  <c r="C56" i="11"/>
  <c r="C56" i="13" s="1"/>
  <c r="Y71" i="11"/>
  <c r="C70" i="11"/>
  <c r="C70" i="13" s="1"/>
  <c r="Y64" i="11"/>
  <c r="C63" i="11"/>
  <c r="C63" i="13" s="1"/>
  <c r="Y29" i="11"/>
  <c r="C28" i="11"/>
  <c r="C28" i="13" s="1"/>
  <c r="Y14" i="11"/>
  <c r="C13" i="11"/>
  <c r="C13" i="13" s="1"/>
  <c r="Y106" i="11"/>
  <c r="C105" i="11"/>
  <c r="C105" i="13" s="1"/>
  <c r="Y78" i="11"/>
  <c r="C77" i="11"/>
  <c r="C77" i="13" s="1"/>
  <c r="Y43" i="11"/>
  <c r="C42" i="11"/>
  <c r="C42" i="13" s="1"/>
  <c r="Y9" i="11"/>
  <c r="C9" i="11" s="1"/>
  <c r="C9" i="13" s="1"/>
  <c r="J9" i="13" l="1"/>
  <c r="F68" i="11"/>
  <c r="H66" i="11"/>
  <c r="G66" i="11"/>
  <c r="G63" i="11"/>
  <c r="H63" i="11"/>
  <c r="H64" i="11"/>
  <c r="G64" i="11"/>
  <c r="H61" i="11"/>
  <c r="G61" i="11"/>
  <c r="F72" i="11"/>
  <c r="F69" i="11"/>
  <c r="H62" i="11"/>
  <c r="G62" i="11"/>
  <c r="F71" i="11"/>
  <c r="F73" i="11"/>
  <c r="F70" i="11"/>
  <c r="H65" i="11"/>
  <c r="G65" i="11"/>
  <c r="A14" i="11"/>
  <c r="A14" i="13" s="1"/>
  <c r="J43" i="13"/>
  <c r="J42" i="13"/>
  <c r="J45" i="13"/>
  <c r="J40" i="13"/>
  <c r="F49" i="13"/>
  <c r="G49" i="13"/>
  <c r="H49" i="13"/>
  <c r="I49" i="13"/>
  <c r="F50" i="13"/>
  <c r="G50" i="13"/>
  <c r="H50" i="13"/>
  <c r="I50" i="13"/>
  <c r="G48" i="13"/>
  <c r="F48" i="13"/>
  <c r="I48" i="13"/>
  <c r="H48" i="13"/>
  <c r="F52" i="13"/>
  <c r="G52" i="13"/>
  <c r="I52" i="13"/>
  <c r="H52" i="13"/>
  <c r="G47" i="13"/>
  <c r="F47" i="13"/>
  <c r="H47" i="13"/>
  <c r="I47" i="13"/>
  <c r="J41" i="13"/>
  <c r="F51" i="13"/>
  <c r="G51" i="13"/>
  <c r="H51" i="13"/>
  <c r="I51" i="13"/>
  <c r="J44" i="13"/>
  <c r="B78" i="11"/>
  <c r="B80" i="11"/>
  <c r="B75" i="11"/>
  <c r="B77" i="11"/>
  <c r="B79" i="11"/>
  <c r="B76" i="11"/>
  <c r="C138" i="11"/>
  <c r="C138" i="13" s="1"/>
  <c r="C323" i="11"/>
  <c r="C323" i="13" s="1"/>
  <c r="C140" i="11"/>
  <c r="C140" i="13" s="1"/>
  <c r="S30" i="13"/>
  <c r="S79" i="13"/>
  <c r="S86" i="13"/>
  <c r="B55" i="13"/>
  <c r="S51" i="13"/>
  <c r="S23" i="13"/>
  <c r="S16" i="13"/>
  <c r="S44" i="13"/>
  <c r="B59" i="13"/>
  <c r="B58" i="13"/>
  <c r="S37" i="13"/>
  <c r="B56" i="13"/>
  <c r="S107" i="13"/>
  <c r="S72" i="13"/>
  <c r="B57" i="13"/>
  <c r="S58" i="13"/>
  <c r="B54" i="13"/>
  <c r="S65" i="13"/>
  <c r="S10" i="13"/>
  <c r="Y15" i="11"/>
  <c r="C14" i="11"/>
  <c r="C14" i="13" s="1"/>
  <c r="Y58" i="11"/>
  <c r="C57" i="11"/>
  <c r="C57" i="13" s="1"/>
  <c r="Y44" i="11"/>
  <c r="C43" i="11"/>
  <c r="C43" i="13" s="1"/>
  <c r="Y86" i="11"/>
  <c r="C85" i="11"/>
  <c r="C85" i="13" s="1"/>
  <c r="Y79" i="11"/>
  <c r="C78" i="11"/>
  <c r="C78" i="13" s="1"/>
  <c r="Y30" i="11"/>
  <c r="C29" i="11"/>
  <c r="C29" i="13" s="1"/>
  <c r="Y37" i="11"/>
  <c r="C36" i="11"/>
  <c r="C36" i="13" s="1"/>
  <c r="Y107" i="11"/>
  <c r="C106" i="11"/>
  <c r="C106" i="13" s="1"/>
  <c r="Y65" i="11"/>
  <c r="C64" i="11"/>
  <c r="C64" i="13" s="1"/>
  <c r="Y51" i="11"/>
  <c r="C50" i="11"/>
  <c r="C50" i="13" s="1"/>
  <c r="Y72" i="11"/>
  <c r="C71" i="11"/>
  <c r="C71" i="13" s="1"/>
  <c r="Y23" i="11"/>
  <c r="C22" i="11"/>
  <c r="C22" i="13" s="1"/>
  <c r="Y10" i="11"/>
  <c r="C10" i="11" s="1"/>
  <c r="C10" i="13" s="1"/>
  <c r="J52" i="13" l="1"/>
  <c r="J49" i="13"/>
  <c r="F80" i="11"/>
  <c r="G70" i="11"/>
  <c r="H70" i="11"/>
  <c r="F78" i="11"/>
  <c r="H73" i="11"/>
  <c r="G73" i="11"/>
  <c r="F75" i="11"/>
  <c r="H71" i="11"/>
  <c r="G71" i="11"/>
  <c r="F76" i="11"/>
  <c r="H69" i="11"/>
  <c r="G69" i="11"/>
  <c r="F79" i="11"/>
  <c r="G68" i="11"/>
  <c r="H68" i="11"/>
  <c r="F77" i="11"/>
  <c r="G72" i="11"/>
  <c r="H72" i="11"/>
  <c r="A15" i="11"/>
  <c r="A15" i="13" s="1"/>
  <c r="J47" i="13"/>
  <c r="J51" i="13"/>
  <c r="J48" i="13"/>
  <c r="J50" i="13"/>
  <c r="G54" i="13"/>
  <c r="F54" i="13"/>
  <c r="H54" i="13"/>
  <c r="I54" i="13"/>
  <c r="F58" i="13"/>
  <c r="G58" i="13"/>
  <c r="I58" i="13"/>
  <c r="H58" i="13"/>
  <c r="G57" i="13"/>
  <c r="F57" i="13"/>
  <c r="I57" i="13"/>
  <c r="H57" i="13"/>
  <c r="G55" i="13"/>
  <c r="F55" i="13"/>
  <c r="I55" i="13"/>
  <c r="H55" i="13"/>
  <c r="F59" i="13"/>
  <c r="G59" i="13"/>
  <c r="I59" i="13"/>
  <c r="H59" i="13"/>
  <c r="G56" i="13"/>
  <c r="F56" i="13"/>
  <c r="I56" i="13"/>
  <c r="H56" i="13"/>
  <c r="B82" i="11"/>
  <c r="B83" i="11"/>
  <c r="B85" i="11"/>
  <c r="B86" i="11"/>
  <c r="B87" i="11"/>
  <c r="B84" i="11"/>
  <c r="C104" i="11"/>
  <c r="C104" i="13" s="1"/>
  <c r="C147" i="11"/>
  <c r="C147" i="13" s="1"/>
  <c r="C331" i="11"/>
  <c r="C331" i="13" s="1"/>
  <c r="C145" i="11"/>
  <c r="C145" i="13" s="1"/>
  <c r="S38" i="13"/>
  <c r="S24" i="13"/>
  <c r="B65" i="13"/>
  <c r="S52" i="13"/>
  <c r="S73" i="13"/>
  <c r="B62" i="13"/>
  <c r="S66" i="13"/>
  <c r="S45" i="13"/>
  <c r="B61" i="13"/>
  <c r="S17" i="13"/>
  <c r="S87" i="13"/>
  <c r="S108" i="13"/>
  <c r="S59" i="13"/>
  <c r="B66" i="13"/>
  <c r="S80" i="13"/>
  <c r="B63" i="13"/>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73" i="11"/>
  <c r="C73" i="11" s="1"/>
  <c r="C73" i="13" s="1"/>
  <c r="C72" i="11"/>
  <c r="C72" i="13" s="1"/>
  <c r="Y80" i="11"/>
  <c r="C80" i="11" s="1"/>
  <c r="C80" i="13" s="1"/>
  <c r="C79" i="11"/>
  <c r="C79" i="13" s="1"/>
  <c r="Y52" i="11"/>
  <c r="C52" i="11" s="1"/>
  <c r="C52" i="13" s="1"/>
  <c r="C51" i="11"/>
  <c r="C51" i="13" s="1"/>
  <c r="Y87" i="11"/>
  <c r="C87" i="11" s="1"/>
  <c r="C87" i="13" s="1"/>
  <c r="C86" i="11"/>
  <c r="C86" i="13" s="1"/>
  <c r="Y108" i="11"/>
  <c r="C108" i="11" s="1"/>
  <c r="C108" i="13" s="1"/>
  <c r="C107" i="11"/>
  <c r="C107" i="13" s="1"/>
  <c r="Y45" i="11"/>
  <c r="C45" i="11" s="1"/>
  <c r="C45" i="13" s="1"/>
  <c r="C44" i="11"/>
  <c r="C44" i="13" s="1"/>
  <c r="Y66" i="11"/>
  <c r="C66" i="11" s="1"/>
  <c r="C66" i="13" s="1"/>
  <c r="C65" i="11"/>
  <c r="C65" i="13" s="1"/>
  <c r="Y16" i="11"/>
  <c r="C15" i="11"/>
  <c r="C15" i="13" s="1"/>
  <c r="F83" i="11" l="1"/>
  <c r="F85" i="11"/>
  <c r="F82" i="11"/>
  <c r="G79" i="11"/>
  <c r="H79" i="11"/>
  <c r="G78" i="11"/>
  <c r="H78" i="11"/>
  <c r="H76" i="11"/>
  <c r="G76" i="11"/>
  <c r="F84" i="11"/>
  <c r="F87" i="11"/>
  <c r="G77" i="11"/>
  <c r="H77" i="11"/>
  <c r="H80" i="11"/>
  <c r="G80" i="11"/>
  <c r="F86" i="11"/>
  <c r="H75" i="11"/>
  <c r="G75" i="11"/>
  <c r="J54" i="13"/>
  <c r="A16" i="11"/>
  <c r="A16" i="13" s="1"/>
  <c r="J55" i="13"/>
  <c r="J59" i="13"/>
  <c r="J58" i="13"/>
  <c r="F64" i="13"/>
  <c r="G64" i="13"/>
  <c r="H64" i="13"/>
  <c r="I64" i="13"/>
  <c r="F62" i="13"/>
  <c r="G62" i="13"/>
  <c r="I62" i="13"/>
  <c r="H62" i="13"/>
  <c r="J56" i="13"/>
  <c r="J57" i="13"/>
  <c r="G65" i="13"/>
  <c r="F65" i="13"/>
  <c r="H65" i="13"/>
  <c r="I65" i="13"/>
  <c r="G66" i="13"/>
  <c r="F66" i="13"/>
  <c r="I66" i="13"/>
  <c r="H66" i="13"/>
  <c r="F61" i="13"/>
  <c r="G61" i="13"/>
  <c r="I61" i="13"/>
  <c r="H61" i="13"/>
  <c r="F63" i="13"/>
  <c r="G63" i="13"/>
  <c r="H63" i="13"/>
  <c r="I63" i="13"/>
  <c r="B93" i="11"/>
  <c r="B90" i="11"/>
  <c r="B94" i="11"/>
  <c r="B91" i="11"/>
  <c r="B89" i="11"/>
  <c r="B92" i="11"/>
  <c r="C152" i="11"/>
  <c r="C152" i="13" s="1"/>
  <c r="C330" i="11"/>
  <c r="C330" i="13" s="1"/>
  <c r="C338" i="11"/>
  <c r="C338" i="13" s="1"/>
  <c r="C154" i="11"/>
  <c r="C154" i="13" s="1"/>
  <c r="C111" i="11"/>
  <c r="C111" i="13" s="1"/>
  <c r="B71" i="13"/>
  <c r="B69" i="13"/>
  <c r="B73" i="13"/>
  <c r="B70" i="13"/>
  <c r="B68" i="13"/>
  <c r="B72" i="13"/>
  <c r="Y17" i="11"/>
  <c r="C17" i="11" s="1"/>
  <c r="C17" i="13" s="1"/>
  <c r="C16" i="11"/>
  <c r="C16" i="13" s="1"/>
  <c r="J66" i="13" l="1"/>
  <c r="H87" i="11"/>
  <c r="G87" i="11"/>
  <c r="H84" i="11"/>
  <c r="G84" i="11"/>
  <c r="G82" i="11"/>
  <c r="H82" i="11"/>
  <c r="F92" i="11"/>
  <c r="F89" i="11"/>
  <c r="H85" i="11"/>
  <c r="G85" i="11"/>
  <c r="F91" i="11"/>
  <c r="F93" i="11"/>
  <c r="F94" i="11"/>
  <c r="H86" i="11"/>
  <c r="G86" i="11"/>
  <c r="F90" i="11"/>
  <c r="H83" i="11"/>
  <c r="G83" i="11"/>
  <c r="A17" i="11"/>
  <c r="A17" i="13" s="1"/>
  <c r="J64" i="13"/>
  <c r="J61" i="13"/>
  <c r="J62" i="13"/>
  <c r="G68" i="13"/>
  <c r="F68" i="13"/>
  <c r="H68" i="13"/>
  <c r="I68" i="13"/>
  <c r="F70" i="13"/>
  <c r="G70" i="13"/>
  <c r="I70" i="13"/>
  <c r="H70" i="13"/>
  <c r="G72" i="13"/>
  <c r="F72" i="13"/>
  <c r="H72" i="13"/>
  <c r="I72" i="13"/>
  <c r="G73" i="13"/>
  <c r="F73" i="13"/>
  <c r="H73" i="13"/>
  <c r="I73" i="13"/>
  <c r="G69" i="13"/>
  <c r="F69" i="13"/>
  <c r="I69" i="13"/>
  <c r="H69" i="13"/>
  <c r="G71" i="13"/>
  <c r="F71" i="13"/>
  <c r="H71" i="13"/>
  <c r="I71" i="13"/>
  <c r="J63" i="13"/>
  <c r="J65" i="13"/>
  <c r="B99" i="11"/>
  <c r="B98" i="11"/>
  <c r="B97" i="11"/>
  <c r="B100" i="11"/>
  <c r="B101" i="11"/>
  <c r="B96" i="11"/>
  <c r="C118" i="11"/>
  <c r="C118" i="13" s="1"/>
  <c r="C161" i="11"/>
  <c r="C161" i="13" s="1"/>
  <c r="C345" i="11"/>
  <c r="C345" i="13" s="1"/>
  <c r="C337" i="11"/>
  <c r="C337" i="13" s="1"/>
  <c r="C159" i="11"/>
  <c r="C159" i="13" s="1"/>
  <c r="B77" i="13"/>
  <c r="B79" i="13"/>
  <c r="B76" i="13"/>
  <c r="B75" i="13"/>
  <c r="B80" i="13"/>
  <c r="B78" i="13"/>
  <c r="J73" i="13" l="1"/>
  <c r="B105" i="11"/>
  <c r="F98" i="11"/>
  <c r="H90" i="11"/>
  <c r="G90" i="11"/>
  <c r="B104" i="11"/>
  <c r="F97" i="11"/>
  <c r="H89" i="11"/>
  <c r="G89" i="11"/>
  <c r="H92" i="11"/>
  <c r="G92" i="11"/>
  <c r="B106" i="11"/>
  <c r="F99" i="11"/>
  <c r="G94" i="11"/>
  <c r="H94" i="11"/>
  <c r="H93" i="11"/>
  <c r="G93" i="11"/>
  <c r="B107" i="11"/>
  <c r="F100" i="11"/>
  <c r="B103" i="11"/>
  <c r="F96" i="11"/>
  <c r="H91" i="11"/>
  <c r="G91" i="11"/>
  <c r="B108" i="11"/>
  <c r="F101" i="11"/>
  <c r="J68" i="13"/>
  <c r="J69" i="13"/>
  <c r="A18" i="11"/>
  <c r="A18" i="13" s="1"/>
  <c r="J70" i="13"/>
  <c r="J71" i="13"/>
  <c r="J72" i="13"/>
  <c r="F76" i="13"/>
  <c r="G76" i="13"/>
  <c r="H76" i="13"/>
  <c r="I76" i="13"/>
  <c r="G80" i="13"/>
  <c r="F80" i="13"/>
  <c r="I80" i="13"/>
  <c r="H80" i="13"/>
  <c r="G77" i="13"/>
  <c r="F77" i="13"/>
  <c r="H77" i="13"/>
  <c r="I77" i="13"/>
  <c r="F79" i="13"/>
  <c r="G79" i="13"/>
  <c r="I79" i="13"/>
  <c r="H79" i="13"/>
  <c r="F75" i="13"/>
  <c r="G75" i="13"/>
  <c r="I75" i="13"/>
  <c r="H75" i="13"/>
  <c r="G78" i="13"/>
  <c r="F78" i="13"/>
  <c r="H78" i="13"/>
  <c r="I78" i="13"/>
  <c r="B89" i="13"/>
  <c r="B90" i="13"/>
  <c r="B91" i="13"/>
  <c r="B93" i="13"/>
  <c r="B94" i="13"/>
  <c r="B92" i="13"/>
  <c r="C344" i="11"/>
  <c r="C344" i="13" s="1"/>
  <c r="C352" i="11"/>
  <c r="C352" i="13" s="1"/>
  <c r="C125" i="11"/>
  <c r="C125" i="13" s="1"/>
  <c r="B86" i="13"/>
  <c r="B83" i="13"/>
  <c r="B85" i="13"/>
  <c r="B87" i="13"/>
  <c r="B82" i="13"/>
  <c r="B84" i="13"/>
  <c r="J76" i="13" l="1"/>
  <c r="J79" i="13"/>
  <c r="H100" i="11"/>
  <c r="G100" i="11"/>
  <c r="F107" i="11"/>
  <c r="H97" i="11"/>
  <c r="G97" i="11"/>
  <c r="H101" i="11"/>
  <c r="G101" i="11"/>
  <c r="F108" i="11"/>
  <c r="F104" i="11"/>
  <c r="F103" i="11"/>
  <c r="H99" i="11"/>
  <c r="G99" i="11"/>
  <c r="H96" i="11"/>
  <c r="G96" i="11"/>
  <c r="F106" i="11"/>
  <c r="H98" i="11"/>
  <c r="G98" i="11"/>
  <c r="F105" i="11"/>
  <c r="A19" i="11"/>
  <c r="A19" i="13" s="1"/>
  <c r="J75" i="13"/>
  <c r="J80" i="13"/>
  <c r="J77" i="13"/>
  <c r="G83" i="13"/>
  <c r="F83" i="13"/>
  <c r="I83" i="13"/>
  <c r="H83" i="13"/>
  <c r="F86" i="13"/>
  <c r="G86" i="13"/>
  <c r="H86" i="13"/>
  <c r="I86" i="13"/>
  <c r="H89" i="13"/>
  <c r="F89" i="13"/>
  <c r="G89" i="13"/>
  <c r="I89" i="13"/>
  <c r="H92" i="13"/>
  <c r="G92" i="13"/>
  <c r="I92" i="13"/>
  <c r="F92" i="13"/>
  <c r="G87" i="13"/>
  <c r="F87" i="13"/>
  <c r="H87" i="13"/>
  <c r="I87" i="13"/>
  <c r="G94" i="13"/>
  <c r="I94" i="13"/>
  <c r="F94" i="13"/>
  <c r="H94" i="13"/>
  <c r="I93" i="13"/>
  <c r="F93" i="13"/>
  <c r="G93" i="13"/>
  <c r="H93" i="13"/>
  <c r="G85" i="13"/>
  <c r="F85" i="13"/>
  <c r="I85" i="13"/>
  <c r="H85" i="13"/>
  <c r="F84" i="13"/>
  <c r="G84" i="13"/>
  <c r="I84" i="13"/>
  <c r="H84" i="13"/>
  <c r="G91" i="13"/>
  <c r="F91" i="13"/>
  <c r="H91" i="13"/>
  <c r="I91" i="13"/>
  <c r="F82" i="13"/>
  <c r="G82" i="13"/>
  <c r="H82" i="13"/>
  <c r="I82" i="13"/>
  <c r="F90" i="13"/>
  <c r="I90" i="13"/>
  <c r="H90" i="13"/>
  <c r="G90" i="13"/>
  <c r="J78" i="13"/>
  <c r="B100" i="13"/>
  <c r="B98" i="13"/>
  <c r="B99" i="13"/>
  <c r="B97" i="13"/>
  <c r="B101" i="13"/>
  <c r="B96" i="13"/>
  <c r="C139" i="11"/>
  <c r="C139" i="13" s="1"/>
  <c r="C359" i="11"/>
  <c r="C359" i="13" s="1"/>
  <c r="C351" i="11"/>
  <c r="C351" i="13" s="1"/>
  <c r="J93" i="13" l="1"/>
  <c r="J83" i="13"/>
  <c r="H106" i="11"/>
  <c r="G106" i="11"/>
  <c r="H108" i="11"/>
  <c r="G108" i="11"/>
  <c r="H104" i="11"/>
  <c r="G104" i="11"/>
  <c r="H105" i="11"/>
  <c r="G105" i="11"/>
  <c r="H107" i="11"/>
  <c r="G107" i="11"/>
  <c r="H103" i="11"/>
  <c r="G103" i="11"/>
  <c r="A20" i="11"/>
  <c r="A20" i="13" s="1"/>
  <c r="J94" i="13"/>
  <c r="J86" i="13"/>
  <c r="J84" i="13"/>
  <c r="J90" i="13"/>
  <c r="J87" i="13"/>
  <c r="J91" i="13"/>
  <c r="J85" i="13"/>
  <c r="J82" i="13"/>
  <c r="J89" i="13"/>
  <c r="F96" i="13"/>
  <c r="I96" i="13"/>
  <c r="H96" i="13"/>
  <c r="G96" i="13"/>
  <c r="F101" i="13"/>
  <c r="G101" i="13"/>
  <c r="I101" i="13"/>
  <c r="H101" i="13"/>
  <c r="F97" i="13"/>
  <c r="I97" i="13"/>
  <c r="G97" i="13"/>
  <c r="H97" i="13"/>
  <c r="G98" i="13"/>
  <c r="F98" i="13"/>
  <c r="H98" i="13"/>
  <c r="I98" i="13"/>
  <c r="G99" i="13"/>
  <c r="I99" i="13"/>
  <c r="H99" i="13"/>
  <c r="F99" i="13"/>
  <c r="I100" i="13"/>
  <c r="F100" i="13"/>
  <c r="H100" i="13"/>
  <c r="G100" i="13"/>
  <c r="J92" i="13"/>
  <c r="B110" i="11"/>
  <c r="B112" i="11"/>
  <c r="B111" i="11"/>
  <c r="B114" i="11"/>
  <c r="B113" i="11"/>
  <c r="B115" i="11"/>
  <c r="C187" i="11"/>
  <c r="C187" i="13" s="1"/>
  <c r="C358" i="11"/>
  <c r="C358" i="13" s="1"/>
  <c r="C366" i="11"/>
  <c r="C366" i="13" s="1"/>
  <c r="C189" i="11"/>
  <c r="C189" i="13" s="1"/>
  <c r="C146" i="11"/>
  <c r="C146" i="13" s="1"/>
  <c r="F113" i="11" l="1"/>
  <c r="F115" i="11"/>
  <c r="F111" i="11"/>
  <c r="F112" i="11"/>
  <c r="F110" i="11"/>
  <c r="F114" i="11"/>
  <c r="A21" i="11"/>
  <c r="A21" i="13" s="1"/>
  <c r="J100" i="13"/>
  <c r="J98" i="13"/>
  <c r="J96" i="13"/>
  <c r="J101" i="13"/>
  <c r="J99" i="13"/>
  <c r="J97" i="13"/>
  <c r="B120" i="11"/>
  <c r="B119" i="11"/>
  <c r="B122" i="11"/>
  <c r="B118" i="11"/>
  <c r="B121" i="11"/>
  <c r="B117" i="11"/>
  <c r="C196" i="11"/>
  <c r="C196" i="13" s="1"/>
  <c r="C373" i="11"/>
  <c r="C373" i="13" s="1"/>
  <c r="C153" i="11"/>
  <c r="C153" i="13" s="1"/>
  <c r="C365" i="11"/>
  <c r="C365" i="13" s="1"/>
  <c r="C194" i="11"/>
  <c r="C194" i="13" s="1"/>
  <c r="B133" i="11" l="1"/>
  <c r="F119" i="11"/>
  <c r="H111" i="11"/>
  <c r="G111" i="11"/>
  <c r="H110" i="11"/>
  <c r="G110" i="11"/>
  <c r="H112" i="11"/>
  <c r="G112" i="11"/>
  <c r="B132" i="11"/>
  <c r="F118" i="11"/>
  <c r="B134" i="11"/>
  <c r="F120" i="11"/>
  <c r="H115" i="11"/>
  <c r="G115" i="11"/>
  <c r="G113" i="11"/>
  <c r="H113" i="11"/>
  <c r="B131" i="11"/>
  <c r="F117" i="11"/>
  <c r="B136" i="11"/>
  <c r="F122" i="11"/>
  <c r="B135" i="11"/>
  <c r="F121" i="11"/>
  <c r="G114" i="11"/>
  <c r="H114" i="11"/>
  <c r="A22" i="11"/>
  <c r="A22" i="13" s="1"/>
  <c r="B127" i="11"/>
  <c r="B124" i="11"/>
  <c r="B128" i="11"/>
  <c r="B126" i="11"/>
  <c r="B125" i="11"/>
  <c r="B129" i="11"/>
  <c r="C372" i="11"/>
  <c r="C372" i="13" s="1"/>
  <c r="C201" i="11"/>
  <c r="C201" i="13" s="1"/>
  <c r="C160" i="11"/>
  <c r="C160" i="13" s="1"/>
  <c r="C380" i="11"/>
  <c r="C380" i="13" s="1"/>
  <c r="C203" i="11"/>
  <c r="C203" i="13" s="1"/>
  <c r="B103" i="13"/>
  <c r="B104" i="13"/>
  <c r="B105" i="13"/>
  <c r="B108" i="13"/>
  <c r="B107" i="13"/>
  <c r="B106" i="13"/>
  <c r="H118" i="11" l="1"/>
  <c r="G118" i="11"/>
  <c r="B132" i="13"/>
  <c r="F132" i="11"/>
  <c r="B136" i="13"/>
  <c r="F136" i="11"/>
  <c r="B131" i="13"/>
  <c r="F131" i="11"/>
  <c r="F126" i="11"/>
  <c r="F125" i="11"/>
  <c r="H117" i="11"/>
  <c r="G117" i="11"/>
  <c r="F124" i="11"/>
  <c r="G121" i="11"/>
  <c r="H121" i="11"/>
  <c r="H120" i="11"/>
  <c r="G120" i="11"/>
  <c r="G119" i="11"/>
  <c r="H119" i="11"/>
  <c r="B135" i="13"/>
  <c r="F135" i="11"/>
  <c r="F128" i="11"/>
  <c r="F127" i="11"/>
  <c r="F129" i="11"/>
  <c r="G122" i="11"/>
  <c r="H122" i="11"/>
  <c r="B134" i="13"/>
  <c r="F134" i="11"/>
  <c r="B133" i="13"/>
  <c r="F133" i="11"/>
  <c r="A23" i="11"/>
  <c r="A23" i="13" s="1"/>
  <c r="G105" i="13"/>
  <c r="F105" i="13"/>
  <c r="H105" i="13"/>
  <c r="I105" i="13"/>
  <c r="F106" i="13"/>
  <c r="G106" i="13"/>
  <c r="H106" i="13"/>
  <c r="I106" i="13"/>
  <c r="F104" i="13"/>
  <c r="G104" i="13"/>
  <c r="I104" i="13"/>
  <c r="H104" i="13"/>
  <c r="G103" i="13"/>
  <c r="F103" i="13"/>
  <c r="H103" i="13"/>
  <c r="I103" i="13"/>
  <c r="F107" i="13"/>
  <c r="G107" i="13"/>
  <c r="H107" i="13"/>
  <c r="I107" i="13"/>
  <c r="F108" i="13"/>
  <c r="G108" i="13"/>
  <c r="H108" i="13"/>
  <c r="I108" i="13"/>
  <c r="B138" i="11"/>
  <c r="B142" i="11"/>
  <c r="B143" i="11"/>
  <c r="B139" i="11"/>
  <c r="B141" i="11"/>
  <c r="B140" i="11"/>
  <c r="C210" i="11"/>
  <c r="C210" i="13" s="1"/>
  <c r="C208" i="11"/>
  <c r="C208" i="13" s="1"/>
  <c r="C379" i="11"/>
  <c r="C379" i="13" s="1"/>
  <c r="B110" i="13"/>
  <c r="B112" i="13"/>
  <c r="B115" i="13"/>
  <c r="B114" i="13"/>
  <c r="B111" i="13"/>
  <c r="B113" i="13"/>
  <c r="H131" i="11" l="1"/>
  <c r="G131" i="11"/>
  <c r="H127" i="11"/>
  <c r="G127" i="11"/>
  <c r="G124" i="11"/>
  <c r="H124" i="11"/>
  <c r="F131" i="13"/>
  <c r="I131" i="13"/>
  <c r="G131" i="13"/>
  <c r="H131" i="13"/>
  <c r="H129" i="11"/>
  <c r="G129" i="11"/>
  <c r="G133" i="11"/>
  <c r="H133" i="11"/>
  <c r="H136" i="11"/>
  <c r="G136" i="11"/>
  <c r="G128" i="11"/>
  <c r="H128" i="11"/>
  <c r="F133" i="13"/>
  <c r="I133" i="13"/>
  <c r="G133" i="13"/>
  <c r="H133" i="13"/>
  <c r="G136" i="13"/>
  <c r="F136" i="13"/>
  <c r="H136" i="13"/>
  <c r="I136" i="13"/>
  <c r="H134" i="11"/>
  <c r="G134" i="11"/>
  <c r="H135" i="11"/>
  <c r="G135" i="11"/>
  <c r="H132" i="11"/>
  <c r="G132" i="11"/>
  <c r="F140" i="11"/>
  <c r="F139" i="11"/>
  <c r="I135" i="13"/>
  <c r="H135" i="13"/>
  <c r="F135" i="13"/>
  <c r="G135" i="13"/>
  <c r="G125" i="11"/>
  <c r="H125" i="11"/>
  <c r="F143" i="11"/>
  <c r="H134" i="13"/>
  <c r="I134" i="13"/>
  <c r="F134" i="13"/>
  <c r="G134" i="13"/>
  <c r="F132" i="13"/>
  <c r="H132" i="13"/>
  <c r="G132" i="13"/>
  <c r="I132" i="13"/>
  <c r="F141" i="11"/>
  <c r="F142" i="11"/>
  <c r="F138" i="11"/>
  <c r="H126" i="11"/>
  <c r="G126" i="11"/>
  <c r="A24" i="11"/>
  <c r="A24" i="13" s="1"/>
  <c r="J103" i="13"/>
  <c r="J105" i="13"/>
  <c r="J107" i="13"/>
  <c r="J106" i="13"/>
  <c r="J104" i="13"/>
  <c r="F113" i="13"/>
  <c r="G113" i="13"/>
  <c r="H113" i="13"/>
  <c r="I113" i="13"/>
  <c r="G114" i="13"/>
  <c r="F114" i="13"/>
  <c r="I114" i="13"/>
  <c r="H114" i="13"/>
  <c r="G112" i="13"/>
  <c r="F112" i="13"/>
  <c r="I112" i="13"/>
  <c r="H112" i="13"/>
  <c r="G115" i="13"/>
  <c r="F115" i="13"/>
  <c r="H115" i="13"/>
  <c r="I115" i="13"/>
  <c r="F110" i="13"/>
  <c r="G110" i="13"/>
  <c r="I110" i="13"/>
  <c r="H110" i="13"/>
  <c r="F111" i="13"/>
  <c r="G111" i="13"/>
  <c r="I111" i="13"/>
  <c r="H111" i="13"/>
  <c r="J108" i="13"/>
  <c r="B148" i="11"/>
  <c r="B149" i="11"/>
  <c r="B145" i="11"/>
  <c r="B146" i="11"/>
  <c r="B147" i="11"/>
  <c r="B150" i="11"/>
  <c r="C215" i="11"/>
  <c r="C215" i="13" s="1"/>
  <c r="C387" i="11"/>
  <c r="C387" i="13" s="1"/>
  <c r="C217" i="11"/>
  <c r="C217" i="13" s="1"/>
  <c r="B117" i="13"/>
  <c r="B120" i="13"/>
  <c r="B121" i="13"/>
  <c r="B118" i="13"/>
  <c r="B119" i="13"/>
  <c r="B122" i="13"/>
  <c r="J133" i="13" l="1"/>
  <c r="J132" i="13"/>
  <c r="J135" i="13"/>
  <c r="J136" i="13"/>
  <c r="H139" i="11"/>
  <c r="G139" i="11"/>
  <c r="H143" i="11"/>
  <c r="G143" i="11"/>
  <c r="F147" i="11"/>
  <c r="H140" i="11"/>
  <c r="G140" i="11"/>
  <c r="F146" i="11"/>
  <c r="F145" i="11"/>
  <c r="G138" i="11"/>
  <c r="H138" i="11"/>
  <c r="F150" i="11"/>
  <c r="F149" i="11"/>
  <c r="H142" i="11"/>
  <c r="G142" i="11"/>
  <c r="J131" i="13"/>
  <c r="F148" i="11"/>
  <c r="H141" i="11"/>
  <c r="G141" i="11"/>
  <c r="J134" i="13"/>
  <c r="J113" i="13"/>
  <c r="J110" i="13"/>
  <c r="J114" i="13"/>
  <c r="A25" i="11"/>
  <c r="A25" i="13" s="1"/>
  <c r="J115" i="13"/>
  <c r="J112" i="13"/>
  <c r="G119" i="13"/>
  <c r="F119" i="13"/>
  <c r="H119" i="13"/>
  <c r="I119" i="13"/>
  <c r="F121" i="13"/>
  <c r="G121" i="13"/>
  <c r="I121" i="13"/>
  <c r="H121" i="13"/>
  <c r="G122" i="13"/>
  <c r="F122" i="13"/>
  <c r="I122" i="13"/>
  <c r="H122" i="13"/>
  <c r="G120" i="13"/>
  <c r="F120" i="13"/>
  <c r="H120" i="13"/>
  <c r="I120" i="13"/>
  <c r="F118" i="13"/>
  <c r="G118" i="13"/>
  <c r="I118" i="13"/>
  <c r="H118" i="13"/>
  <c r="F117" i="13"/>
  <c r="G117" i="13"/>
  <c r="H117" i="13"/>
  <c r="I117" i="13"/>
  <c r="J111" i="13"/>
  <c r="B154" i="11"/>
  <c r="B152" i="11"/>
  <c r="B155" i="11"/>
  <c r="B153" i="11"/>
  <c r="B157" i="11"/>
  <c r="B156" i="11"/>
  <c r="C238" i="11"/>
  <c r="C238" i="13" s="1"/>
  <c r="C394" i="11"/>
  <c r="C394" i="13" s="1"/>
  <c r="C188" i="11"/>
  <c r="C188" i="13" s="1"/>
  <c r="C236" i="11"/>
  <c r="C236" i="13" s="1"/>
  <c r="C386" i="11"/>
  <c r="C386" i="13" s="1"/>
  <c r="B125" i="13"/>
  <c r="B124" i="13"/>
  <c r="B129" i="13"/>
  <c r="B128" i="13"/>
  <c r="B127" i="13"/>
  <c r="B126" i="13"/>
  <c r="H146" i="11" l="1"/>
  <c r="G146" i="11"/>
  <c r="H149" i="11"/>
  <c r="G149" i="11"/>
  <c r="F156" i="11"/>
  <c r="H150" i="11"/>
  <c r="G150" i="11"/>
  <c r="G147" i="11"/>
  <c r="H147" i="11"/>
  <c r="F157" i="11"/>
  <c r="F155" i="11"/>
  <c r="F152" i="11"/>
  <c r="F154" i="11"/>
  <c r="H148" i="11"/>
  <c r="G148" i="11"/>
  <c r="H145" i="11"/>
  <c r="G145" i="11"/>
  <c r="F153" i="11"/>
  <c r="A26" i="11"/>
  <c r="A26" i="13" s="1"/>
  <c r="J118" i="13"/>
  <c r="J121" i="13"/>
  <c r="J120" i="13"/>
  <c r="J119" i="13"/>
  <c r="J122" i="13"/>
  <c r="J117" i="13"/>
  <c r="G124" i="13"/>
  <c r="F124" i="13"/>
  <c r="I124" i="13"/>
  <c r="H124" i="13"/>
  <c r="G127" i="13"/>
  <c r="F127" i="13"/>
  <c r="I127" i="13"/>
  <c r="H127" i="13"/>
  <c r="F126" i="13"/>
  <c r="G126" i="13"/>
  <c r="H126" i="13"/>
  <c r="I126" i="13"/>
  <c r="F129" i="13"/>
  <c r="G129" i="13"/>
  <c r="I129" i="13"/>
  <c r="H129" i="13"/>
  <c r="F125" i="13"/>
  <c r="G125" i="13"/>
  <c r="I125" i="13"/>
  <c r="H125" i="13"/>
  <c r="G128" i="13"/>
  <c r="F128" i="13"/>
  <c r="H128" i="13"/>
  <c r="I128" i="13"/>
  <c r="B164" i="11"/>
  <c r="B163" i="11"/>
  <c r="B162" i="11"/>
  <c r="B160" i="11"/>
  <c r="B159" i="11"/>
  <c r="B161" i="11"/>
  <c r="C243" i="11"/>
  <c r="C243" i="13" s="1"/>
  <c r="C393" i="11"/>
  <c r="C393" i="13" s="1"/>
  <c r="C195" i="11"/>
  <c r="C195" i="13" s="1"/>
  <c r="C401" i="11"/>
  <c r="C401" i="13" s="1"/>
  <c r="C245" i="11"/>
  <c r="C245" i="13" s="1"/>
  <c r="B139" i="13"/>
  <c r="B142" i="13"/>
  <c r="B141" i="13"/>
  <c r="B138" i="13"/>
  <c r="B140" i="13"/>
  <c r="B143" i="13"/>
  <c r="F164" i="11" l="1"/>
  <c r="H154" i="11"/>
  <c r="G154" i="11"/>
  <c r="G156" i="11"/>
  <c r="H156" i="11"/>
  <c r="G152" i="11"/>
  <c r="H152" i="11"/>
  <c r="F161" i="11"/>
  <c r="F163" i="11"/>
  <c r="F159" i="11"/>
  <c r="H153" i="11"/>
  <c r="G153" i="11"/>
  <c r="H157" i="11"/>
  <c r="G157" i="11"/>
  <c r="F160" i="11"/>
  <c r="F162" i="11"/>
  <c r="H155" i="11"/>
  <c r="G155" i="11"/>
  <c r="A27" i="11"/>
  <c r="A27" i="13" s="1"/>
  <c r="J124" i="13"/>
  <c r="J129" i="13"/>
  <c r="J127" i="13"/>
  <c r="J125" i="13"/>
  <c r="G143" i="13"/>
  <c r="F143" i="13"/>
  <c r="I143" i="13"/>
  <c r="H143" i="13"/>
  <c r="F140" i="13"/>
  <c r="G140" i="13"/>
  <c r="H140" i="13"/>
  <c r="I140" i="13"/>
  <c r="G138" i="13"/>
  <c r="F138" i="13"/>
  <c r="H138" i="13"/>
  <c r="I138" i="13"/>
  <c r="G142" i="13"/>
  <c r="F142" i="13"/>
  <c r="I142" i="13"/>
  <c r="H142" i="13"/>
  <c r="F141" i="13"/>
  <c r="G141" i="13"/>
  <c r="H141" i="13"/>
  <c r="I141" i="13"/>
  <c r="F139" i="13"/>
  <c r="G139" i="13"/>
  <c r="I139" i="13"/>
  <c r="H139" i="13"/>
  <c r="J128" i="13"/>
  <c r="J126" i="13"/>
  <c r="B171" i="11"/>
  <c r="B168" i="11"/>
  <c r="B166" i="11"/>
  <c r="B169" i="11"/>
  <c r="B167" i="11"/>
  <c r="B170" i="11"/>
  <c r="C408" i="11"/>
  <c r="C408" i="13" s="1"/>
  <c r="C202" i="11"/>
  <c r="C202" i="13" s="1"/>
  <c r="C252" i="11"/>
  <c r="C252" i="13" s="1"/>
  <c r="C400" i="11"/>
  <c r="C400" i="13" s="1"/>
  <c r="C250" i="11"/>
  <c r="C250" i="13" s="1"/>
  <c r="B148" i="13"/>
  <c r="B145" i="13"/>
  <c r="B150" i="13"/>
  <c r="B149" i="13"/>
  <c r="B146" i="13"/>
  <c r="B147" i="13"/>
  <c r="J143" i="13" l="1"/>
  <c r="H162" i="11"/>
  <c r="G162" i="11"/>
  <c r="H160" i="11"/>
  <c r="G160" i="11"/>
  <c r="F166" i="11"/>
  <c r="F171" i="11"/>
  <c r="G161" i="11"/>
  <c r="H161" i="11"/>
  <c r="F168" i="11"/>
  <c r="H159" i="11"/>
  <c r="G159" i="11"/>
  <c r="H164" i="11"/>
  <c r="G164" i="11"/>
  <c r="F170" i="11"/>
  <c r="F169" i="11"/>
  <c r="F167" i="11"/>
  <c r="H163" i="11"/>
  <c r="G163" i="11"/>
  <c r="A28" i="11"/>
  <c r="A28" i="13" s="1"/>
  <c r="J138" i="13"/>
  <c r="J139" i="13"/>
  <c r="F147" i="13"/>
  <c r="G147" i="13"/>
  <c r="H147" i="13"/>
  <c r="I147" i="13"/>
  <c r="G146" i="13"/>
  <c r="F146" i="13"/>
  <c r="I146" i="13"/>
  <c r="H146" i="13"/>
  <c r="G150" i="13"/>
  <c r="F150" i="13"/>
  <c r="I150" i="13"/>
  <c r="H150" i="13"/>
  <c r="F149" i="13"/>
  <c r="G149" i="13"/>
  <c r="H149" i="13"/>
  <c r="I149" i="13"/>
  <c r="F145" i="13"/>
  <c r="G145" i="13"/>
  <c r="I145" i="13"/>
  <c r="H145" i="13"/>
  <c r="J141" i="13"/>
  <c r="G148" i="13"/>
  <c r="F148" i="13"/>
  <c r="I148" i="13"/>
  <c r="H148" i="13"/>
  <c r="J140" i="13"/>
  <c r="J142" i="13"/>
  <c r="B175" i="11"/>
  <c r="B177" i="11"/>
  <c r="B178" i="11"/>
  <c r="B176" i="11"/>
  <c r="B174" i="11"/>
  <c r="B173" i="11"/>
  <c r="C257" i="11"/>
  <c r="C257" i="13" s="1"/>
  <c r="C407" i="11"/>
  <c r="C407" i="13" s="1"/>
  <c r="C259" i="11"/>
  <c r="C259" i="13" s="1"/>
  <c r="C209" i="11"/>
  <c r="C209" i="13" s="1"/>
  <c r="C415" i="11"/>
  <c r="C415" i="13" s="1"/>
  <c r="B152" i="13"/>
  <c r="B153" i="13"/>
  <c r="B155" i="13"/>
  <c r="B154" i="13"/>
  <c r="B156" i="13"/>
  <c r="B157" i="13"/>
  <c r="H169" i="11" l="1"/>
  <c r="G169" i="11"/>
  <c r="G170" i="11"/>
  <c r="H170" i="11"/>
  <c r="H171" i="11"/>
  <c r="G171" i="11"/>
  <c r="F176" i="11"/>
  <c r="H167" i="11"/>
  <c r="G167" i="11"/>
  <c r="G166" i="11"/>
  <c r="H166" i="11"/>
  <c r="F178" i="11"/>
  <c r="F173" i="11"/>
  <c r="F177" i="11"/>
  <c r="F175" i="11"/>
  <c r="F174" i="11"/>
  <c r="J149" i="13"/>
  <c r="G168" i="11"/>
  <c r="H168" i="11"/>
  <c r="A29" i="11"/>
  <c r="A29" i="13" s="1"/>
  <c r="J150" i="13"/>
  <c r="G156" i="13"/>
  <c r="F156" i="13"/>
  <c r="H156" i="13"/>
  <c r="I156" i="13"/>
  <c r="J145" i="13"/>
  <c r="J146" i="13"/>
  <c r="G157" i="13"/>
  <c r="F157" i="13"/>
  <c r="I157" i="13"/>
  <c r="H157" i="13"/>
  <c r="F154" i="13"/>
  <c r="G154" i="13"/>
  <c r="I154" i="13"/>
  <c r="H154" i="13"/>
  <c r="F155" i="13"/>
  <c r="G155" i="13"/>
  <c r="H155" i="13"/>
  <c r="I155" i="13"/>
  <c r="F153" i="13"/>
  <c r="G153" i="13"/>
  <c r="I153" i="13"/>
  <c r="H153" i="13"/>
  <c r="G152" i="13"/>
  <c r="F152" i="13"/>
  <c r="H152" i="13"/>
  <c r="I152" i="13"/>
  <c r="J147" i="13"/>
  <c r="J148" i="13"/>
  <c r="B181" i="11"/>
  <c r="B183" i="11"/>
  <c r="B185" i="11"/>
  <c r="B180" i="11"/>
  <c r="B184" i="11"/>
  <c r="B182" i="11"/>
  <c r="C422" i="11"/>
  <c r="C422" i="13" s="1"/>
  <c r="C216" i="11"/>
  <c r="C216" i="13" s="1"/>
  <c r="C266" i="11"/>
  <c r="C266" i="13" s="1"/>
  <c r="C414" i="11"/>
  <c r="C414" i="13" s="1"/>
  <c r="C264" i="11"/>
  <c r="C264" i="13" s="1"/>
  <c r="B162" i="13"/>
  <c r="B164" i="13"/>
  <c r="B160" i="13"/>
  <c r="B163" i="13"/>
  <c r="B159" i="13"/>
  <c r="B161" i="13"/>
  <c r="J156" i="13" l="1"/>
  <c r="J155" i="13"/>
  <c r="H174" i="11"/>
  <c r="G174" i="11"/>
  <c r="F183" i="11"/>
  <c r="I183" i="11" s="1"/>
  <c r="H175" i="11"/>
  <c r="G175" i="11"/>
  <c r="H176" i="11"/>
  <c r="G176" i="11"/>
  <c r="F181" i="11"/>
  <c r="H177" i="11"/>
  <c r="G177" i="11"/>
  <c r="F182" i="11"/>
  <c r="H173" i="11"/>
  <c r="G173" i="11"/>
  <c r="F185" i="11"/>
  <c r="F184" i="11"/>
  <c r="H178" i="11"/>
  <c r="G178" i="11"/>
  <c r="F180" i="11"/>
  <c r="A30" i="11"/>
  <c r="A30" i="13" s="1"/>
  <c r="J153" i="13"/>
  <c r="J157" i="13"/>
  <c r="G160" i="13"/>
  <c r="F160" i="13"/>
  <c r="I160" i="13"/>
  <c r="H160" i="13"/>
  <c r="G159" i="13"/>
  <c r="F159" i="13"/>
  <c r="I159" i="13"/>
  <c r="H159" i="13"/>
  <c r="G163" i="13"/>
  <c r="F163" i="13"/>
  <c r="I163" i="13"/>
  <c r="H163" i="13"/>
  <c r="F162" i="13"/>
  <c r="G162" i="13"/>
  <c r="H162" i="13"/>
  <c r="I162" i="13"/>
  <c r="G164" i="13"/>
  <c r="F164" i="13"/>
  <c r="I164" i="13"/>
  <c r="H164" i="13"/>
  <c r="J154" i="13"/>
  <c r="F161" i="13"/>
  <c r="G161" i="13"/>
  <c r="H161" i="13"/>
  <c r="I161" i="13"/>
  <c r="J152" i="13"/>
  <c r="B189" i="11"/>
  <c r="B188" i="11"/>
  <c r="B192" i="11"/>
  <c r="B187" i="11"/>
  <c r="B190" i="11"/>
  <c r="B191" i="11"/>
  <c r="C271" i="11"/>
  <c r="C271" i="13" s="1"/>
  <c r="C421" i="11"/>
  <c r="C421" i="13" s="1"/>
  <c r="C273" i="11"/>
  <c r="C273" i="13" s="1"/>
  <c r="C237" i="11"/>
  <c r="C237" i="13" s="1"/>
  <c r="C429" i="11"/>
  <c r="C429" i="13" s="1"/>
  <c r="H181" i="11" l="1"/>
  <c r="G181" i="11"/>
  <c r="F189" i="11"/>
  <c r="H185" i="11"/>
  <c r="G185" i="11"/>
  <c r="F188" i="11"/>
  <c r="H184" i="11"/>
  <c r="G184" i="11"/>
  <c r="H183" i="11"/>
  <c r="G183" i="11"/>
  <c r="H182" i="11"/>
  <c r="G182" i="11"/>
  <c r="F192" i="11"/>
  <c r="H180" i="11"/>
  <c r="G180" i="11"/>
  <c r="F191" i="11"/>
  <c r="F187" i="11"/>
  <c r="F190" i="11"/>
  <c r="A31" i="11"/>
  <c r="A31" i="13" s="1"/>
  <c r="J160" i="13"/>
  <c r="J162" i="13"/>
  <c r="J163" i="13"/>
  <c r="J164" i="13"/>
  <c r="J159" i="13"/>
  <c r="J161" i="13"/>
  <c r="B195" i="11"/>
  <c r="B194" i="11"/>
  <c r="B198" i="11"/>
  <c r="B199" i="11"/>
  <c r="B196" i="11"/>
  <c r="B197" i="11"/>
  <c r="C170" i="11"/>
  <c r="C170" i="13" s="1"/>
  <c r="C244" i="11"/>
  <c r="C244" i="13" s="1"/>
  <c r="C280" i="11"/>
  <c r="C280" i="13" s="1"/>
  <c r="C428" i="11"/>
  <c r="C428" i="13" s="1"/>
  <c r="C278" i="11"/>
  <c r="C278" i="13" s="1"/>
  <c r="F194" i="11" l="1"/>
  <c r="H188" i="11"/>
  <c r="G188" i="11"/>
  <c r="G192" i="11"/>
  <c r="H192" i="11"/>
  <c r="H189" i="11"/>
  <c r="G189" i="11"/>
  <c r="F198" i="11"/>
  <c r="F195" i="11"/>
  <c r="H187" i="11"/>
  <c r="G187" i="11"/>
  <c r="F197" i="11"/>
  <c r="F196" i="11"/>
  <c r="H190" i="11"/>
  <c r="G190" i="11"/>
  <c r="H191" i="11"/>
  <c r="G191" i="11"/>
  <c r="F199" i="11"/>
  <c r="A32" i="11"/>
  <c r="A32" i="13" s="1"/>
  <c r="B206" i="11"/>
  <c r="B205" i="11"/>
  <c r="B203" i="11"/>
  <c r="B201" i="11"/>
  <c r="B204" i="11"/>
  <c r="B202" i="11"/>
  <c r="C285" i="11"/>
  <c r="C285" i="13" s="1"/>
  <c r="C169" i="11"/>
  <c r="C169" i="13" s="1"/>
  <c r="C287" i="11"/>
  <c r="C287" i="13" s="1"/>
  <c r="C251" i="11"/>
  <c r="C251" i="13" s="1"/>
  <c r="C184" i="11"/>
  <c r="C184" i="13" s="1"/>
  <c r="C177" i="11"/>
  <c r="C177" i="13" s="1"/>
  <c r="B191" i="13"/>
  <c r="B187" i="13"/>
  <c r="B189" i="13"/>
  <c r="B188" i="13"/>
  <c r="B190" i="13"/>
  <c r="B192" i="13"/>
  <c r="F202" i="11" l="1"/>
  <c r="H196" i="11"/>
  <c r="G196" i="11"/>
  <c r="F203" i="11"/>
  <c r="H197" i="11"/>
  <c r="G197" i="11"/>
  <c r="H198" i="11"/>
  <c r="G198" i="11"/>
  <c r="F205" i="11"/>
  <c r="F201" i="11"/>
  <c r="F206" i="11"/>
  <c r="F204" i="11"/>
  <c r="H199" i="11"/>
  <c r="G199" i="11"/>
  <c r="H194" i="11"/>
  <c r="G194" i="11"/>
  <c r="H195" i="11"/>
  <c r="G195" i="11"/>
  <c r="A33" i="11"/>
  <c r="A33" i="13" s="1"/>
  <c r="F189" i="13"/>
  <c r="G189" i="13"/>
  <c r="I189" i="13"/>
  <c r="H189" i="13"/>
  <c r="F188" i="13"/>
  <c r="G188" i="13"/>
  <c r="I188" i="13"/>
  <c r="H188" i="13"/>
  <c r="G187" i="13"/>
  <c r="F187" i="13"/>
  <c r="H187" i="13"/>
  <c r="I187" i="13"/>
  <c r="F192" i="13"/>
  <c r="G192" i="13"/>
  <c r="I192" i="13"/>
  <c r="H192" i="13"/>
  <c r="F191" i="13"/>
  <c r="G191" i="13"/>
  <c r="H191" i="13"/>
  <c r="I191" i="13"/>
  <c r="G190" i="13"/>
  <c r="F190" i="13"/>
  <c r="H190" i="13"/>
  <c r="I190" i="13"/>
  <c r="B208" i="11"/>
  <c r="B213" i="11"/>
  <c r="B209" i="11"/>
  <c r="B212" i="11"/>
  <c r="B211" i="11"/>
  <c r="B210" i="11"/>
  <c r="C258" i="11"/>
  <c r="C258" i="13" s="1"/>
  <c r="C294" i="11"/>
  <c r="C294" i="13" s="1"/>
  <c r="C183" i="11"/>
  <c r="C183" i="13" s="1"/>
  <c r="C176" i="11"/>
  <c r="C176" i="13" s="1"/>
  <c r="C292" i="11"/>
  <c r="C292" i="13" s="1"/>
  <c r="B196" i="13"/>
  <c r="B194" i="13"/>
  <c r="B198" i="13"/>
  <c r="B199" i="13"/>
  <c r="B195" i="13"/>
  <c r="B197" i="13"/>
  <c r="J189" i="13" l="1"/>
  <c r="J192" i="13"/>
  <c r="J191" i="13"/>
  <c r="J188" i="13"/>
  <c r="H205" i="11"/>
  <c r="G205" i="11"/>
  <c r="H204" i="11"/>
  <c r="G204" i="11"/>
  <c r="G203" i="11"/>
  <c r="H203" i="11"/>
  <c r="F213" i="11"/>
  <c r="F208" i="11"/>
  <c r="G206" i="11"/>
  <c r="H206" i="11"/>
  <c r="F210" i="11"/>
  <c r="F212" i="11"/>
  <c r="I212" i="11" s="1"/>
  <c r="H201" i="11"/>
  <c r="G201" i="11"/>
  <c r="G202" i="11"/>
  <c r="H202" i="11"/>
  <c r="F211" i="11"/>
  <c r="F209" i="11"/>
  <c r="A34" i="11"/>
  <c r="A34" i="13" s="1"/>
  <c r="J190" i="13"/>
  <c r="J187" i="13"/>
  <c r="G195" i="13"/>
  <c r="F195" i="13"/>
  <c r="H195" i="13"/>
  <c r="I195" i="13"/>
  <c r="G199" i="13"/>
  <c r="F199" i="13"/>
  <c r="I199" i="13"/>
  <c r="H199" i="13"/>
  <c r="G194" i="13"/>
  <c r="F194" i="13"/>
  <c r="I194" i="13"/>
  <c r="H194" i="13"/>
  <c r="G197" i="13"/>
  <c r="F197" i="13"/>
  <c r="H197" i="13"/>
  <c r="I197" i="13"/>
  <c r="G198" i="13"/>
  <c r="F198" i="13"/>
  <c r="I198" i="13"/>
  <c r="H198" i="13"/>
  <c r="G196" i="13"/>
  <c r="F196" i="13"/>
  <c r="H196" i="13"/>
  <c r="I196" i="13"/>
  <c r="B219" i="11"/>
  <c r="B216" i="11"/>
  <c r="B215" i="11"/>
  <c r="B218" i="11"/>
  <c r="B217" i="11"/>
  <c r="B220" i="11"/>
  <c r="C299" i="11"/>
  <c r="C299" i="13" s="1"/>
  <c r="C301" i="11"/>
  <c r="C301" i="13" s="1"/>
  <c r="C265" i="11"/>
  <c r="C265" i="13" s="1"/>
  <c r="B205" i="13"/>
  <c r="B206" i="13"/>
  <c r="B202" i="13"/>
  <c r="B203" i="13"/>
  <c r="B204" i="13"/>
  <c r="B201" i="13"/>
  <c r="H208" i="11" l="1"/>
  <c r="G208" i="11"/>
  <c r="G213" i="11"/>
  <c r="H213" i="11"/>
  <c r="B222" i="11"/>
  <c r="F215" i="11"/>
  <c r="B224" i="11"/>
  <c r="F217" i="11"/>
  <c r="B226" i="11"/>
  <c r="F219" i="11"/>
  <c r="G211" i="11"/>
  <c r="H211" i="11"/>
  <c r="H212" i="11"/>
  <c r="G212" i="11"/>
  <c r="B223" i="11"/>
  <c r="F216" i="11"/>
  <c r="B227" i="11"/>
  <c r="F220" i="11"/>
  <c r="B225" i="11"/>
  <c r="F218" i="11"/>
  <c r="H210" i="11"/>
  <c r="G210" i="11"/>
  <c r="G209" i="11"/>
  <c r="H209" i="11"/>
  <c r="A35" i="11"/>
  <c r="A35" i="13" s="1"/>
  <c r="J198" i="13"/>
  <c r="J199" i="13"/>
  <c r="J197" i="13"/>
  <c r="J195" i="13"/>
  <c r="B229" i="11"/>
  <c r="G201" i="13"/>
  <c r="F201" i="13"/>
  <c r="H201" i="13"/>
  <c r="I201" i="13"/>
  <c r="F203" i="13"/>
  <c r="G203" i="13"/>
  <c r="I203" i="13"/>
  <c r="H203" i="13"/>
  <c r="G202" i="13"/>
  <c r="F202" i="13"/>
  <c r="I202" i="13"/>
  <c r="H202" i="13"/>
  <c r="G206" i="13"/>
  <c r="F206" i="13"/>
  <c r="I206" i="13"/>
  <c r="H206" i="13"/>
  <c r="F205" i="13"/>
  <c r="G205" i="13"/>
  <c r="H205" i="13"/>
  <c r="I205" i="13"/>
  <c r="J194" i="13"/>
  <c r="G204" i="13"/>
  <c r="F204" i="13"/>
  <c r="I204" i="13"/>
  <c r="H204" i="13"/>
  <c r="J196" i="13"/>
  <c r="B237" i="11"/>
  <c r="B240" i="11"/>
  <c r="B239" i="11"/>
  <c r="B236" i="11"/>
  <c r="B241" i="11"/>
  <c r="B238" i="11"/>
  <c r="C272" i="11"/>
  <c r="C272" i="13" s="1"/>
  <c r="C308" i="11"/>
  <c r="C308" i="13" s="1"/>
  <c r="C306" i="11"/>
  <c r="C306" i="13" s="1"/>
  <c r="B210" i="13"/>
  <c r="B209" i="13"/>
  <c r="B213" i="13"/>
  <c r="B208" i="13"/>
  <c r="B211" i="13"/>
  <c r="B212" i="13"/>
  <c r="B226" i="13" l="1"/>
  <c r="G226" i="13" s="1"/>
  <c r="B232" i="11"/>
  <c r="B230" i="11"/>
  <c r="F230" i="11" s="1"/>
  <c r="B227" i="13"/>
  <c r="I227" i="13" s="1"/>
  <c r="B225" i="13"/>
  <c r="G225" i="13" s="1"/>
  <c r="B234" i="11"/>
  <c r="B234" i="13" s="1"/>
  <c r="H234" i="13" s="1"/>
  <c r="F227" i="11"/>
  <c r="F226" i="11"/>
  <c r="H217" i="11"/>
  <c r="G217" i="11"/>
  <c r="F238" i="11"/>
  <c r="B233" i="11"/>
  <c r="G216" i="11"/>
  <c r="H216" i="11"/>
  <c r="F224" i="11"/>
  <c r="F223" i="11"/>
  <c r="H215" i="11"/>
  <c r="G215" i="11"/>
  <c r="F241" i="11"/>
  <c r="F239" i="11"/>
  <c r="B224" i="13"/>
  <c r="F224" i="13" s="1"/>
  <c r="F222" i="11"/>
  <c r="B229" i="13"/>
  <c r="I229" i="13" s="1"/>
  <c r="F229" i="11"/>
  <c r="F237" i="11"/>
  <c r="B231" i="11"/>
  <c r="G218" i="11"/>
  <c r="H218" i="11"/>
  <c r="F236" i="11"/>
  <c r="F240" i="11"/>
  <c r="F225" i="11"/>
  <c r="B222" i="13"/>
  <c r="G222" i="13" s="1"/>
  <c r="B223" i="13"/>
  <c r="G223" i="13" s="1"/>
  <c r="G220" i="11"/>
  <c r="H220" i="11"/>
  <c r="H219" i="11"/>
  <c r="G219" i="11"/>
  <c r="A36" i="11"/>
  <c r="A36" i="13" s="1"/>
  <c r="J205" i="13"/>
  <c r="J206" i="13"/>
  <c r="J201" i="13"/>
  <c r="J203" i="13"/>
  <c r="F226" i="13"/>
  <c r="I226" i="13"/>
  <c r="H226" i="13"/>
  <c r="F225" i="13"/>
  <c r="H227" i="13"/>
  <c r="J202" i="13"/>
  <c r="F208" i="13"/>
  <c r="G208" i="13"/>
  <c r="I208" i="13"/>
  <c r="H208" i="13"/>
  <c r="F213" i="13"/>
  <c r="G213" i="13"/>
  <c r="I213" i="13"/>
  <c r="H213" i="13"/>
  <c r="G209" i="13"/>
  <c r="F209" i="13"/>
  <c r="H209" i="13"/>
  <c r="I209" i="13"/>
  <c r="J204" i="13"/>
  <c r="G212" i="13"/>
  <c r="F212" i="13"/>
  <c r="I212" i="13"/>
  <c r="H212" i="13"/>
  <c r="G211" i="13"/>
  <c r="F211" i="13"/>
  <c r="H211" i="13"/>
  <c r="I211" i="13"/>
  <c r="F210" i="13"/>
  <c r="G210" i="13"/>
  <c r="I210" i="13"/>
  <c r="H210" i="13"/>
  <c r="B243" i="11"/>
  <c r="B248" i="11"/>
  <c r="B246" i="11"/>
  <c r="B244" i="11"/>
  <c r="B245" i="11"/>
  <c r="B247" i="11"/>
  <c r="C313" i="11"/>
  <c r="C313" i="13" s="1"/>
  <c r="C315" i="11"/>
  <c r="C315" i="13" s="1"/>
  <c r="C279" i="11"/>
  <c r="C279" i="13" s="1"/>
  <c r="B220" i="13"/>
  <c r="B216" i="13"/>
  <c r="B215" i="13"/>
  <c r="B219" i="13"/>
  <c r="B217" i="13"/>
  <c r="B218" i="13"/>
  <c r="F227" i="13" l="1"/>
  <c r="G227" i="13"/>
  <c r="I225" i="13"/>
  <c r="F234" i="11"/>
  <c r="G234" i="11" s="1"/>
  <c r="B230" i="13"/>
  <c r="H230" i="13" s="1"/>
  <c r="F232" i="11"/>
  <c r="H232" i="11" s="1"/>
  <c r="B232" i="13"/>
  <c r="F232" i="13" s="1"/>
  <c r="H225" i="13"/>
  <c r="J225" i="13" s="1"/>
  <c r="I222" i="13"/>
  <c r="H224" i="13"/>
  <c r="G224" i="13"/>
  <c r="I224" i="13"/>
  <c r="H222" i="13"/>
  <c r="F222" i="13"/>
  <c r="F234" i="13"/>
  <c r="J234" i="13" s="1"/>
  <c r="F223" i="13"/>
  <c r="G234" i="13"/>
  <c r="H223" i="13"/>
  <c r="G232" i="13"/>
  <c r="I234" i="13"/>
  <c r="I223" i="13"/>
  <c r="G229" i="13"/>
  <c r="G222" i="11"/>
  <c r="H222" i="11"/>
  <c r="F229" i="13"/>
  <c r="H240" i="11"/>
  <c r="G240" i="11"/>
  <c r="H223" i="11"/>
  <c r="G223" i="11"/>
  <c r="H236" i="11"/>
  <c r="G236" i="11"/>
  <c r="B233" i="13"/>
  <c r="F233" i="11"/>
  <c r="H238" i="11"/>
  <c r="G238" i="11"/>
  <c r="H229" i="13"/>
  <c r="F244" i="11"/>
  <c r="F248" i="11"/>
  <c r="B231" i="13"/>
  <c r="F231" i="11"/>
  <c r="F247" i="11"/>
  <c r="F245" i="11"/>
  <c r="F243" i="11"/>
  <c r="G237" i="11"/>
  <c r="H237" i="11"/>
  <c r="G239" i="11"/>
  <c r="H239" i="11"/>
  <c r="G230" i="11"/>
  <c r="H230" i="11"/>
  <c r="H226" i="11"/>
  <c r="G226" i="11"/>
  <c r="F246" i="11"/>
  <c r="H229" i="11"/>
  <c r="G229" i="11"/>
  <c r="H241" i="11"/>
  <c r="G241" i="11"/>
  <c r="H224" i="11"/>
  <c r="G224" i="11"/>
  <c r="H227" i="11"/>
  <c r="G227" i="11"/>
  <c r="G225" i="11"/>
  <c r="H225" i="11"/>
  <c r="J226" i="13"/>
  <c r="A37" i="11"/>
  <c r="A37" i="13" s="1"/>
  <c r="J212" i="13"/>
  <c r="J208" i="13"/>
  <c r="J211" i="13"/>
  <c r="J227" i="13"/>
  <c r="J213" i="13"/>
  <c r="J209" i="13"/>
  <c r="F219" i="13"/>
  <c r="G219" i="13"/>
  <c r="I219" i="13"/>
  <c r="H219" i="13"/>
  <c r="G218" i="13"/>
  <c r="F218" i="13"/>
  <c r="I218" i="13"/>
  <c r="H218" i="13"/>
  <c r="G215" i="13"/>
  <c r="F215" i="13"/>
  <c r="I215" i="13"/>
  <c r="H215" i="13"/>
  <c r="F217" i="13"/>
  <c r="G217" i="13"/>
  <c r="H217" i="13"/>
  <c r="I217" i="13"/>
  <c r="F216" i="13"/>
  <c r="G216" i="13"/>
  <c r="I216" i="13"/>
  <c r="H216" i="13"/>
  <c r="J210" i="13"/>
  <c r="F220" i="13"/>
  <c r="G220" i="13"/>
  <c r="H220" i="13"/>
  <c r="I220" i="13"/>
  <c r="B252" i="11"/>
  <c r="B250" i="11"/>
  <c r="B254" i="11"/>
  <c r="B251" i="11"/>
  <c r="B255" i="11"/>
  <c r="B253" i="11"/>
  <c r="C286" i="11"/>
  <c r="C286" i="13" s="1"/>
  <c r="C322" i="11"/>
  <c r="C322" i="13" s="1"/>
  <c r="C320" i="11"/>
  <c r="C320" i="13" s="1"/>
  <c r="B240" i="13"/>
  <c r="B237" i="13"/>
  <c r="B239" i="13"/>
  <c r="B238" i="13"/>
  <c r="B241" i="13"/>
  <c r="B236" i="13"/>
  <c r="H234" i="11" l="1"/>
  <c r="J224" i="13"/>
  <c r="I232" i="13"/>
  <c r="H232" i="13"/>
  <c r="F230" i="13"/>
  <c r="J230" i="13" s="1"/>
  <c r="I230" i="13"/>
  <c r="G232" i="11"/>
  <c r="G230" i="13"/>
  <c r="J222" i="13"/>
  <c r="J223" i="13"/>
  <c r="J215" i="13"/>
  <c r="J229" i="13"/>
  <c r="H243" i="11"/>
  <c r="G243" i="11"/>
  <c r="F233" i="13"/>
  <c r="I233" i="13"/>
  <c r="H233" i="13"/>
  <c r="G233" i="13"/>
  <c r="G246" i="11"/>
  <c r="H246" i="11"/>
  <c r="F253" i="11"/>
  <c r="H245" i="11"/>
  <c r="G245" i="11"/>
  <c r="H247" i="11"/>
  <c r="G247" i="11"/>
  <c r="G244" i="11"/>
  <c r="H244" i="11"/>
  <c r="F254" i="11"/>
  <c r="H231" i="11"/>
  <c r="G231" i="11"/>
  <c r="F251" i="11"/>
  <c r="F250" i="11"/>
  <c r="F255" i="11"/>
  <c r="F252" i="11"/>
  <c r="G231" i="13"/>
  <c r="I231" i="13"/>
  <c r="H231" i="13"/>
  <c r="F231" i="13"/>
  <c r="G248" i="11"/>
  <c r="H248" i="11"/>
  <c r="H233" i="11"/>
  <c r="G233" i="11"/>
  <c r="A38" i="11"/>
  <c r="A38" i="13" s="1"/>
  <c r="J216" i="13"/>
  <c r="J218" i="13"/>
  <c r="J220" i="13"/>
  <c r="J217" i="13"/>
  <c r="J219" i="13"/>
  <c r="G241" i="13"/>
  <c r="F241" i="13"/>
  <c r="H241" i="13"/>
  <c r="I241" i="13"/>
  <c r="F238" i="13"/>
  <c r="G238" i="13"/>
  <c r="I238" i="13"/>
  <c r="H238" i="13"/>
  <c r="F239" i="13"/>
  <c r="G239" i="13"/>
  <c r="I239" i="13"/>
  <c r="H239" i="13"/>
  <c r="F237" i="13"/>
  <c r="G237" i="13"/>
  <c r="I237" i="13"/>
  <c r="H237" i="13"/>
  <c r="F240" i="13"/>
  <c r="G240" i="13"/>
  <c r="I240" i="13"/>
  <c r="H240" i="13"/>
  <c r="G236" i="13"/>
  <c r="F236" i="13"/>
  <c r="I236" i="13"/>
  <c r="H236" i="13"/>
  <c r="B260" i="11"/>
  <c r="B259" i="11"/>
  <c r="B258" i="11"/>
  <c r="B262" i="11"/>
  <c r="B261" i="11"/>
  <c r="B257" i="11"/>
  <c r="C293" i="11"/>
  <c r="C293" i="13" s="1"/>
  <c r="B245" i="13"/>
  <c r="B244" i="13"/>
  <c r="B246" i="13"/>
  <c r="B243" i="13"/>
  <c r="B248" i="13"/>
  <c r="B247" i="13"/>
  <c r="J232" i="13" l="1"/>
  <c r="J233" i="13"/>
  <c r="J237" i="13"/>
  <c r="J231" i="13"/>
  <c r="H254" i="11"/>
  <c r="G254" i="11"/>
  <c r="G253" i="11"/>
  <c r="H253" i="11"/>
  <c r="H255" i="11"/>
  <c r="G255" i="11"/>
  <c r="F257" i="11"/>
  <c r="H250" i="11"/>
  <c r="G250" i="11"/>
  <c r="H252" i="11"/>
  <c r="G252" i="11"/>
  <c r="F258" i="11"/>
  <c r="H251" i="11"/>
  <c r="G251" i="11"/>
  <c r="F262" i="11"/>
  <c r="F259" i="11"/>
  <c r="F261" i="11"/>
  <c r="F260" i="11"/>
  <c r="A39" i="11"/>
  <c r="A39" i="13" s="1"/>
  <c r="J240" i="13"/>
  <c r="J238" i="13"/>
  <c r="J236" i="13"/>
  <c r="J239" i="13"/>
  <c r="G247" i="13"/>
  <c r="F247" i="13"/>
  <c r="H247" i="13"/>
  <c r="I247" i="13"/>
  <c r="F248" i="13"/>
  <c r="G248" i="13"/>
  <c r="I248" i="13"/>
  <c r="H248" i="13"/>
  <c r="G243" i="13"/>
  <c r="F243" i="13"/>
  <c r="I243" i="13"/>
  <c r="H243" i="13"/>
  <c r="G246" i="13"/>
  <c r="F246" i="13"/>
  <c r="I246" i="13"/>
  <c r="H246" i="13"/>
  <c r="J241" i="13"/>
  <c r="G244" i="13"/>
  <c r="F244" i="13"/>
  <c r="I244" i="13"/>
  <c r="H244" i="13"/>
  <c r="F245" i="13"/>
  <c r="G245" i="13"/>
  <c r="I245" i="13"/>
  <c r="H245" i="13"/>
  <c r="B267" i="11"/>
  <c r="B264" i="11"/>
  <c r="B266" i="11"/>
  <c r="B268" i="11"/>
  <c r="B265" i="11"/>
  <c r="B269" i="11"/>
  <c r="C300" i="11"/>
  <c r="C300" i="13" s="1"/>
  <c r="C329" i="11"/>
  <c r="C329" i="13" s="1"/>
  <c r="C327" i="11"/>
  <c r="C327" i="13" s="1"/>
  <c r="B250" i="13"/>
  <c r="B251" i="13"/>
  <c r="B253" i="13"/>
  <c r="B255" i="13"/>
  <c r="B252" i="13"/>
  <c r="B254" i="13"/>
  <c r="J246" i="13" l="1"/>
  <c r="J247" i="13"/>
  <c r="F264" i="11"/>
  <c r="H261" i="11"/>
  <c r="G261" i="11"/>
  <c r="H257" i="11"/>
  <c r="G257" i="11"/>
  <c r="F267" i="11"/>
  <c r="H259" i="11"/>
  <c r="G259" i="11"/>
  <c r="G262" i="11"/>
  <c r="H262" i="11"/>
  <c r="F266" i="11"/>
  <c r="F269" i="11"/>
  <c r="G258" i="11"/>
  <c r="H258" i="11"/>
  <c r="F265" i="11"/>
  <c r="F268" i="11"/>
  <c r="H260" i="11"/>
  <c r="G260" i="11"/>
  <c r="J248" i="13"/>
  <c r="A40" i="11"/>
  <c r="A40" i="13" s="1"/>
  <c r="J244" i="13"/>
  <c r="F255" i="13"/>
  <c r="G255" i="13"/>
  <c r="I255" i="13"/>
  <c r="H255" i="13"/>
  <c r="F252" i="13"/>
  <c r="G252" i="13"/>
  <c r="H252" i="13"/>
  <c r="I252" i="13"/>
  <c r="G253" i="13"/>
  <c r="F253" i="13"/>
  <c r="I253" i="13"/>
  <c r="H253" i="13"/>
  <c r="G254" i="13"/>
  <c r="F254" i="13"/>
  <c r="H254" i="13"/>
  <c r="I254" i="13"/>
  <c r="G250" i="13"/>
  <c r="F250" i="13"/>
  <c r="H250" i="13"/>
  <c r="I250" i="13"/>
  <c r="F251" i="13"/>
  <c r="G251" i="13"/>
  <c r="H251" i="13"/>
  <c r="I251" i="13"/>
  <c r="J245" i="13"/>
  <c r="J243" i="13"/>
  <c r="B276" i="11"/>
  <c r="B271" i="11"/>
  <c r="B275" i="11"/>
  <c r="B274" i="11"/>
  <c r="B272" i="11"/>
  <c r="B273" i="11"/>
  <c r="C334" i="11"/>
  <c r="C334" i="13" s="1"/>
  <c r="C336" i="11"/>
  <c r="C336" i="13" s="1"/>
  <c r="C307" i="11"/>
  <c r="C307" i="13" s="1"/>
  <c r="B260" i="13"/>
  <c r="B262" i="13"/>
  <c r="B261" i="13"/>
  <c r="B259" i="13"/>
  <c r="B257" i="13"/>
  <c r="B258" i="13"/>
  <c r="J255" i="13" l="1"/>
  <c r="F275" i="11"/>
  <c r="H265" i="11"/>
  <c r="G265" i="11"/>
  <c r="F274" i="11"/>
  <c r="G267" i="11"/>
  <c r="H267" i="11"/>
  <c r="F271" i="11"/>
  <c r="F276" i="11"/>
  <c r="H269" i="11"/>
  <c r="G269" i="11"/>
  <c r="H266" i="11"/>
  <c r="G266" i="11"/>
  <c r="F273" i="11"/>
  <c r="F272" i="11"/>
  <c r="J252" i="13"/>
  <c r="H268" i="11"/>
  <c r="G268" i="11"/>
  <c r="H264" i="11"/>
  <c r="G264" i="11"/>
  <c r="A41" i="11"/>
  <c r="A41" i="13" s="1"/>
  <c r="J254" i="13"/>
  <c r="J250" i="13"/>
  <c r="G258" i="13"/>
  <c r="F258" i="13"/>
  <c r="I258" i="13"/>
  <c r="H258" i="13"/>
  <c r="F261" i="13"/>
  <c r="G261" i="13"/>
  <c r="I261" i="13"/>
  <c r="H261" i="13"/>
  <c r="G259" i="13"/>
  <c r="F259" i="13"/>
  <c r="I259" i="13"/>
  <c r="H259" i="13"/>
  <c r="G260" i="13"/>
  <c r="F260" i="13"/>
  <c r="I260" i="13"/>
  <c r="H260" i="13"/>
  <c r="G262" i="13"/>
  <c r="F262" i="13"/>
  <c r="H262" i="13"/>
  <c r="I262" i="13"/>
  <c r="J251" i="13"/>
  <c r="J253" i="13"/>
  <c r="F257" i="13"/>
  <c r="G257" i="13"/>
  <c r="I257" i="13"/>
  <c r="H257" i="13"/>
  <c r="B283" i="11"/>
  <c r="B279" i="11"/>
  <c r="B281" i="11"/>
  <c r="B282" i="11"/>
  <c r="B280" i="11"/>
  <c r="B278" i="11"/>
  <c r="C314" i="11"/>
  <c r="C314" i="13" s="1"/>
  <c r="C343" i="11"/>
  <c r="C343" i="13" s="1"/>
  <c r="C341" i="11"/>
  <c r="C341" i="13" s="1"/>
  <c r="B269" i="13"/>
  <c r="B266" i="13"/>
  <c r="B265" i="13"/>
  <c r="B264" i="13"/>
  <c r="B267" i="13"/>
  <c r="B268" i="13"/>
  <c r="J260" i="13" l="1"/>
  <c r="J258" i="13"/>
  <c r="J257" i="13"/>
  <c r="H271" i="11"/>
  <c r="G271" i="11"/>
  <c r="F282" i="11"/>
  <c r="H272" i="11"/>
  <c r="G272" i="11"/>
  <c r="H274" i="11"/>
  <c r="G274" i="11"/>
  <c r="H273" i="11"/>
  <c r="G273" i="11"/>
  <c r="F283" i="11"/>
  <c r="F281" i="11"/>
  <c r="J261" i="13"/>
  <c r="H275" i="11"/>
  <c r="G275" i="11"/>
  <c r="F279" i="11"/>
  <c r="F278" i="11"/>
  <c r="F280" i="11"/>
  <c r="G276" i="11"/>
  <c r="H276" i="11"/>
  <c r="A42" i="11"/>
  <c r="A42" i="13" s="1"/>
  <c r="J262" i="13"/>
  <c r="G268" i="13"/>
  <c r="F268" i="13"/>
  <c r="I268" i="13"/>
  <c r="H268" i="13"/>
  <c r="G267" i="13"/>
  <c r="F267" i="13"/>
  <c r="I267" i="13"/>
  <c r="H267" i="13"/>
  <c r="G266" i="13"/>
  <c r="F266" i="13"/>
  <c r="I266" i="13"/>
  <c r="H266" i="13"/>
  <c r="G264" i="13"/>
  <c r="F264" i="13"/>
  <c r="H264" i="13"/>
  <c r="I264" i="13"/>
  <c r="F265" i="13"/>
  <c r="G265" i="13"/>
  <c r="I265" i="13"/>
  <c r="H265" i="13"/>
  <c r="F269" i="13"/>
  <c r="G269" i="13"/>
  <c r="I269" i="13"/>
  <c r="H269" i="13"/>
  <c r="J259" i="13"/>
  <c r="B287" i="11"/>
  <c r="B288" i="11"/>
  <c r="B290" i="11"/>
  <c r="B289" i="11"/>
  <c r="B285" i="11"/>
  <c r="B286" i="11"/>
  <c r="C348" i="11"/>
  <c r="C348" i="13" s="1"/>
  <c r="C350" i="11"/>
  <c r="C350" i="13" s="1"/>
  <c r="C321" i="11"/>
  <c r="C321" i="13" s="1"/>
  <c r="B271" i="13"/>
  <c r="B272" i="13"/>
  <c r="B274" i="13"/>
  <c r="B276" i="13"/>
  <c r="B275" i="13"/>
  <c r="B273" i="13"/>
  <c r="J267" i="13" l="1"/>
  <c r="J268" i="13"/>
  <c r="J264" i="13"/>
  <c r="G279" i="11"/>
  <c r="H279" i="11"/>
  <c r="F290" i="11"/>
  <c r="F287" i="11"/>
  <c r="F288" i="11"/>
  <c r="H282" i="11"/>
  <c r="G282" i="11"/>
  <c r="J265" i="13"/>
  <c r="G281" i="11"/>
  <c r="H281" i="11"/>
  <c r="H278" i="11"/>
  <c r="G278" i="11"/>
  <c r="F286" i="11"/>
  <c r="H280" i="11"/>
  <c r="G280" i="11"/>
  <c r="F289" i="11"/>
  <c r="F285" i="11"/>
  <c r="H283" i="11"/>
  <c r="G283" i="11"/>
  <c r="A43" i="11"/>
  <c r="A43" i="13" s="1"/>
  <c r="G276" i="13"/>
  <c r="F276" i="13"/>
  <c r="I276" i="13"/>
  <c r="H276" i="13"/>
  <c r="G273" i="13"/>
  <c r="F273" i="13"/>
  <c r="H273" i="13"/>
  <c r="I273" i="13"/>
  <c r="G272" i="13"/>
  <c r="F272" i="13"/>
  <c r="I272" i="13"/>
  <c r="H272" i="13"/>
  <c r="G275" i="13"/>
  <c r="F275" i="13"/>
  <c r="H275" i="13"/>
  <c r="I275" i="13"/>
  <c r="G274" i="13"/>
  <c r="F274" i="13"/>
  <c r="I274" i="13"/>
  <c r="H274" i="13"/>
  <c r="G271" i="13"/>
  <c r="F271" i="13"/>
  <c r="H271" i="13"/>
  <c r="I271" i="13"/>
  <c r="J269" i="13"/>
  <c r="J266" i="13"/>
  <c r="B293" i="11"/>
  <c r="B297" i="11"/>
  <c r="B292" i="11"/>
  <c r="B294" i="11"/>
  <c r="B295" i="11"/>
  <c r="B296" i="11"/>
  <c r="C357" i="11"/>
  <c r="C357" i="13" s="1"/>
  <c r="C355" i="11"/>
  <c r="C355" i="13" s="1"/>
  <c r="B283" i="13"/>
  <c r="B278" i="13"/>
  <c r="B281" i="13"/>
  <c r="B280" i="13"/>
  <c r="B279" i="13"/>
  <c r="B282" i="13"/>
  <c r="J274" i="13" l="1"/>
  <c r="J276" i="13"/>
  <c r="J275" i="13"/>
  <c r="H289" i="11"/>
  <c r="G289" i="11"/>
  <c r="H288" i="11"/>
  <c r="G288" i="11"/>
  <c r="F294" i="11"/>
  <c r="G286" i="11"/>
  <c r="H286" i="11"/>
  <c r="F292" i="11"/>
  <c r="F297" i="11"/>
  <c r="H287" i="11"/>
  <c r="G287" i="11"/>
  <c r="G290" i="11"/>
  <c r="H290" i="11"/>
  <c r="F296" i="11"/>
  <c r="F293" i="11"/>
  <c r="F295" i="11"/>
  <c r="H285" i="11"/>
  <c r="G285" i="11"/>
  <c r="J273" i="13"/>
  <c r="A44" i="11"/>
  <c r="A44" i="13" s="1"/>
  <c r="J271" i="13"/>
  <c r="F282" i="13"/>
  <c r="G282" i="13"/>
  <c r="I282" i="13"/>
  <c r="H282" i="13"/>
  <c r="G279" i="13"/>
  <c r="F279" i="13"/>
  <c r="I279" i="13"/>
  <c r="H279" i="13"/>
  <c r="G281" i="13"/>
  <c r="F281" i="13"/>
  <c r="I281" i="13"/>
  <c r="H281" i="13"/>
  <c r="G283" i="13"/>
  <c r="F283" i="13"/>
  <c r="I283" i="13"/>
  <c r="H283" i="13"/>
  <c r="G280" i="13"/>
  <c r="F280" i="13"/>
  <c r="I280" i="13"/>
  <c r="H280" i="13"/>
  <c r="G278" i="13"/>
  <c r="F278" i="13"/>
  <c r="I278" i="13"/>
  <c r="H278" i="13"/>
  <c r="J272" i="13"/>
  <c r="B303" i="11"/>
  <c r="B301" i="11"/>
  <c r="B304" i="11"/>
  <c r="B302" i="11"/>
  <c r="B299" i="11"/>
  <c r="B300" i="11"/>
  <c r="C362" i="11"/>
  <c r="C362" i="13" s="1"/>
  <c r="C364" i="11"/>
  <c r="C364" i="13" s="1"/>
  <c r="C328" i="11"/>
  <c r="C328" i="13" s="1"/>
  <c r="B287" i="13"/>
  <c r="B285" i="13"/>
  <c r="B288" i="13"/>
  <c r="B286" i="13"/>
  <c r="B290" i="13"/>
  <c r="B289" i="13"/>
  <c r="J283" i="13" l="1"/>
  <c r="J282" i="13"/>
  <c r="H297" i="11"/>
  <c r="G297" i="11"/>
  <c r="H292" i="11"/>
  <c r="G292" i="11"/>
  <c r="G293" i="11"/>
  <c r="H293" i="11"/>
  <c r="G295" i="11"/>
  <c r="H295" i="11"/>
  <c r="H296" i="11"/>
  <c r="G296" i="11"/>
  <c r="F303" i="11"/>
  <c r="H294" i="11"/>
  <c r="G294" i="11"/>
  <c r="F299" i="11"/>
  <c r="F302" i="11"/>
  <c r="F304" i="11"/>
  <c r="J280" i="13"/>
  <c r="F301" i="11"/>
  <c r="F300" i="11"/>
  <c r="J279" i="13"/>
  <c r="A45" i="11"/>
  <c r="A45" i="13" s="1"/>
  <c r="J278" i="13"/>
  <c r="F290" i="13"/>
  <c r="G290" i="13"/>
  <c r="H290" i="13"/>
  <c r="I290" i="13"/>
  <c r="F288" i="13"/>
  <c r="G288" i="13"/>
  <c r="I288" i="13"/>
  <c r="H288" i="13"/>
  <c r="F286" i="13"/>
  <c r="G286" i="13"/>
  <c r="H286" i="13"/>
  <c r="I286" i="13"/>
  <c r="F287" i="13"/>
  <c r="G287" i="13"/>
  <c r="I287" i="13"/>
  <c r="H287" i="13"/>
  <c r="F285" i="13"/>
  <c r="G285" i="13"/>
  <c r="I285" i="13"/>
  <c r="H285" i="13"/>
  <c r="F289" i="13"/>
  <c r="G289" i="13"/>
  <c r="H289" i="13"/>
  <c r="I289" i="13"/>
  <c r="J281" i="13"/>
  <c r="B307" i="11"/>
  <c r="B308" i="11"/>
  <c r="B309" i="11"/>
  <c r="B310" i="11"/>
  <c r="B306" i="11"/>
  <c r="B311" i="11"/>
  <c r="C335" i="11"/>
  <c r="C335" i="13" s="1"/>
  <c r="C371" i="11"/>
  <c r="C371" i="13" s="1"/>
  <c r="C369" i="11"/>
  <c r="C369" i="13" s="1"/>
  <c r="B295" i="13"/>
  <c r="B296" i="13"/>
  <c r="B297" i="13"/>
  <c r="B294" i="13"/>
  <c r="B293" i="13"/>
  <c r="B292" i="13"/>
  <c r="J287" i="13" l="1"/>
  <c r="J290" i="13"/>
  <c r="H303" i="11"/>
  <c r="G303" i="11"/>
  <c r="H304" i="11"/>
  <c r="G304" i="11"/>
  <c r="G302" i="11"/>
  <c r="H302" i="11"/>
  <c r="F306" i="11"/>
  <c r="F309" i="11"/>
  <c r="F310" i="11"/>
  <c r="F308" i="11"/>
  <c r="G300" i="11"/>
  <c r="H300" i="11"/>
  <c r="H299" i="11"/>
  <c r="G299" i="11"/>
  <c r="F307" i="11"/>
  <c r="J285" i="13"/>
  <c r="J288" i="13"/>
  <c r="F311" i="11"/>
  <c r="H301" i="11"/>
  <c r="G301" i="11"/>
  <c r="A46" i="11"/>
  <c r="A46" i="13" s="1"/>
  <c r="J289" i="13"/>
  <c r="J286" i="13"/>
  <c r="G294" i="13"/>
  <c r="F294" i="13"/>
  <c r="I294" i="13"/>
  <c r="H294" i="13"/>
  <c r="G292" i="13"/>
  <c r="F292" i="13"/>
  <c r="H292" i="13"/>
  <c r="I292" i="13"/>
  <c r="F296" i="13"/>
  <c r="G296" i="13"/>
  <c r="I296" i="13"/>
  <c r="H296" i="13"/>
  <c r="G293" i="13"/>
  <c r="F293" i="13"/>
  <c r="I293" i="13"/>
  <c r="H293" i="13"/>
  <c r="G297" i="13"/>
  <c r="F297" i="13"/>
  <c r="H297" i="13"/>
  <c r="I297" i="13"/>
  <c r="F295" i="13"/>
  <c r="G295" i="13"/>
  <c r="H295" i="13"/>
  <c r="I295" i="13"/>
  <c r="B313" i="11"/>
  <c r="B315" i="11"/>
  <c r="B318" i="11"/>
  <c r="B317" i="11"/>
  <c r="B316" i="11"/>
  <c r="B314" i="11"/>
  <c r="C376" i="11"/>
  <c r="C376" i="13" s="1"/>
  <c r="C378" i="11"/>
  <c r="C378" i="13" s="1"/>
  <c r="C342" i="11"/>
  <c r="C342" i="13" s="1"/>
  <c r="B299" i="13"/>
  <c r="B300" i="13"/>
  <c r="B302" i="13"/>
  <c r="B304" i="13"/>
  <c r="B303" i="13"/>
  <c r="B301" i="13"/>
  <c r="J293" i="13" l="1"/>
  <c r="J294" i="13"/>
  <c r="F318" i="11"/>
  <c r="H307" i="11"/>
  <c r="G307" i="11"/>
  <c r="H309" i="11"/>
  <c r="G309" i="11"/>
  <c r="F316" i="11"/>
  <c r="G306" i="11"/>
  <c r="H306" i="11"/>
  <c r="F315" i="11"/>
  <c r="F313" i="11"/>
  <c r="G308" i="11"/>
  <c r="H308" i="11"/>
  <c r="F317" i="11"/>
  <c r="F314" i="11"/>
  <c r="G311" i="11"/>
  <c r="H311" i="11"/>
  <c r="H310" i="11"/>
  <c r="G310" i="11"/>
  <c r="A47" i="11"/>
  <c r="A47" i="13" s="1"/>
  <c r="J295" i="13"/>
  <c r="J297" i="13"/>
  <c r="J296" i="13"/>
  <c r="J292" i="13"/>
  <c r="F300" i="13"/>
  <c r="G300" i="13"/>
  <c r="I300" i="13"/>
  <c r="H300" i="13"/>
  <c r="F301" i="13"/>
  <c r="G301" i="13"/>
  <c r="I301" i="13"/>
  <c r="H301" i="13"/>
  <c r="F304" i="13"/>
  <c r="G304" i="13"/>
  <c r="I304" i="13"/>
  <c r="H304" i="13"/>
  <c r="F303" i="13"/>
  <c r="G303" i="13"/>
  <c r="I303" i="13"/>
  <c r="H303" i="13"/>
  <c r="F299" i="13"/>
  <c r="G299" i="13"/>
  <c r="H299" i="13"/>
  <c r="I299" i="13"/>
  <c r="F302" i="13"/>
  <c r="G302" i="13"/>
  <c r="H302" i="13"/>
  <c r="I302" i="13"/>
  <c r="B323" i="11"/>
  <c r="B324" i="11"/>
  <c r="B320" i="11"/>
  <c r="B322" i="11"/>
  <c r="B321" i="11"/>
  <c r="B325" i="11"/>
  <c r="C349" i="11"/>
  <c r="C349" i="13" s="1"/>
  <c r="B309" i="13"/>
  <c r="B307" i="13"/>
  <c r="B311" i="13"/>
  <c r="B310" i="13"/>
  <c r="B306" i="13"/>
  <c r="B308" i="13"/>
  <c r="J303" i="13" l="1"/>
  <c r="J300" i="13"/>
  <c r="H315" i="11"/>
  <c r="G315" i="11"/>
  <c r="B328" i="11"/>
  <c r="F321" i="11"/>
  <c r="B327" i="11"/>
  <c r="F320" i="11"/>
  <c r="H314" i="11"/>
  <c r="G314" i="11"/>
  <c r="H316" i="11"/>
  <c r="G316" i="11"/>
  <c r="B329" i="11"/>
  <c r="F322" i="11"/>
  <c r="H317" i="11"/>
  <c r="G317" i="11"/>
  <c r="B331" i="11"/>
  <c r="F324" i="11"/>
  <c r="B330" i="11"/>
  <c r="F323" i="11"/>
  <c r="H313" i="11"/>
  <c r="G313" i="11"/>
  <c r="H318" i="11"/>
  <c r="G318" i="11"/>
  <c r="B332" i="11"/>
  <c r="F325" i="11"/>
  <c r="J299" i="13"/>
  <c r="A48" i="11"/>
  <c r="A48" i="13" s="1"/>
  <c r="J301" i="13"/>
  <c r="J302" i="13"/>
  <c r="J304" i="13"/>
  <c r="G310" i="13"/>
  <c r="F310" i="13"/>
  <c r="H310" i="13"/>
  <c r="I310" i="13"/>
  <c r="F307" i="13"/>
  <c r="G307" i="13"/>
  <c r="H307" i="13"/>
  <c r="I307" i="13"/>
  <c r="G308" i="13"/>
  <c r="F308" i="13"/>
  <c r="H308" i="13"/>
  <c r="I308" i="13"/>
  <c r="F306" i="13"/>
  <c r="G306" i="13"/>
  <c r="I306" i="13"/>
  <c r="H306" i="13"/>
  <c r="G311" i="13"/>
  <c r="F311" i="13"/>
  <c r="I311" i="13"/>
  <c r="H311" i="13"/>
  <c r="G309" i="13"/>
  <c r="F309" i="13"/>
  <c r="H309" i="13"/>
  <c r="I309" i="13"/>
  <c r="C383" i="11"/>
  <c r="C383" i="13" s="1"/>
  <c r="C385" i="11"/>
  <c r="C385" i="13" s="1"/>
  <c r="C356" i="11"/>
  <c r="C356" i="13" s="1"/>
  <c r="B317" i="13"/>
  <c r="B318" i="13"/>
  <c r="B314" i="13"/>
  <c r="B313" i="13"/>
  <c r="B316" i="13"/>
  <c r="B315" i="13"/>
  <c r="J306" i="13" l="1"/>
  <c r="H323" i="11"/>
  <c r="G323" i="11"/>
  <c r="F330" i="11"/>
  <c r="H325" i="11"/>
  <c r="G325" i="11"/>
  <c r="H324" i="11"/>
  <c r="G324" i="11"/>
  <c r="H320" i="11"/>
  <c r="G320" i="11"/>
  <c r="F332" i="11"/>
  <c r="F331" i="11"/>
  <c r="F327" i="11"/>
  <c r="G321" i="11"/>
  <c r="H321" i="11"/>
  <c r="H322" i="11"/>
  <c r="G322" i="11"/>
  <c r="F328" i="11"/>
  <c r="F329" i="11"/>
  <c r="J310" i="13"/>
  <c r="J311" i="13"/>
  <c r="A49" i="11"/>
  <c r="A49" i="13" s="1"/>
  <c r="J307" i="13"/>
  <c r="J309" i="13"/>
  <c r="J308" i="13"/>
  <c r="G316" i="13"/>
  <c r="F316" i="13"/>
  <c r="I316" i="13"/>
  <c r="H316" i="13"/>
  <c r="G317" i="13"/>
  <c r="F317" i="13"/>
  <c r="I317" i="13"/>
  <c r="H317" i="13"/>
  <c r="F315" i="13"/>
  <c r="G315" i="13"/>
  <c r="I315" i="13"/>
  <c r="H315" i="13"/>
  <c r="G313" i="13"/>
  <c r="F313" i="13"/>
  <c r="I313" i="13"/>
  <c r="H313" i="13"/>
  <c r="F314" i="13"/>
  <c r="G314" i="13"/>
  <c r="I314" i="13"/>
  <c r="H314" i="13"/>
  <c r="G318" i="13"/>
  <c r="F318" i="13"/>
  <c r="I318" i="13"/>
  <c r="H318" i="13"/>
  <c r="C363" i="11"/>
  <c r="C363" i="13" s="1"/>
  <c r="C392" i="11"/>
  <c r="C392" i="13" s="1"/>
  <c r="C390" i="11"/>
  <c r="C390" i="13" s="1"/>
  <c r="B321" i="13"/>
  <c r="B322" i="13"/>
  <c r="B320" i="13"/>
  <c r="B325" i="13"/>
  <c r="B323" i="13"/>
  <c r="B324" i="13"/>
  <c r="J313" i="13" l="1"/>
  <c r="H332" i="11"/>
  <c r="G332" i="11"/>
  <c r="H329" i="11"/>
  <c r="G329" i="11"/>
  <c r="G328" i="11"/>
  <c r="H328" i="11"/>
  <c r="H327" i="11"/>
  <c r="G327" i="11"/>
  <c r="G330" i="11"/>
  <c r="H330" i="11"/>
  <c r="H331" i="11"/>
  <c r="G331" i="11"/>
  <c r="J316" i="13"/>
  <c r="J314" i="13"/>
  <c r="J317" i="13"/>
  <c r="A50" i="11"/>
  <c r="A50" i="13" s="1"/>
  <c r="G325" i="13"/>
  <c r="F325" i="13"/>
  <c r="H325" i="13"/>
  <c r="I325" i="13"/>
  <c r="G324" i="13"/>
  <c r="F324" i="13"/>
  <c r="H324" i="13"/>
  <c r="I324" i="13"/>
  <c r="F320" i="13"/>
  <c r="G320" i="13"/>
  <c r="H320" i="13"/>
  <c r="I320" i="13"/>
  <c r="F323" i="13"/>
  <c r="G323" i="13"/>
  <c r="H323" i="13"/>
  <c r="I323" i="13"/>
  <c r="F322" i="13"/>
  <c r="G322" i="13"/>
  <c r="I322" i="13"/>
  <c r="H322" i="13"/>
  <c r="G321" i="13"/>
  <c r="F321" i="13"/>
  <c r="H321" i="13"/>
  <c r="I321" i="13"/>
  <c r="J318" i="13"/>
  <c r="J315" i="13"/>
  <c r="B336" i="11"/>
  <c r="B337" i="11"/>
  <c r="B335" i="11"/>
  <c r="B339" i="11"/>
  <c r="B334" i="11"/>
  <c r="B338" i="11"/>
  <c r="C397" i="11"/>
  <c r="C397" i="13" s="1"/>
  <c r="C399" i="11"/>
  <c r="C399" i="13" s="1"/>
  <c r="C370" i="11"/>
  <c r="C370" i="13" s="1"/>
  <c r="J323" i="13" l="1"/>
  <c r="J320" i="13"/>
  <c r="F334" i="11"/>
  <c r="F336" i="11"/>
  <c r="F335" i="11"/>
  <c r="F337" i="11"/>
  <c r="F339" i="11"/>
  <c r="F338" i="11"/>
  <c r="J325" i="13"/>
  <c r="J322" i="13"/>
  <c r="J324" i="13"/>
  <c r="A51" i="11"/>
  <c r="A51" i="13" s="1"/>
  <c r="J321" i="13"/>
  <c r="B346" i="11"/>
  <c r="B342" i="11"/>
  <c r="B344" i="11"/>
  <c r="B343" i="11"/>
  <c r="B341" i="11"/>
  <c r="B345" i="11"/>
  <c r="C377" i="11"/>
  <c r="C377" i="13" s="1"/>
  <c r="C406" i="11"/>
  <c r="C406" i="13" s="1"/>
  <c r="C404" i="11"/>
  <c r="C404" i="13" s="1"/>
  <c r="B327" i="13"/>
  <c r="B331" i="13"/>
  <c r="B328" i="13"/>
  <c r="B332" i="13"/>
  <c r="B330" i="13"/>
  <c r="B329" i="13"/>
  <c r="F341" i="11" l="1"/>
  <c r="F342" i="11"/>
  <c r="H337" i="11"/>
  <c r="G337" i="11"/>
  <c r="G335" i="11"/>
  <c r="H335" i="11"/>
  <c r="G336" i="11"/>
  <c r="H336" i="11"/>
  <c r="H339" i="11"/>
  <c r="G339" i="11"/>
  <c r="F343" i="11"/>
  <c r="H334" i="11"/>
  <c r="G334" i="11"/>
  <c r="F344" i="11"/>
  <c r="F346" i="11"/>
  <c r="I346" i="11" s="1"/>
  <c r="F345" i="11"/>
  <c r="H338" i="11"/>
  <c r="G338" i="11"/>
  <c r="A52" i="11"/>
  <c r="A52" i="13" s="1"/>
  <c r="F329" i="13"/>
  <c r="G329" i="13"/>
  <c r="H329" i="13"/>
  <c r="I329" i="13"/>
  <c r="G332" i="13"/>
  <c r="F332" i="13"/>
  <c r="H332" i="13"/>
  <c r="I332" i="13"/>
  <c r="F331" i="13"/>
  <c r="G331" i="13"/>
  <c r="H331" i="13"/>
  <c r="I331" i="13"/>
  <c r="F330" i="13"/>
  <c r="G330" i="13"/>
  <c r="I330" i="13"/>
  <c r="H330" i="13"/>
  <c r="G328" i="13"/>
  <c r="F328" i="13"/>
  <c r="I328" i="13"/>
  <c r="H328" i="13"/>
  <c r="F327" i="13"/>
  <c r="G327" i="13"/>
  <c r="I327" i="13"/>
  <c r="H327" i="13"/>
  <c r="B353" i="11"/>
  <c r="B350" i="11"/>
  <c r="B348" i="11"/>
  <c r="B352" i="11"/>
  <c r="B351" i="11"/>
  <c r="B349" i="11"/>
  <c r="C411" i="11"/>
  <c r="C411" i="13" s="1"/>
  <c r="C413" i="11"/>
  <c r="C413" i="13" s="1"/>
  <c r="B335" i="13"/>
  <c r="B338" i="13"/>
  <c r="B336" i="13"/>
  <c r="B337" i="13"/>
  <c r="B334" i="13"/>
  <c r="B339" i="13"/>
  <c r="J328" i="13" l="1"/>
  <c r="H345" i="11"/>
  <c r="G345" i="11"/>
  <c r="G346" i="11"/>
  <c r="H346" i="11"/>
  <c r="J332" i="13"/>
  <c r="G344" i="11"/>
  <c r="H344" i="11"/>
  <c r="F349" i="11"/>
  <c r="F350" i="11"/>
  <c r="H342" i="11"/>
  <c r="G342" i="11"/>
  <c r="F351" i="11"/>
  <c r="F352" i="11"/>
  <c r="F353" i="11"/>
  <c r="H343" i="11"/>
  <c r="G343" i="11"/>
  <c r="H341" i="11"/>
  <c r="G341" i="11"/>
  <c r="F348" i="11"/>
  <c r="A53" i="11"/>
  <c r="A53" i="13" s="1"/>
  <c r="J329" i="13"/>
  <c r="J331" i="13"/>
  <c r="J330" i="13"/>
  <c r="G334" i="13"/>
  <c r="F334" i="13"/>
  <c r="H334" i="13"/>
  <c r="I334" i="13"/>
  <c r="F337" i="13"/>
  <c r="G337" i="13"/>
  <c r="H337" i="13"/>
  <c r="I337" i="13"/>
  <c r="G336" i="13"/>
  <c r="F336" i="13"/>
  <c r="H336" i="13"/>
  <c r="I336" i="13"/>
  <c r="G338" i="13"/>
  <c r="F338" i="13"/>
  <c r="I338" i="13"/>
  <c r="H338" i="13"/>
  <c r="F339" i="13"/>
  <c r="G339" i="13"/>
  <c r="I339" i="13"/>
  <c r="H339" i="13"/>
  <c r="G335" i="13"/>
  <c r="F335" i="13"/>
  <c r="I335" i="13"/>
  <c r="H335" i="13"/>
  <c r="J327" i="13"/>
  <c r="B358" i="11"/>
  <c r="B357" i="11"/>
  <c r="B359" i="11"/>
  <c r="B356" i="11"/>
  <c r="B355" i="11"/>
  <c r="B360" i="11"/>
  <c r="C384" i="11"/>
  <c r="C384" i="13" s="1"/>
  <c r="C420" i="11"/>
  <c r="C420" i="13" s="1"/>
  <c r="C418" i="11"/>
  <c r="C418" i="13" s="1"/>
  <c r="B344" i="13"/>
  <c r="B345" i="13"/>
  <c r="B346" i="13"/>
  <c r="B341" i="13"/>
  <c r="B342" i="13"/>
  <c r="B343" i="13"/>
  <c r="J337" i="13" l="1"/>
  <c r="J334" i="13"/>
  <c r="J338" i="13"/>
  <c r="H348" i="11"/>
  <c r="G348" i="11"/>
  <c r="F355" i="11"/>
  <c r="H350" i="11"/>
  <c r="G350" i="11"/>
  <c r="G349" i="11"/>
  <c r="H349" i="11"/>
  <c r="F356" i="11"/>
  <c r="F357" i="11"/>
  <c r="F360" i="11"/>
  <c r="F359" i="11"/>
  <c r="I359" i="11" s="1"/>
  <c r="G353" i="11"/>
  <c r="H353" i="11"/>
  <c r="F358" i="11"/>
  <c r="H352" i="11"/>
  <c r="G352" i="11"/>
  <c r="H351" i="11"/>
  <c r="G351" i="11"/>
  <c r="J339" i="13"/>
  <c r="A54" i="11"/>
  <c r="A54" i="13" s="1"/>
  <c r="J336" i="13"/>
  <c r="G343" i="13"/>
  <c r="F343" i="13"/>
  <c r="I343" i="13"/>
  <c r="H343" i="13"/>
  <c r="F342" i="13"/>
  <c r="G342" i="13"/>
  <c r="I342" i="13"/>
  <c r="H342" i="13"/>
  <c r="F345" i="13"/>
  <c r="G345" i="13"/>
  <c r="H345" i="13"/>
  <c r="I345" i="13"/>
  <c r="F341" i="13"/>
  <c r="G341" i="13"/>
  <c r="I341" i="13"/>
  <c r="H341" i="13"/>
  <c r="F346" i="13"/>
  <c r="G346" i="13"/>
  <c r="I346" i="13"/>
  <c r="H346" i="13"/>
  <c r="G344" i="13"/>
  <c r="F344" i="13"/>
  <c r="I344" i="13"/>
  <c r="H344" i="13"/>
  <c r="J335" i="13"/>
  <c r="B367" i="11"/>
  <c r="B363" i="11"/>
  <c r="B366" i="11"/>
  <c r="B364" i="11"/>
  <c r="B362" i="11"/>
  <c r="B365" i="11"/>
  <c r="C425" i="11"/>
  <c r="C425" i="13" s="1"/>
  <c r="C427" i="11"/>
  <c r="C427" i="13" s="1"/>
  <c r="C391" i="11"/>
  <c r="C391" i="13" s="1"/>
  <c r="B353" i="13"/>
  <c r="B350" i="13"/>
  <c r="B348" i="13"/>
  <c r="B349" i="13"/>
  <c r="B351" i="13"/>
  <c r="B352" i="13"/>
  <c r="J346" i="13" l="1"/>
  <c r="J342" i="13"/>
  <c r="J341" i="13"/>
  <c r="J343" i="13"/>
  <c r="H357" i="11"/>
  <c r="G357" i="11"/>
  <c r="G356" i="11"/>
  <c r="H356" i="11"/>
  <c r="H358" i="11"/>
  <c r="G358" i="11"/>
  <c r="F363" i="11"/>
  <c r="F362" i="11"/>
  <c r="F367" i="11"/>
  <c r="F364" i="11"/>
  <c r="G355" i="11"/>
  <c r="H355" i="11"/>
  <c r="F365" i="11"/>
  <c r="H359" i="11"/>
  <c r="G359" i="11"/>
  <c r="F366" i="11"/>
  <c r="I366" i="11" s="1"/>
  <c r="H360" i="11"/>
  <c r="G360" i="11"/>
  <c r="A55" i="11"/>
  <c r="A55" i="13" s="1"/>
  <c r="J345" i="13"/>
  <c r="J344" i="13"/>
  <c r="F352" i="13"/>
  <c r="G352" i="13"/>
  <c r="I352" i="13"/>
  <c r="H352" i="13"/>
  <c r="F351" i="13"/>
  <c r="G351" i="13"/>
  <c r="H351" i="13"/>
  <c r="I351" i="13"/>
  <c r="F348" i="13"/>
  <c r="G348" i="13"/>
  <c r="H348" i="13"/>
  <c r="I348" i="13"/>
  <c r="F349" i="13"/>
  <c r="G349" i="13"/>
  <c r="H349" i="13"/>
  <c r="I349" i="13"/>
  <c r="G350" i="13"/>
  <c r="F350" i="13"/>
  <c r="H350" i="13"/>
  <c r="I350" i="13"/>
  <c r="G353" i="13"/>
  <c r="F353" i="13"/>
  <c r="H353" i="13"/>
  <c r="I353" i="13"/>
  <c r="B372" i="11"/>
  <c r="B371" i="11"/>
  <c r="B370" i="11"/>
  <c r="B374" i="11"/>
  <c r="B369" i="11"/>
  <c r="B373" i="11"/>
  <c r="C398" i="11"/>
  <c r="C398" i="13" s="1"/>
  <c r="C168" i="11"/>
  <c r="C168" i="13" s="1"/>
  <c r="C166" i="11"/>
  <c r="C166" i="13" s="1"/>
  <c r="B359" i="13"/>
  <c r="B355" i="13"/>
  <c r="B358" i="13"/>
  <c r="B360" i="13"/>
  <c r="B356" i="13"/>
  <c r="B357" i="13"/>
  <c r="J351" i="13" l="1"/>
  <c r="J352" i="13"/>
  <c r="G367" i="11"/>
  <c r="H367" i="11"/>
  <c r="H362" i="11"/>
  <c r="G362" i="11"/>
  <c r="F369" i="11"/>
  <c r="G363" i="11"/>
  <c r="H363" i="11"/>
  <c r="G366" i="11"/>
  <c r="H366" i="11"/>
  <c r="F373" i="11"/>
  <c r="I373" i="11" s="1"/>
  <c r="H365" i="11"/>
  <c r="G365" i="11"/>
  <c r="F370" i="11"/>
  <c r="F372" i="11"/>
  <c r="F371" i="11"/>
  <c r="F374" i="11"/>
  <c r="G364" i="11"/>
  <c r="H364" i="11"/>
  <c r="A56" i="11"/>
  <c r="A56" i="13" s="1"/>
  <c r="J350" i="13"/>
  <c r="J349" i="13"/>
  <c r="J348" i="13"/>
  <c r="J353" i="13"/>
  <c r="G357" i="13"/>
  <c r="F357" i="13"/>
  <c r="I357" i="13"/>
  <c r="H357" i="13"/>
  <c r="F360" i="13"/>
  <c r="G360" i="13"/>
  <c r="I360" i="13"/>
  <c r="H360" i="13"/>
  <c r="F358" i="13"/>
  <c r="G358" i="13"/>
  <c r="I358" i="13"/>
  <c r="H358" i="13"/>
  <c r="F355" i="13"/>
  <c r="G355" i="13"/>
  <c r="I355" i="13"/>
  <c r="H355" i="13"/>
  <c r="F356" i="13"/>
  <c r="G356" i="13"/>
  <c r="H356" i="13"/>
  <c r="I356" i="13"/>
  <c r="F359" i="13"/>
  <c r="G359" i="13"/>
  <c r="H359" i="13"/>
  <c r="I359" i="13"/>
  <c r="B376" i="11"/>
  <c r="B379" i="11"/>
  <c r="B381" i="11"/>
  <c r="B377" i="11"/>
  <c r="B380" i="11"/>
  <c r="B378" i="11"/>
  <c r="C180" i="11"/>
  <c r="C180" i="13" s="1"/>
  <c r="C173" i="11"/>
  <c r="C173" i="13" s="1"/>
  <c r="C182" i="11"/>
  <c r="C182" i="13" s="1"/>
  <c r="C175" i="11"/>
  <c r="C175" i="13" s="1"/>
  <c r="C405" i="11"/>
  <c r="C405" i="13" s="1"/>
  <c r="B362" i="13"/>
  <c r="B367" i="13"/>
  <c r="B363" i="13"/>
  <c r="B366" i="13"/>
  <c r="B365" i="13"/>
  <c r="B364" i="13"/>
  <c r="J357" i="13" l="1"/>
  <c r="J355" i="13"/>
  <c r="H373" i="11"/>
  <c r="G373" i="11"/>
  <c r="H371" i="11"/>
  <c r="G371" i="11"/>
  <c r="G372" i="11"/>
  <c r="H372" i="11"/>
  <c r="B387" i="11"/>
  <c r="F380" i="11"/>
  <c r="H369" i="11"/>
  <c r="G369" i="11"/>
  <c r="B383" i="11"/>
  <c r="F376" i="11"/>
  <c r="H370" i="11"/>
  <c r="G370" i="11"/>
  <c r="B385" i="11"/>
  <c r="F378" i="11"/>
  <c r="B388" i="11"/>
  <c r="F381" i="11"/>
  <c r="B386" i="11"/>
  <c r="F379" i="11"/>
  <c r="G374" i="11"/>
  <c r="H374" i="11"/>
  <c r="B384" i="11"/>
  <c r="F377" i="11"/>
  <c r="J360" i="13"/>
  <c r="A57" i="11"/>
  <c r="A57" i="13" s="1"/>
  <c r="J356" i="13"/>
  <c r="J359" i="13"/>
  <c r="F364" i="13"/>
  <c r="G364" i="13"/>
  <c r="H364" i="13"/>
  <c r="I364" i="13"/>
  <c r="F366" i="13"/>
  <c r="G366" i="13"/>
  <c r="H366" i="13"/>
  <c r="I366" i="13"/>
  <c r="F363" i="13"/>
  <c r="G363" i="13"/>
  <c r="I363" i="13"/>
  <c r="H363" i="13"/>
  <c r="F362" i="13"/>
  <c r="G362" i="13"/>
  <c r="H362" i="13"/>
  <c r="I362" i="13"/>
  <c r="G365" i="13"/>
  <c r="F365" i="13"/>
  <c r="I365" i="13"/>
  <c r="H365" i="13"/>
  <c r="G367" i="13"/>
  <c r="F367" i="13"/>
  <c r="H367" i="13"/>
  <c r="I367" i="13"/>
  <c r="J358" i="13"/>
  <c r="C412" i="11"/>
  <c r="C412" i="13" s="1"/>
  <c r="B373" i="13"/>
  <c r="B374" i="13"/>
  <c r="B370" i="13"/>
  <c r="B372" i="13"/>
  <c r="B369" i="13"/>
  <c r="B371" i="13"/>
  <c r="J366" i="13" l="1"/>
  <c r="F383" i="11"/>
  <c r="H380" i="11"/>
  <c r="G380" i="11"/>
  <c r="F386" i="11"/>
  <c r="F388" i="11"/>
  <c r="G378" i="11"/>
  <c r="H378" i="11"/>
  <c r="F387" i="11"/>
  <c r="H377" i="11"/>
  <c r="G377" i="11"/>
  <c r="F385" i="11"/>
  <c r="G381" i="11"/>
  <c r="H381" i="11"/>
  <c r="F384" i="11"/>
  <c r="J362" i="13"/>
  <c r="J364" i="13"/>
  <c r="G379" i="11"/>
  <c r="H379" i="11"/>
  <c r="H376" i="11"/>
  <c r="G376" i="11"/>
  <c r="A58" i="11"/>
  <c r="A58" i="13" s="1"/>
  <c r="J365" i="13"/>
  <c r="J367" i="13"/>
  <c r="J363" i="13"/>
  <c r="G370" i="13"/>
  <c r="F370" i="13"/>
  <c r="I370" i="13"/>
  <c r="H370" i="13"/>
  <c r="F373" i="13"/>
  <c r="G373" i="13"/>
  <c r="H373" i="13"/>
  <c r="I373" i="13"/>
  <c r="F374" i="13"/>
  <c r="G374" i="13"/>
  <c r="H374" i="13"/>
  <c r="I374" i="13"/>
  <c r="G369" i="13"/>
  <c r="F369" i="13"/>
  <c r="I369" i="13"/>
  <c r="H369" i="13"/>
  <c r="F371" i="13"/>
  <c r="G371" i="13"/>
  <c r="I371" i="13"/>
  <c r="H371" i="13"/>
  <c r="F372" i="13"/>
  <c r="G372" i="13"/>
  <c r="I372" i="13"/>
  <c r="H372" i="13"/>
  <c r="C419" i="11"/>
  <c r="C419" i="13" s="1"/>
  <c r="B378" i="13"/>
  <c r="B379" i="13"/>
  <c r="B377" i="13"/>
  <c r="B376" i="13"/>
  <c r="B380" i="13"/>
  <c r="B381" i="13"/>
  <c r="J369" i="13" l="1"/>
  <c r="J370" i="13"/>
  <c r="H388" i="11"/>
  <c r="G388" i="11"/>
  <c r="H386" i="11"/>
  <c r="G386" i="11"/>
  <c r="H384" i="11"/>
  <c r="G384" i="11"/>
  <c r="H387" i="11"/>
  <c r="G387" i="11"/>
  <c r="H385" i="11"/>
  <c r="G385" i="11"/>
  <c r="G383" i="11"/>
  <c r="H383" i="11"/>
  <c r="A59" i="11"/>
  <c r="A59" i="13" s="1"/>
  <c r="J374" i="13"/>
  <c r="J373" i="13"/>
  <c r="J371" i="13"/>
  <c r="J372" i="13"/>
  <c r="F378" i="13"/>
  <c r="G378" i="13"/>
  <c r="H378" i="13"/>
  <c r="I378" i="13"/>
  <c r="G377" i="13"/>
  <c r="F377" i="13"/>
  <c r="I377" i="13"/>
  <c r="H377" i="13"/>
  <c r="F379" i="13"/>
  <c r="G379" i="13"/>
  <c r="I379" i="13"/>
  <c r="H379" i="13"/>
  <c r="G381" i="13"/>
  <c r="F381" i="13"/>
  <c r="I381" i="13"/>
  <c r="H381" i="13"/>
  <c r="F380" i="13"/>
  <c r="G380" i="13"/>
  <c r="H380" i="13"/>
  <c r="I380" i="13"/>
  <c r="F376" i="13"/>
  <c r="G376" i="13"/>
  <c r="I376" i="13"/>
  <c r="H376" i="13"/>
  <c r="B393" i="11"/>
  <c r="B392" i="11"/>
  <c r="B390" i="11"/>
  <c r="B391" i="11"/>
  <c r="B394" i="11"/>
  <c r="B395" i="11"/>
  <c r="C426" i="11"/>
  <c r="C426" i="13" s="1"/>
  <c r="J381" i="13" l="1"/>
  <c r="F392" i="11"/>
  <c r="F393" i="11"/>
  <c r="I393" i="11" s="1"/>
  <c r="F395" i="11"/>
  <c r="F394" i="11"/>
  <c r="F390" i="11"/>
  <c r="F391" i="11"/>
  <c r="J377" i="13"/>
  <c r="J380" i="13"/>
  <c r="A60" i="11"/>
  <c r="A60" i="13" s="1"/>
  <c r="J378" i="13"/>
  <c r="J379" i="13"/>
  <c r="J376" i="13"/>
  <c r="B398" i="11"/>
  <c r="B399" i="11"/>
  <c r="B400" i="11"/>
  <c r="B401" i="11"/>
  <c r="B402" i="11"/>
  <c r="B397" i="11"/>
  <c r="C167" i="11"/>
  <c r="C167" i="13" s="1"/>
  <c r="B384" i="13"/>
  <c r="B388" i="13"/>
  <c r="B387" i="13"/>
  <c r="B383" i="13"/>
  <c r="B385" i="13"/>
  <c r="B386" i="13"/>
  <c r="H391" i="11" l="1"/>
  <c r="G391" i="11"/>
  <c r="F400" i="11"/>
  <c r="I400" i="11" s="1"/>
  <c r="H395" i="11"/>
  <c r="G395" i="11"/>
  <c r="F402" i="11"/>
  <c r="H394" i="11"/>
  <c r="G394" i="11"/>
  <c r="H390" i="11"/>
  <c r="G390" i="11"/>
  <c r="H393" i="11"/>
  <c r="G393" i="11"/>
  <c r="F397" i="11"/>
  <c r="F398" i="11"/>
  <c r="H392" i="11"/>
  <c r="G392" i="11"/>
  <c r="F401" i="11"/>
  <c r="F399" i="11"/>
  <c r="A61" i="11"/>
  <c r="A61" i="13" s="1"/>
  <c r="F386" i="13"/>
  <c r="G386" i="13"/>
  <c r="H386" i="13"/>
  <c r="I386" i="13"/>
  <c r="G383" i="13"/>
  <c r="F383" i="13"/>
  <c r="H383" i="13"/>
  <c r="I383" i="13"/>
  <c r="F388" i="13"/>
  <c r="G388" i="13"/>
  <c r="I388" i="13"/>
  <c r="H388" i="13"/>
  <c r="F385" i="13"/>
  <c r="G385" i="13"/>
  <c r="I385" i="13"/>
  <c r="H385" i="13"/>
  <c r="F387" i="13"/>
  <c r="G387" i="13"/>
  <c r="I387" i="13"/>
  <c r="H387" i="13"/>
  <c r="G384" i="13"/>
  <c r="F384" i="13"/>
  <c r="I384" i="13"/>
  <c r="H384" i="13"/>
  <c r="B409" i="11"/>
  <c r="B405" i="11"/>
  <c r="B406" i="11"/>
  <c r="B404" i="11"/>
  <c r="B408" i="11"/>
  <c r="B407" i="11"/>
  <c r="C181" i="11"/>
  <c r="C181" i="13" s="1"/>
  <c r="C174" i="11"/>
  <c r="C174" i="13" s="1"/>
  <c r="B395" i="13"/>
  <c r="B394" i="13"/>
  <c r="B390" i="13"/>
  <c r="B392" i="13"/>
  <c r="B391" i="13"/>
  <c r="B393" i="13"/>
  <c r="J386" i="13" l="1"/>
  <c r="J385" i="13"/>
  <c r="H399" i="11"/>
  <c r="G399" i="11"/>
  <c r="H402" i="11"/>
  <c r="G402" i="11"/>
  <c r="G401" i="11"/>
  <c r="H401" i="11"/>
  <c r="F407" i="11"/>
  <c r="H398" i="11"/>
  <c r="G398" i="11"/>
  <c r="F406" i="11"/>
  <c r="G397" i="11"/>
  <c r="H397" i="11"/>
  <c r="G400" i="11"/>
  <c r="H400" i="11"/>
  <c r="F408" i="11"/>
  <c r="I408" i="11" s="1"/>
  <c r="F405" i="11"/>
  <c r="F404" i="11"/>
  <c r="F409" i="11"/>
  <c r="A62" i="11"/>
  <c r="A62" i="13" s="1"/>
  <c r="J383" i="13"/>
  <c r="J387" i="13"/>
  <c r="G393" i="13"/>
  <c r="F393" i="13"/>
  <c r="H393" i="13"/>
  <c r="I393" i="13"/>
  <c r="F392" i="13"/>
  <c r="G392" i="13"/>
  <c r="H392" i="13"/>
  <c r="I392" i="13"/>
  <c r="J384" i="13"/>
  <c r="J388" i="13"/>
  <c r="G394" i="13"/>
  <c r="F394" i="13"/>
  <c r="I394" i="13"/>
  <c r="H394" i="13"/>
  <c r="F395" i="13"/>
  <c r="G395" i="13"/>
  <c r="I395" i="13"/>
  <c r="H395" i="13"/>
  <c r="F391" i="13"/>
  <c r="G391" i="13"/>
  <c r="H391" i="13"/>
  <c r="I391" i="13"/>
  <c r="G390" i="13"/>
  <c r="F390" i="13"/>
  <c r="I390" i="13"/>
  <c r="H390" i="13"/>
  <c r="B413" i="11"/>
  <c r="B415" i="11"/>
  <c r="B416" i="11"/>
  <c r="B411" i="11"/>
  <c r="B412" i="11"/>
  <c r="B414" i="11"/>
  <c r="B399" i="13"/>
  <c r="B397" i="13"/>
  <c r="B401" i="13"/>
  <c r="B398" i="13"/>
  <c r="B402" i="13"/>
  <c r="B400" i="13"/>
  <c r="J392" i="13" l="1"/>
  <c r="J390" i="13"/>
  <c r="G406" i="11"/>
  <c r="H406" i="11"/>
  <c r="H409" i="11"/>
  <c r="G409" i="11"/>
  <c r="H404" i="11"/>
  <c r="G404" i="11"/>
  <c r="H407" i="11"/>
  <c r="G407" i="11"/>
  <c r="F411" i="11"/>
  <c r="H405" i="11"/>
  <c r="G405" i="11"/>
  <c r="G408" i="11"/>
  <c r="H408" i="11"/>
  <c r="F412" i="11"/>
  <c r="F416" i="11"/>
  <c r="F414" i="11"/>
  <c r="I414" i="11" s="1"/>
  <c r="F415" i="11"/>
  <c r="F413" i="11"/>
  <c r="A63" i="11"/>
  <c r="A63" i="13" s="1"/>
  <c r="J393" i="13"/>
  <c r="J394" i="13"/>
  <c r="J395" i="13"/>
  <c r="J391" i="13"/>
  <c r="F402" i="13"/>
  <c r="G402" i="13"/>
  <c r="I402" i="13"/>
  <c r="H402" i="13"/>
  <c r="G398" i="13"/>
  <c r="F398" i="13"/>
  <c r="I398" i="13"/>
  <c r="H398" i="13"/>
  <c r="G401" i="13"/>
  <c r="F401" i="13"/>
  <c r="I401" i="13"/>
  <c r="H401" i="13"/>
  <c r="G397" i="13"/>
  <c r="F397" i="13"/>
  <c r="I397" i="13"/>
  <c r="H397" i="13"/>
  <c r="G399" i="13"/>
  <c r="F399" i="13"/>
  <c r="I399" i="13"/>
  <c r="H399" i="13"/>
  <c r="F400" i="13"/>
  <c r="G400" i="13"/>
  <c r="I400" i="13"/>
  <c r="H400" i="13"/>
  <c r="B419" i="11"/>
  <c r="B420" i="11"/>
  <c r="B423" i="11"/>
  <c r="B422" i="11"/>
  <c r="B421" i="11"/>
  <c r="B418" i="11"/>
  <c r="B407" i="13"/>
  <c r="B404" i="13"/>
  <c r="B409" i="13"/>
  <c r="B406" i="13"/>
  <c r="B408" i="13"/>
  <c r="B405" i="13"/>
  <c r="J397" i="13" l="1"/>
  <c r="J402" i="13"/>
  <c r="G411" i="11"/>
  <c r="H411" i="11"/>
  <c r="H413" i="11"/>
  <c r="G413" i="11"/>
  <c r="F422" i="11"/>
  <c r="H414" i="11"/>
  <c r="G414" i="11"/>
  <c r="H416" i="11"/>
  <c r="G416" i="11"/>
  <c r="H415" i="11"/>
  <c r="G415" i="11"/>
  <c r="F418" i="11"/>
  <c r="F421" i="11"/>
  <c r="F423" i="11"/>
  <c r="F420" i="11"/>
  <c r="G412" i="11"/>
  <c r="H412" i="11"/>
  <c r="F419" i="11"/>
  <c r="A64" i="11"/>
  <c r="A64" i="13" s="1"/>
  <c r="J398" i="13"/>
  <c r="J399" i="13"/>
  <c r="J401" i="13"/>
  <c r="G407" i="13"/>
  <c r="F407" i="13"/>
  <c r="H407" i="13"/>
  <c r="I407" i="13"/>
  <c r="F408" i="13"/>
  <c r="G408" i="13"/>
  <c r="I408" i="13"/>
  <c r="H408" i="13"/>
  <c r="F406" i="13"/>
  <c r="G406" i="13"/>
  <c r="H406" i="13"/>
  <c r="I406" i="13"/>
  <c r="F409" i="13"/>
  <c r="G409" i="13"/>
  <c r="I409" i="13"/>
  <c r="H409" i="13"/>
  <c r="J400" i="13"/>
  <c r="G405" i="13"/>
  <c r="F405" i="13"/>
  <c r="H405" i="13"/>
  <c r="I405" i="13"/>
  <c r="F404" i="13"/>
  <c r="G404" i="13"/>
  <c r="I404" i="13"/>
  <c r="H404" i="13"/>
  <c r="B430" i="11"/>
  <c r="B426" i="11"/>
  <c r="B428" i="11"/>
  <c r="B427" i="11"/>
  <c r="B429" i="11"/>
  <c r="B425" i="11"/>
  <c r="B413" i="13"/>
  <c r="B412" i="13"/>
  <c r="B416" i="13"/>
  <c r="B411" i="13"/>
  <c r="B415" i="13"/>
  <c r="B414" i="13"/>
  <c r="H419" i="11" l="1"/>
  <c r="G419" i="11"/>
  <c r="F428" i="11"/>
  <c r="H420" i="11"/>
  <c r="G420" i="11"/>
  <c r="F430" i="11"/>
  <c r="H423" i="11"/>
  <c r="G423" i="11"/>
  <c r="H422" i="11"/>
  <c r="G422" i="11"/>
  <c r="F425" i="11"/>
  <c r="F427" i="11"/>
  <c r="F426" i="11"/>
  <c r="F429" i="11"/>
  <c r="H421" i="11"/>
  <c r="G421" i="11"/>
  <c r="H418" i="11"/>
  <c r="G418" i="11"/>
  <c r="J407" i="13"/>
  <c r="A65" i="11"/>
  <c r="A65" i="13" s="1"/>
  <c r="J406" i="13"/>
  <c r="J408" i="13"/>
  <c r="J405" i="13"/>
  <c r="J409" i="13"/>
  <c r="F415" i="13"/>
  <c r="G415" i="13"/>
  <c r="I415" i="13"/>
  <c r="H415" i="13"/>
  <c r="G413" i="13"/>
  <c r="F413" i="13"/>
  <c r="H413" i="13"/>
  <c r="I413" i="13"/>
  <c r="G414" i="13"/>
  <c r="F414" i="13"/>
  <c r="H414" i="13"/>
  <c r="I414" i="13"/>
  <c r="G411" i="13"/>
  <c r="F411" i="13"/>
  <c r="H411" i="13"/>
  <c r="I411" i="13"/>
  <c r="F416" i="13"/>
  <c r="G416" i="13"/>
  <c r="H416" i="13"/>
  <c r="I416" i="13"/>
  <c r="J404" i="13"/>
  <c r="G412" i="13"/>
  <c r="F412" i="13"/>
  <c r="I412" i="13"/>
  <c r="H412" i="13"/>
  <c r="B418" i="13"/>
  <c r="B419" i="13"/>
  <c r="B423" i="13"/>
  <c r="B421" i="13"/>
  <c r="B422" i="13"/>
  <c r="B420" i="13"/>
  <c r="J411" i="13" l="1"/>
  <c r="J415" i="13"/>
  <c r="J412" i="13"/>
  <c r="H430" i="11"/>
  <c r="G430" i="11"/>
  <c r="H429" i="11"/>
  <c r="G429" i="11"/>
  <c r="H426" i="11"/>
  <c r="G426" i="11"/>
  <c r="G427" i="11"/>
  <c r="H427" i="11"/>
  <c r="G428" i="11"/>
  <c r="H428" i="11"/>
  <c r="G425" i="11"/>
  <c r="H425" i="11"/>
  <c r="J416" i="13"/>
  <c r="A66" i="11"/>
  <c r="A66" i="13" s="1"/>
  <c r="J413" i="13"/>
  <c r="J414" i="13"/>
  <c r="F418" i="13"/>
  <c r="G418" i="13"/>
  <c r="I418" i="13"/>
  <c r="H418" i="13"/>
  <c r="G421" i="13"/>
  <c r="F421" i="13"/>
  <c r="H421" i="13"/>
  <c r="I421" i="13"/>
  <c r="G419" i="13"/>
  <c r="F419" i="13"/>
  <c r="I419" i="13"/>
  <c r="H419" i="13"/>
  <c r="F422" i="13"/>
  <c r="G422" i="13"/>
  <c r="I422" i="13"/>
  <c r="H422" i="13"/>
  <c r="F423" i="13"/>
  <c r="G423" i="13"/>
  <c r="H423" i="13"/>
  <c r="I423" i="13"/>
  <c r="G420" i="13"/>
  <c r="F420" i="13"/>
  <c r="I420" i="13"/>
  <c r="H420" i="13"/>
  <c r="B430" i="13"/>
  <c r="B426" i="13"/>
  <c r="B428" i="13"/>
  <c r="B429" i="13"/>
  <c r="B425" i="13"/>
  <c r="B427" i="13"/>
  <c r="J422" i="13" l="1"/>
  <c r="J418" i="13"/>
  <c r="J423" i="13"/>
  <c r="A67" i="11"/>
  <c r="A67" i="13" s="1"/>
  <c r="J421" i="13"/>
  <c r="G426" i="13"/>
  <c r="F426" i="13"/>
  <c r="H426" i="13"/>
  <c r="I426" i="13"/>
  <c r="F429" i="13"/>
  <c r="G429" i="13"/>
  <c r="H429" i="13"/>
  <c r="I429" i="13"/>
  <c r="F425" i="13"/>
  <c r="G425" i="13"/>
  <c r="I425" i="13"/>
  <c r="H425" i="13"/>
  <c r="J420" i="13"/>
  <c r="G428" i="13"/>
  <c r="F428" i="13"/>
  <c r="I428" i="13"/>
  <c r="H428" i="13"/>
  <c r="F430" i="13"/>
  <c r="G430" i="13"/>
  <c r="H430" i="13"/>
  <c r="I430" i="13"/>
  <c r="F427" i="13"/>
  <c r="G427" i="13"/>
  <c r="I427" i="13"/>
  <c r="H427" i="13"/>
  <c r="J419" i="13"/>
  <c r="B170" i="13"/>
  <c r="B169" i="13"/>
  <c r="B167" i="13"/>
  <c r="B166" i="13"/>
  <c r="B171" i="13"/>
  <c r="B168" i="13"/>
  <c r="J428" i="13" l="1"/>
  <c r="J426" i="13"/>
  <c r="J429" i="13"/>
  <c r="J430" i="13"/>
  <c r="A68" i="11"/>
  <c r="A68" i="13" s="1"/>
  <c r="J425" i="13"/>
  <c r="F170" i="13"/>
  <c r="G170" i="13"/>
  <c r="H170" i="13"/>
  <c r="I170" i="13"/>
  <c r="F167" i="13"/>
  <c r="G167" i="13"/>
  <c r="I167" i="13"/>
  <c r="H167" i="13"/>
  <c r="F168" i="13"/>
  <c r="G168" i="13"/>
  <c r="H168" i="13"/>
  <c r="I168" i="13"/>
  <c r="G171" i="13"/>
  <c r="F171" i="13"/>
  <c r="I171" i="13"/>
  <c r="H171" i="13"/>
  <c r="F166" i="13"/>
  <c r="G166" i="13"/>
  <c r="I166" i="13"/>
  <c r="H166" i="13"/>
  <c r="G169" i="13"/>
  <c r="F169" i="13"/>
  <c r="H169" i="13"/>
  <c r="I169" i="13"/>
  <c r="J427" i="13"/>
  <c r="B173" i="13"/>
  <c r="B174" i="13"/>
  <c r="B175" i="13"/>
  <c r="B176" i="13"/>
  <c r="B178" i="13"/>
  <c r="B177" i="13"/>
  <c r="J170" i="13" l="1"/>
  <c r="J166" i="13"/>
  <c r="J171" i="13"/>
  <c r="J169" i="13"/>
  <c r="J167" i="13"/>
  <c r="J168" i="13"/>
  <c r="A69" i="11"/>
  <c r="A69" i="13" s="1"/>
  <c r="F177" i="13"/>
  <c r="G177" i="13"/>
  <c r="H177" i="13"/>
  <c r="I177" i="13"/>
  <c r="G178" i="13"/>
  <c r="F178" i="13"/>
  <c r="H178" i="13"/>
  <c r="I178" i="13"/>
  <c r="G176" i="13"/>
  <c r="F176" i="13"/>
  <c r="H176" i="13"/>
  <c r="I176" i="13"/>
  <c r="G175" i="13"/>
  <c r="F175" i="13"/>
  <c r="H175" i="13"/>
  <c r="I175" i="13"/>
  <c r="F174" i="13"/>
  <c r="G174" i="13"/>
  <c r="H174" i="13"/>
  <c r="I174" i="13"/>
  <c r="G173" i="13"/>
  <c r="F173" i="13"/>
  <c r="I173" i="13"/>
  <c r="H173" i="13"/>
  <c r="B183" i="13"/>
  <c r="B181" i="13"/>
  <c r="B184" i="13"/>
  <c r="B185" i="13"/>
  <c r="B180" i="13"/>
  <c r="B182" i="13"/>
  <c r="J177" i="13" l="1"/>
  <c r="J178" i="13"/>
  <c r="J173" i="13"/>
  <c r="J176" i="13"/>
  <c r="A70" i="11"/>
  <c r="A70" i="13" s="1"/>
  <c r="J175" i="13"/>
  <c r="J174" i="13"/>
  <c r="F182" i="13"/>
  <c r="G182" i="13"/>
  <c r="H182" i="13"/>
  <c r="I182" i="13"/>
  <c r="G180" i="13"/>
  <c r="F180" i="13"/>
  <c r="I180" i="13"/>
  <c r="H180" i="13"/>
  <c r="F185" i="13"/>
  <c r="G185" i="13"/>
  <c r="H185" i="13"/>
  <c r="I185" i="13"/>
  <c r="F184" i="13"/>
  <c r="G184" i="13"/>
  <c r="I184" i="13"/>
  <c r="H184" i="13"/>
  <c r="G181" i="13"/>
  <c r="F181" i="13"/>
  <c r="I181" i="13"/>
  <c r="H181" i="13"/>
  <c r="G183" i="13"/>
  <c r="F183" i="13"/>
  <c r="I183" i="13"/>
  <c r="H183" i="13"/>
  <c r="J182" i="13" l="1"/>
  <c r="J184" i="13"/>
  <c r="J181" i="13"/>
  <c r="J180" i="13"/>
  <c r="A71" i="11"/>
  <c r="A71" i="13" s="1"/>
  <c r="J185" i="13"/>
  <c r="J183" i="13"/>
  <c r="A72" i="11" l="1"/>
  <c r="A72" i="13" s="1"/>
  <c r="A73" i="11" l="1"/>
  <c r="A73" i="13" s="1"/>
  <c r="A74" i="11" l="1"/>
  <c r="A74" i="13" s="1"/>
  <c r="A75" i="11" l="1"/>
  <c r="A75" i="13" s="1"/>
  <c r="A76" i="11" l="1"/>
  <c r="A76" i="13" s="1"/>
  <c r="A77" i="11" l="1"/>
  <c r="A77" i="13" s="1"/>
  <c r="A78" i="11" l="1"/>
  <c r="A78" i="13" s="1"/>
  <c r="A79" i="11" l="1"/>
  <c r="A79" i="13" s="1"/>
  <c r="A80" i="11" l="1"/>
  <c r="A80" i="13" s="1"/>
  <c r="A81" i="11" l="1"/>
  <c r="A81" i="13" s="1"/>
  <c r="A82" i="11" l="1"/>
  <c r="A82" i="13" s="1"/>
  <c r="A83" i="11" l="1"/>
  <c r="A83" i="13" s="1"/>
  <c r="A84" i="11" l="1"/>
  <c r="A84" i="13" s="1"/>
  <c r="A85" i="11" l="1"/>
  <c r="A85" i="13" s="1"/>
  <c r="A86" i="11" l="1"/>
  <c r="A86" i="13" s="1"/>
  <c r="A87" i="11" l="1"/>
  <c r="A87" i="13" s="1"/>
  <c r="A88" i="11" l="1"/>
  <c r="A88" i="13" s="1"/>
  <c r="A89" i="11" l="1"/>
  <c r="A89" i="13" s="1"/>
  <c r="A90" i="11" l="1"/>
  <c r="A90" i="13" s="1"/>
  <c r="A91" i="11" l="1"/>
  <c r="A91" i="13" s="1"/>
  <c r="A92" i="11" l="1"/>
  <c r="A92" i="13" s="1"/>
  <c r="A93" i="11" l="1"/>
  <c r="A93" i="13" s="1"/>
  <c r="A94" i="11" l="1"/>
  <c r="A94" i="13" s="1"/>
  <c r="A95" i="11" l="1"/>
  <c r="A95" i="13" s="1"/>
  <c r="A96" i="11" l="1"/>
  <c r="A96" i="13" s="1"/>
  <c r="A97" i="11" l="1"/>
  <c r="A97" i="13" s="1"/>
  <c r="A98" i="11" l="1"/>
  <c r="A98" i="13" s="1"/>
  <c r="A99" i="11" l="1"/>
  <c r="A99" i="13" s="1"/>
  <c r="A100" i="11" l="1"/>
  <c r="A100" i="13" s="1"/>
  <c r="A101" i="11" l="1"/>
  <c r="A101" i="13" s="1"/>
  <c r="A102" i="11" l="1"/>
  <c r="A102" i="13" s="1"/>
  <c r="A103" i="11" l="1"/>
  <c r="A103" i="13" s="1"/>
  <c r="A104" i="11" l="1"/>
  <c r="A104" i="13" s="1"/>
  <c r="A105" i="11" l="1"/>
  <c r="A105" i="13" s="1"/>
  <c r="A106" i="11" l="1"/>
  <c r="A106" i="13" s="1"/>
  <c r="A107" i="11" l="1"/>
  <c r="A107" i="13" s="1"/>
  <c r="A108" i="11" l="1"/>
  <c r="A108" i="13" s="1"/>
  <c r="A109" i="11" l="1"/>
  <c r="A109" i="13" s="1"/>
  <c r="A110" i="11" l="1"/>
  <c r="A110" i="13" s="1"/>
  <c r="A111" i="11" l="1"/>
  <c r="A111" i="13" s="1"/>
  <c r="A112" i="11" l="1"/>
  <c r="A112" i="13" s="1"/>
  <c r="A113" i="11" l="1"/>
  <c r="A113" i="13" s="1"/>
  <c r="A114" i="11" l="1"/>
  <c r="A114" i="13" s="1"/>
  <c r="A115" i="11" l="1"/>
  <c r="A115" i="13" s="1"/>
  <c r="A116" i="11" l="1"/>
  <c r="A116" i="13" s="1"/>
  <c r="A117" i="11" l="1"/>
  <c r="A117" i="13" s="1"/>
  <c r="A118" i="11" l="1"/>
  <c r="A118" i="13" s="1"/>
  <c r="A119" i="11" l="1"/>
  <c r="A119" i="13" s="1"/>
  <c r="A120" i="11" l="1"/>
  <c r="A120" i="13" s="1"/>
  <c r="A121" i="11" l="1"/>
  <c r="A121" i="13" s="1"/>
  <c r="A122" i="11" l="1"/>
  <c r="A122" i="13" s="1"/>
  <c r="A123" i="11" l="1"/>
  <c r="A123" i="13" s="1"/>
  <c r="A124" i="11" l="1"/>
  <c r="A124" i="13" s="1"/>
  <c r="A125" i="11" l="1"/>
  <c r="A125" i="13" s="1"/>
  <c r="A126" i="11" l="1"/>
  <c r="A126" i="13" s="1"/>
  <c r="A127" i="11" l="1"/>
  <c r="A127" i="13" s="1"/>
  <c r="A128" i="11" l="1"/>
  <c r="A128" i="13" s="1"/>
  <c r="A129" i="11" l="1"/>
  <c r="A129" i="13" s="1"/>
  <c r="A130" i="11" l="1"/>
  <c r="A130" i="13" s="1"/>
  <c r="A131" i="11" l="1"/>
  <c r="A131" i="13" s="1"/>
  <c r="A132" i="11" l="1"/>
  <c r="A132" i="13" s="1"/>
  <c r="A133" i="11" l="1"/>
  <c r="A133" i="13" s="1"/>
  <c r="A134" i="11" l="1"/>
  <c r="A134" i="13" s="1"/>
  <c r="A135" i="11" l="1"/>
  <c r="A135" i="13" s="1"/>
  <c r="A136" i="11" l="1"/>
  <c r="A136" i="13" s="1"/>
  <c r="A137" i="11" l="1"/>
  <c r="A137" i="13" s="1"/>
  <c r="A138" i="11" l="1"/>
  <c r="A138" i="13" s="1"/>
  <c r="A139" i="11" l="1"/>
  <c r="A139" i="13" s="1"/>
  <c r="A140" i="11" l="1"/>
  <c r="A140" i="13" s="1"/>
  <c r="A141" i="11" l="1"/>
  <c r="A141" i="13" s="1"/>
  <c r="A142" i="11" l="1"/>
  <c r="A142" i="13" s="1"/>
  <c r="A143" i="11" l="1"/>
  <c r="A143" i="13" s="1"/>
  <c r="A144" i="11" l="1"/>
  <c r="A144" i="13" s="1"/>
  <c r="A145" i="11" l="1"/>
  <c r="A145" i="13" s="1"/>
  <c r="A146" i="11" l="1"/>
  <c r="A146" i="13" s="1"/>
  <c r="A147" i="11" l="1"/>
  <c r="A147" i="13" s="1"/>
  <c r="A148" i="11" l="1"/>
  <c r="A148" i="13" s="1"/>
  <c r="A149" i="11" l="1"/>
  <c r="A149" i="13" s="1"/>
  <c r="A150" i="11" l="1"/>
  <c r="A150" i="13" s="1"/>
  <c r="A151" i="11" l="1"/>
  <c r="A151" i="13" s="1"/>
  <c r="A152" i="11" l="1"/>
  <c r="A152" i="13" s="1"/>
  <c r="A153" i="11" l="1"/>
  <c r="A153" i="13" s="1"/>
  <c r="A154" i="11" l="1"/>
  <c r="A154" i="13" s="1"/>
  <c r="A155" i="11" l="1"/>
  <c r="A155" i="13" s="1"/>
  <c r="A156" i="11" l="1"/>
  <c r="A156" i="13" s="1"/>
  <c r="A157" i="11" l="1"/>
  <c r="A157" i="13" s="1"/>
  <c r="A158" i="11" l="1"/>
  <c r="A158" i="13" s="1"/>
  <c r="A159" i="11" l="1"/>
  <c r="A159" i="13" s="1"/>
  <c r="A160" i="11" l="1"/>
  <c r="A160" i="13" s="1"/>
  <c r="A161" i="11" l="1"/>
  <c r="A161" i="13" s="1"/>
  <c r="A162" i="11" l="1"/>
  <c r="A162" i="13" s="1"/>
  <c r="A163" i="11" l="1"/>
  <c r="A163" i="13" s="1"/>
  <c r="A164" i="11" l="1"/>
  <c r="A164" i="13" s="1"/>
  <c r="A165" i="11" l="1"/>
  <c r="A165" i="13" s="1"/>
  <c r="A166" i="11" l="1"/>
  <c r="A166" i="13" s="1"/>
  <c r="A167" i="11" l="1"/>
  <c r="A167" i="13" s="1"/>
  <c r="A168" i="11" l="1"/>
  <c r="A168" i="13" s="1"/>
  <c r="A169" i="11" l="1"/>
  <c r="A169" i="13" s="1"/>
  <c r="A170" i="11" l="1"/>
  <c r="A170" i="13" s="1"/>
  <c r="A171" i="11" l="1"/>
  <c r="A171" i="13" s="1"/>
  <c r="A172" i="11" l="1"/>
  <c r="A172" i="13" s="1"/>
  <c r="A173" i="11" l="1"/>
  <c r="A173" i="13" s="1"/>
  <c r="A174" i="11" l="1"/>
  <c r="A174" i="13" s="1"/>
  <c r="A175" i="11" l="1"/>
  <c r="A175" i="13" s="1"/>
  <c r="A176" i="11" l="1"/>
  <c r="A176" i="13" s="1"/>
  <c r="A177" i="11" l="1"/>
  <c r="A177" i="13" s="1"/>
  <c r="A178" i="11" l="1"/>
  <c r="A178" i="13" s="1"/>
  <c r="A179" i="11" l="1"/>
  <c r="A179" i="13" s="1"/>
  <c r="A180" i="11" l="1"/>
  <c r="A180" i="13" s="1"/>
  <c r="A181" i="11" l="1"/>
  <c r="A181" i="13" s="1"/>
  <c r="A182" i="11" l="1"/>
  <c r="A182" i="13" s="1"/>
  <c r="A183" i="11" l="1"/>
  <c r="A183" i="13" s="1"/>
  <c r="A184" i="11" l="1"/>
  <c r="A184" i="13" s="1"/>
  <c r="A185" i="11" l="1"/>
  <c r="A185" i="13" s="1"/>
  <c r="A186" i="11" l="1"/>
  <c r="A186" i="13" s="1"/>
  <c r="A187" i="11" l="1"/>
  <c r="A187" i="13" s="1"/>
  <c r="A188" i="11" l="1"/>
  <c r="A188" i="13" s="1"/>
  <c r="A189" i="11" l="1"/>
  <c r="A189" i="13" s="1"/>
  <c r="A190" i="11" l="1"/>
  <c r="A190" i="13" s="1"/>
  <c r="A191" i="11" l="1"/>
  <c r="A191" i="13" s="1"/>
  <c r="A192" i="11" l="1"/>
  <c r="A192" i="13" s="1"/>
  <c r="A193" i="11" l="1"/>
  <c r="A193" i="13" s="1"/>
  <c r="A194" i="11" l="1"/>
  <c r="A194" i="13" s="1"/>
  <c r="A195" i="11" l="1"/>
  <c r="A195" i="13" s="1"/>
  <c r="A196" i="11" l="1"/>
  <c r="A196" i="13" s="1"/>
  <c r="A197" i="11" l="1"/>
  <c r="A197" i="13" s="1"/>
  <c r="A198" i="11" l="1"/>
  <c r="A198" i="13" s="1"/>
  <c r="A199" i="11" l="1"/>
  <c r="A199" i="13" s="1"/>
  <c r="A200" i="11" l="1"/>
  <c r="A200" i="13" s="1"/>
  <c r="A201" i="11" l="1"/>
  <c r="A201" i="13" s="1"/>
  <c r="A202" i="11" l="1"/>
  <c r="A202" i="13" s="1"/>
  <c r="A203" i="11" l="1"/>
  <c r="A203" i="13" s="1"/>
  <c r="A204" i="11" l="1"/>
  <c r="A204" i="13" s="1"/>
  <c r="A205" i="11" l="1"/>
  <c r="A205" i="13" s="1"/>
  <c r="A206" i="11" l="1"/>
  <c r="A206" i="13" s="1"/>
  <c r="A207" i="11" l="1"/>
  <c r="A207" i="13" s="1"/>
  <c r="A208" i="11" l="1"/>
  <c r="A208" i="13" s="1"/>
  <c r="A209" i="11" l="1"/>
  <c r="A209" i="13" s="1"/>
  <c r="A210" i="11" l="1"/>
  <c r="A210" i="13" s="1"/>
  <c r="A211" i="11" l="1"/>
  <c r="A211" i="13" s="1"/>
  <c r="A212" i="11" l="1"/>
  <c r="A212" i="13" s="1"/>
  <c r="A213" i="11" l="1"/>
  <c r="A213" i="13" s="1"/>
  <c r="A214" i="11" l="1"/>
  <c r="A214" i="13" s="1"/>
  <c r="A215" i="11" l="1"/>
  <c r="A215" i="13" s="1"/>
  <c r="A216" i="11" l="1"/>
  <c r="A216" i="13" s="1"/>
  <c r="A217" i="11" l="1"/>
  <c r="A217" i="13" s="1"/>
  <c r="A218" i="11" l="1"/>
  <c r="A218" i="13" s="1"/>
  <c r="A219" i="11" l="1"/>
  <c r="A219" i="13" s="1"/>
  <c r="A220" i="11" l="1"/>
  <c r="A220" i="13" s="1"/>
  <c r="A221" i="11" l="1"/>
  <c r="A221" i="13" s="1"/>
  <c r="A222" i="11" l="1"/>
  <c r="A222" i="13" s="1"/>
  <c r="A223" i="11" l="1"/>
  <c r="A223" i="13" s="1"/>
  <c r="A224" i="11" l="1"/>
  <c r="A224" i="13" s="1"/>
  <c r="A225" i="11" l="1"/>
  <c r="A225" i="13" s="1"/>
  <c r="A226" i="11" l="1"/>
  <c r="A226" i="13" s="1"/>
  <c r="A227" i="11" l="1"/>
  <c r="A227" i="13" s="1"/>
  <c r="A228" i="11" l="1"/>
  <c r="A228" i="13" s="1"/>
  <c r="A229" i="11" l="1"/>
  <c r="A229" i="13" s="1"/>
  <c r="A230" i="11" l="1"/>
  <c r="A230" i="13" s="1"/>
  <c r="A231" i="11" l="1"/>
  <c r="A231" i="13" s="1"/>
  <c r="A232" i="11" l="1"/>
  <c r="A232" i="13" s="1"/>
  <c r="A233" i="11" l="1"/>
  <c r="A233" i="13" s="1"/>
  <c r="A234" i="11" l="1"/>
  <c r="A234" i="13" s="1"/>
  <c r="A235" i="11" l="1"/>
  <c r="A235" i="13" s="1"/>
  <c r="A236" i="11" l="1"/>
  <c r="A236" i="13" s="1"/>
  <c r="A237" i="11" l="1"/>
  <c r="A237" i="13" s="1"/>
  <c r="A238" i="11" l="1"/>
  <c r="A238" i="13" s="1"/>
  <c r="A239" i="11" l="1"/>
  <c r="A239" i="13" s="1"/>
  <c r="A240" i="11" l="1"/>
  <c r="A240" i="13" s="1"/>
  <c r="A241" i="11" l="1"/>
  <c r="A241" i="13" s="1"/>
  <c r="A242" i="11" l="1"/>
  <c r="A242" i="13" s="1"/>
  <c r="A243" i="11" l="1"/>
  <c r="A243" i="13" s="1"/>
  <c r="A244" i="11" l="1"/>
  <c r="A244" i="13" s="1"/>
  <c r="A245" i="11" l="1"/>
  <c r="A245" i="13" s="1"/>
  <c r="A246" i="11" l="1"/>
  <c r="A246" i="13" s="1"/>
  <c r="A247" i="11" l="1"/>
  <c r="A247" i="13" s="1"/>
  <c r="A248" i="11" l="1"/>
  <c r="A248" i="13" s="1"/>
  <c r="A249" i="11" l="1"/>
  <c r="A249" i="13" s="1"/>
  <c r="A250" i="11" l="1"/>
  <c r="A250" i="13" s="1"/>
  <c r="A251" i="11" l="1"/>
  <c r="A251" i="13" s="1"/>
  <c r="A252" i="11" l="1"/>
  <c r="A252" i="13" s="1"/>
  <c r="A253" i="11" l="1"/>
  <c r="A253" i="13" s="1"/>
  <c r="A254" i="11" l="1"/>
  <c r="A254" i="13" s="1"/>
  <c r="A255" i="11" l="1"/>
  <c r="A255" i="13" s="1"/>
  <c r="A256" i="11" l="1"/>
  <c r="A256" i="13" s="1"/>
  <c r="A257" i="11" l="1"/>
  <c r="A257" i="13" s="1"/>
  <c r="A258" i="11" l="1"/>
  <c r="A258" i="13" s="1"/>
  <c r="A259" i="11" l="1"/>
  <c r="A259" i="13" s="1"/>
  <c r="A260" i="11" l="1"/>
  <c r="A260" i="13" s="1"/>
  <c r="A261" i="11" l="1"/>
  <c r="A261" i="13" s="1"/>
  <c r="A262" i="11" l="1"/>
  <c r="A262" i="13" s="1"/>
  <c r="A263" i="11" l="1"/>
  <c r="A263" i="13" s="1"/>
  <c r="A264" i="11" l="1"/>
  <c r="A264" i="13" s="1"/>
  <c r="A265" i="11" l="1"/>
  <c r="A265" i="13" s="1"/>
  <c r="A266" i="11" l="1"/>
  <c r="A266" i="13" s="1"/>
  <c r="A267" i="11" l="1"/>
  <c r="A267" i="13" s="1"/>
  <c r="A268" i="11" l="1"/>
  <c r="A268" i="13" s="1"/>
  <c r="A269" i="11" l="1"/>
  <c r="A269" i="13" s="1"/>
  <c r="A270" i="11" l="1"/>
  <c r="A270" i="13" s="1"/>
  <c r="A271" i="11" l="1"/>
  <c r="A271" i="13" s="1"/>
  <c r="A272" i="11" l="1"/>
  <c r="A272" i="13" s="1"/>
  <c r="A273" i="11" l="1"/>
  <c r="A273" i="13" s="1"/>
  <c r="A274" i="11" l="1"/>
  <c r="A274" i="13" s="1"/>
  <c r="A275" i="11" l="1"/>
  <c r="A275" i="13" s="1"/>
  <c r="A276" i="11" l="1"/>
  <c r="A276" i="13" s="1"/>
  <c r="A277" i="11" l="1"/>
  <c r="A277" i="13" s="1"/>
  <c r="A278" i="11" l="1"/>
  <c r="A278" i="13" s="1"/>
  <c r="A279" i="11" l="1"/>
  <c r="A279" i="13" s="1"/>
  <c r="A280" i="11" l="1"/>
  <c r="A280" i="13" s="1"/>
  <c r="A281" i="11" l="1"/>
  <c r="A281" i="13" s="1"/>
  <c r="A282" i="11" l="1"/>
  <c r="A282" i="13" s="1"/>
  <c r="A283" i="11" l="1"/>
  <c r="A283" i="13" s="1"/>
  <c r="A284" i="11" l="1"/>
  <c r="A284" i="13" s="1"/>
  <c r="A285" i="11" l="1"/>
  <c r="A285" i="13" s="1"/>
  <c r="A286" i="11" l="1"/>
  <c r="A286" i="13" s="1"/>
  <c r="A287" i="11" l="1"/>
  <c r="A287" i="13" s="1"/>
  <c r="A288" i="11" l="1"/>
  <c r="A288" i="13" s="1"/>
  <c r="A289" i="11" l="1"/>
  <c r="A289" i="13" s="1"/>
  <c r="A290" i="11" l="1"/>
  <c r="A290" i="13" s="1"/>
  <c r="A291" i="11" l="1"/>
  <c r="A291" i="13" s="1"/>
  <c r="A292" i="11" l="1"/>
  <c r="A292" i="13" s="1"/>
  <c r="A293" i="11" l="1"/>
  <c r="A293" i="13" s="1"/>
  <c r="A294" i="11" l="1"/>
  <c r="A294" i="13" s="1"/>
  <c r="A295" i="11" l="1"/>
  <c r="A295" i="13" s="1"/>
  <c r="A296" i="11" l="1"/>
  <c r="A296" i="13" s="1"/>
  <c r="A297" i="11" l="1"/>
  <c r="A297" i="13" s="1"/>
  <c r="A298" i="11" l="1"/>
  <c r="A298" i="13" s="1"/>
  <c r="A299" i="11" l="1"/>
  <c r="A299" i="13" s="1"/>
  <c r="A300" i="11" l="1"/>
  <c r="A300" i="13" s="1"/>
  <c r="A301" i="11" l="1"/>
  <c r="A301" i="13" s="1"/>
  <c r="A302" i="11" l="1"/>
  <c r="A302" i="13" s="1"/>
  <c r="A303" i="11" l="1"/>
  <c r="A303" i="13" s="1"/>
  <c r="A304" i="11" l="1"/>
  <c r="A304" i="13" s="1"/>
  <c r="A305" i="11" l="1"/>
  <c r="A305" i="13" s="1"/>
  <c r="A306" i="11" l="1"/>
  <c r="A306" i="13" s="1"/>
  <c r="A307" i="11" l="1"/>
  <c r="A307" i="13" s="1"/>
  <c r="A308" i="11" l="1"/>
  <c r="A308" i="13" s="1"/>
  <c r="A309" i="11" l="1"/>
  <c r="A309" i="13" s="1"/>
  <c r="A310" i="11" l="1"/>
  <c r="A310" i="13" s="1"/>
  <c r="A311" i="11" l="1"/>
  <c r="A311" i="13" s="1"/>
  <c r="A312" i="11" l="1"/>
  <c r="A312" i="13" s="1"/>
  <c r="A313" i="11" l="1"/>
  <c r="A313" i="13" s="1"/>
  <c r="A314" i="11" l="1"/>
  <c r="A314" i="13" s="1"/>
  <c r="A315" i="11" l="1"/>
  <c r="A315" i="13" s="1"/>
  <c r="A316" i="11" l="1"/>
  <c r="A316" i="13" s="1"/>
  <c r="A317" i="11" l="1"/>
  <c r="A317" i="13" s="1"/>
  <c r="A318" i="11" l="1"/>
  <c r="A318" i="13" s="1"/>
  <c r="A319" i="11" l="1"/>
  <c r="A319" i="13" s="1"/>
  <c r="A320" i="11" l="1"/>
  <c r="A320" i="13" s="1"/>
  <c r="A321" i="11" l="1"/>
  <c r="A321" i="13" s="1"/>
  <c r="A322" i="11" l="1"/>
  <c r="A322" i="13" s="1"/>
  <c r="A323" i="11" l="1"/>
  <c r="A323" i="13" s="1"/>
  <c r="A324" i="11" l="1"/>
  <c r="A324" i="13" s="1"/>
  <c r="A325" i="11" l="1"/>
  <c r="A325" i="13" s="1"/>
  <c r="A326" i="11" l="1"/>
  <c r="A326" i="13" s="1"/>
  <c r="A327" i="11" l="1"/>
  <c r="A327" i="13" s="1"/>
  <c r="A328" i="11" l="1"/>
  <c r="A328" i="13" s="1"/>
  <c r="A329" i="11" l="1"/>
  <c r="A329" i="13" s="1"/>
  <c r="A330" i="11" l="1"/>
  <c r="A330" i="13" s="1"/>
  <c r="A331" i="11" l="1"/>
  <c r="A331" i="13" s="1"/>
  <c r="A332" i="11" l="1"/>
  <c r="A332" i="13" s="1"/>
  <c r="A333" i="11" l="1"/>
  <c r="A333" i="13" s="1"/>
  <c r="A334" i="11" l="1"/>
  <c r="A334" i="13" s="1"/>
  <c r="A335" i="11" l="1"/>
  <c r="A335" i="13" s="1"/>
  <c r="A336" i="11" l="1"/>
  <c r="A336" i="13" s="1"/>
  <c r="A337" i="11" l="1"/>
  <c r="A337" i="13" s="1"/>
  <c r="A338" i="11" l="1"/>
  <c r="A338" i="13" s="1"/>
  <c r="A339" i="11" l="1"/>
  <c r="A339" i="13" s="1"/>
  <c r="A340" i="11" l="1"/>
  <c r="A340" i="13" s="1"/>
  <c r="A341" i="11" l="1"/>
  <c r="A341" i="13" s="1"/>
  <c r="A342" i="11" l="1"/>
  <c r="A342" i="13" s="1"/>
  <c r="A343" i="11" l="1"/>
  <c r="A343" i="13" s="1"/>
  <c r="A344" i="11" l="1"/>
  <c r="A344" i="13" s="1"/>
  <c r="A345" i="11" l="1"/>
  <c r="A345" i="13" s="1"/>
  <c r="A346" i="11" l="1"/>
  <c r="A346" i="13" s="1"/>
  <c r="A347" i="11" l="1"/>
  <c r="A347" i="13" s="1"/>
  <c r="A348" i="11" l="1"/>
  <c r="A348" i="13" s="1"/>
  <c r="A349" i="11" l="1"/>
  <c r="A349" i="13" s="1"/>
  <c r="A350" i="11" l="1"/>
  <c r="A350" i="13" s="1"/>
  <c r="A351" i="11" l="1"/>
  <c r="A351" i="13" s="1"/>
  <c r="A352" i="11" l="1"/>
  <c r="A352" i="13" s="1"/>
  <c r="A353" i="11" l="1"/>
  <c r="A353" i="13" s="1"/>
  <c r="A354" i="11" l="1"/>
  <c r="A354" i="13" s="1"/>
  <c r="A355" i="11" l="1"/>
  <c r="A355" i="13" s="1"/>
  <c r="A356" i="11" l="1"/>
  <c r="A356" i="13" s="1"/>
  <c r="A357" i="11" l="1"/>
  <c r="A357" i="13" s="1"/>
  <c r="A358" i="11" l="1"/>
  <c r="A358" i="13" s="1"/>
  <c r="A359" i="11" l="1"/>
  <c r="A359" i="13" s="1"/>
  <c r="A360" i="11" l="1"/>
  <c r="A360" i="13" s="1"/>
  <c r="A361" i="11" l="1"/>
  <c r="A361" i="13" s="1"/>
  <c r="A362" i="11" l="1"/>
  <c r="A362" i="13" s="1"/>
  <c r="A363" i="11" l="1"/>
  <c r="A363" i="13" s="1"/>
  <c r="A364" i="11" l="1"/>
  <c r="A364" i="13" s="1"/>
  <c r="A365" i="11" l="1"/>
  <c r="A365" i="13" s="1"/>
  <c r="A366" i="11" l="1"/>
  <c r="A366" i="13" s="1"/>
  <c r="A367" i="11" l="1"/>
  <c r="A367" i="13" s="1"/>
  <c r="A368" i="11" l="1"/>
  <c r="A368" i="13" s="1"/>
  <c r="A369" i="11" l="1"/>
  <c r="A369" i="13" s="1"/>
  <c r="A370" i="11" l="1"/>
  <c r="A370" i="13" s="1"/>
  <c r="A371" i="11" l="1"/>
  <c r="A371" i="13" s="1"/>
  <c r="A372" i="11" l="1"/>
  <c r="A372" i="13" s="1"/>
  <c r="A373" i="11" l="1"/>
  <c r="A373" i="13" s="1"/>
  <c r="A374" i="11" l="1"/>
  <c r="A374" i="13" s="1"/>
  <c r="A375" i="11" l="1"/>
  <c r="A375" i="13" s="1"/>
  <c r="A376" i="11" l="1"/>
  <c r="A376" i="13" s="1"/>
  <c r="A377" i="11" l="1"/>
  <c r="A377" i="13" s="1"/>
  <c r="A378" i="11" l="1"/>
  <c r="A378" i="13" s="1"/>
  <c r="A379" i="11" l="1"/>
  <c r="A379" i="13" s="1"/>
  <c r="A380" i="11" l="1"/>
  <c r="A380" i="13" s="1"/>
  <c r="A381" i="11" l="1"/>
  <c r="A381" i="13" s="1"/>
  <c r="A382" i="11" l="1"/>
  <c r="A382" i="13" s="1"/>
  <c r="A383" i="11" l="1"/>
  <c r="A383" i="13" s="1"/>
  <c r="A384" i="11" l="1"/>
  <c r="A384" i="13" s="1"/>
  <c r="A385" i="11" l="1"/>
  <c r="A385" i="13" s="1"/>
  <c r="A386" i="11" l="1"/>
  <c r="A386" i="13" s="1"/>
  <c r="A387" i="11" l="1"/>
  <c r="A387" i="13" s="1"/>
  <c r="A388" i="11" l="1"/>
  <c r="A388" i="13" s="1"/>
  <c r="A389" i="11" l="1"/>
  <c r="A389" i="13" s="1"/>
  <c r="A390" i="11" l="1"/>
  <c r="A390" i="13" s="1"/>
  <c r="A391" i="11" l="1"/>
  <c r="A391" i="13" s="1"/>
  <c r="A392" i="11" l="1"/>
  <c r="A392" i="13" s="1"/>
  <c r="A393" i="11" l="1"/>
  <c r="A393" i="13" s="1"/>
  <c r="A394" i="11" l="1"/>
  <c r="A394" i="13" s="1"/>
  <c r="A395" i="11" l="1"/>
  <c r="A395" i="13" s="1"/>
  <c r="A396" i="11" l="1"/>
  <c r="A396" i="13" s="1"/>
  <c r="A397" i="11" l="1"/>
  <c r="A397" i="13" s="1"/>
  <c r="A398" i="11" l="1"/>
  <c r="A398" i="13" s="1"/>
  <c r="A399" i="11" l="1"/>
  <c r="A399" i="13" s="1"/>
  <c r="A400" i="11" l="1"/>
  <c r="A400" i="13" s="1"/>
  <c r="A401" i="11" l="1"/>
  <c r="A401" i="13" s="1"/>
  <c r="A402" i="11" l="1"/>
  <c r="A402" i="13" s="1"/>
  <c r="A403" i="11" l="1"/>
  <c r="A403" i="13" s="1"/>
  <c r="A404" i="11" l="1"/>
  <c r="A404" i="13" s="1"/>
  <c r="A405" i="11" l="1"/>
  <c r="A405" i="13" s="1"/>
  <c r="A406" i="11" l="1"/>
  <c r="A406" i="13" s="1"/>
  <c r="A407" i="11" l="1"/>
  <c r="A407" i="13" s="1"/>
  <c r="A408" i="11" l="1"/>
  <c r="A408" i="13" s="1"/>
  <c r="A409" i="11" l="1"/>
  <c r="A409" i="13" s="1"/>
  <c r="A410" i="11" l="1"/>
  <c r="A410" i="13" s="1"/>
  <c r="A411" i="11" l="1"/>
  <c r="A411" i="13" s="1"/>
  <c r="A412" i="11" l="1"/>
  <c r="A412" i="13" s="1"/>
  <c r="A413" i="11" l="1"/>
  <c r="A413" i="13" s="1"/>
  <c r="A414" i="11" l="1"/>
  <c r="A414" i="13" s="1"/>
  <c r="A415" i="11" l="1"/>
  <c r="A415" i="13" s="1"/>
  <c r="A416" i="11" l="1"/>
  <c r="A416" i="13" s="1"/>
  <c r="A417" i="11" l="1"/>
  <c r="A417" i="13" s="1"/>
  <c r="A418" i="11" l="1"/>
  <c r="A418" i="13" s="1"/>
  <c r="A419" i="11" l="1"/>
  <c r="A419" i="13" s="1"/>
  <c r="A420" i="11" l="1"/>
  <c r="A420" i="13" s="1"/>
  <c r="A421" i="11" l="1"/>
  <c r="A421" i="13" s="1"/>
  <c r="A422" i="11" l="1"/>
  <c r="A422" i="13" s="1"/>
  <c r="A423" i="11" l="1"/>
  <c r="A423" i="13" s="1"/>
  <c r="A424" i="11" l="1"/>
  <c r="A425" i="11" l="1"/>
  <c r="A424" i="13"/>
  <c r="A426" i="11" l="1"/>
  <c r="A425" i="13"/>
  <c r="A427" i="11" l="1"/>
  <c r="A426" i="13"/>
  <c r="A428" i="11" l="1"/>
  <c r="A427" i="13"/>
  <c r="A429" i="11" l="1"/>
  <c r="A428" i="13"/>
  <c r="A430" i="11" l="1"/>
  <c r="A430" i="13" s="1"/>
  <c r="A429" i="13"/>
  <c r="S284" i="11" l="1"/>
  <c r="S277" i="11"/>
  <c r="S285" i="11" l="1"/>
  <c r="S286" i="11" s="1"/>
  <c r="S287" i="11" s="1"/>
  <c r="S288" i="11" s="1"/>
  <c r="S289" i="11" s="1"/>
  <c r="S290" i="11" s="1"/>
  <c r="I284" i="11"/>
  <c r="I277" i="11"/>
  <c r="S278" i="11"/>
  <c r="S279" i="11" s="1"/>
  <c r="S280" i="11" s="1"/>
  <c r="S281" i="11" s="1"/>
  <c r="S282" i="11" s="1"/>
  <c r="S283" i="11" s="1"/>
  <c r="V284" i="11"/>
  <c r="V285" i="11" s="1"/>
  <c r="V286" i="11" s="1"/>
  <c r="V287" i="11" s="1"/>
  <c r="I287" i="11" s="1"/>
  <c r="U284" i="11"/>
  <c r="U285" i="11" s="1"/>
  <c r="U286" i="11" s="1"/>
  <c r="I286" i="11" s="1"/>
  <c r="T284" i="11"/>
  <c r="T285" i="11" s="1"/>
  <c r="I285" i="11" s="1"/>
  <c r="U277" i="11"/>
  <c r="U278" i="11" s="1"/>
  <c r="U279" i="11" s="1"/>
  <c r="I279" i="11" s="1"/>
  <c r="V277" i="11"/>
  <c r="V278" i="11" s="1"/>
  <c r="V279" i="11" s="1"/>
  <c r="V280" i="11" s="1"/>
  <c r="I280" i="11" s="1"/>
  <c r="T277" i="11"/>
  <c r="T278" i="11" s="1"/>
  <c r="I278" i="11" s="1"/>
  <c r="K284" i="11" l="1"/>
  <c r="AB284" i="13" s="1"/>
  <c r="J284" i="11"/>
  <c r="M284" i="11" s="1"/>
  <c r="K277" i="11"/>
  <c r="AB277" i="13" s="1"/>
  <c r="J277" i="11"/>
  <c r="M277" i="11" s="1"/>
  <c r="U287" i="11"/>
  <c r="U288" i="11" s="1"/>
  <c r="U289" i="11" s="1"/>
  <c r="I289" i="11" s="1"/>
  <c r="T286" i="11"/>
  <c r="T287" i="11" s="1"/>
  <c r="T288" i="11" s="1"/>
  <c r="I288" i="11" s="1"/>
  <c r="N284" i="11"/>
  <c r="L284" i="11"/>
  <c r="U280" i="11"/>
  <c r="U281" i="11" s="1"/>
  <c r="U282" i="11" s="1"/>
  <c r="I282" i="11" s="1"/>
  <c r="V288" i="11"/>
  <c r="V289" i="11" s="1"/>
  <c r="V290" i="11" s="1"/>
  <c r="I290" i="11" s="1"/>
  <c r="L277" i="11"/>
  <c r="T279" i="11"/>
  <c r="T280" i="11" s="1"/>
  <c r="T281" i="11" s="1"/>
  <c r="I281" i="11" s="1"/>
  <c r="V281" i="11"/>
  <c r="V282" i="11" s="1"/>
  <c r="V283" i="11" s="1"/>
  <c r="I283" i="11" s="1"/>
  <c r="N277" i="11" l="1"/>
  <c r="J288" i="11"/>
  <c r="K288" i="11"/>
  <c r="AB288" i="13" s="1"/>
  <c r="J289" i="11"/>
  <c r="K289" i="11"/>
  <c r="AB289" i="13" s="1"/>
  <c r="K282" i="11"/>
  <c r="AB282" i="13" s="1"/>
  <c r="J282" i="11"/>
  <c r="K281" i="11"/>
  <c r="AB281" i="13" s="1"/>
  <c r="J281" i="11"/>
  <c r="K290" i="11"/>
  <c r="J290" i="11"/>
  <c r="M290" i="11" s="1"/>
  <c r="K283" i="11"/>
  <c r="J283" i="11"/>
  <c r="M283" i="11" s="1"/>
  <c r="K280" i="11"/>
  <c r="AB280" i="13" s="1"/>
  <c r="J280" i="11"/>
  <c r="K285" i="11"/>
  <c r="J285" i="11"/>
  <c r="M285" i="11" s="1"/>
  <c r="K279" i="11"/>
  <c r="J279" i="11"/>
  <c r="M279" i="11" s="1"/>
  <c r="K278" i="11"/>
  <c r="J278" i="11"/>
  <c r="M278" i="11" s="1"/>
  <c r="K286" i="11"/>
  <c r="J286" i="11"/>
  <c r="M286" i="11" s="1"/>
  <c r="J287" i="11"/>
  <c r="M287" i="11" s="1"/>
  <c r="K287" i="11"/>
  <c r="L287" i="11"/>
  <c r="U283" i="11"/>
  <c r="T282" i="11"/>
  <c r="T283" i="11" s="1"/>
  <c r="L279" i="11"/>
  <c r="L290" i="11"/>
  <c r="L283" i="11"/>
  <c r="M280" i="11"/>
  <c r="N280" i="11"/>
  <c r="L280" i="11"/>
  <c r="L285" i="11"/>
  <c r="L278" i="11"/>
  <c r="T289" i="11"/>
  <c r="T290" i="11" s="1"/>
  <c r="U290" i="11"/>
  <c r="L286" i="11"/>
  <c r="N287" i="11" l="1"/>
  <c r="AB287" i="13"/>
  <c r="N286" i="11"/>
  <c r="AB286" i="13"/>
  <c r="N283" i="11"/>
  <c r="AB283" i="13"/>
  <c r="N285" i="11"/>
  <c r="AB285" i="13"/>
  <c r="N290" i="11"/>
  <c r="AB290" i="13"/>
  <c r="N279" i="11"/>
  <c r="AB279" i="13"/>
  <c r="N278" i="11"/>
  <c r="AB278" i="13"/>
  <c r="N281" i="11"/>
  <c r="M281" i="11"/>
  <c r="L281" i="11"/>
  <c r="L289" i="11"/>
  <c r="N289" i="11"/>
  <c r="M289" i="11"/>
  <c r="N282" i="11"/>
  <c r="L282" i="11"/>
  <c r="M282" i="11"/>
  <c r="N288" i="11"/>
  <c r="M288" i="11"/>
  <c r="L288" i="11"/>
  <c r="T144" i="11" l="1"/>
  <c r="T145" i="11" s="1"/>
  <c r="I145" i="11" s="1"/>
  <c r="S144" i="11"/>
  <c r="V144" i="11"/>
  <c r="V145" i="11" s="1"/>
  <c r="V146" i="11" s="1"/>
  <c r="V147" i="11" s="1"/>
  <c r="I147" i="11" s="1"/>
  <c r="U144" i="11"/>
  <c r="U145" i="11" s="1"/>
  <c r="U146" i="11" s="1"/>
  <c r="I146" i="11" s="1"/>
  <c r="V11" i="11"/>
  <c r="V12" i="11" s="1"/>
  <c r="V13" i="11" s="1"/>
  <c r="V14" i="11" s="1"/>
  <c r="I14" i="11" s="1"/>
  <c r="U11" i="11"/>
  <c r="U12" i="11" s="1"/>
  <c r="U13" i="11" s="1"/>
  <c r="I13" i="11" s="1"/>
  <c r="T11" i="11"/>
  <c r="T12" i="11" s="1"/>
  <c r="I12" i="11" s="1"/>
  <c r="S11" i="11"/>
  <c r="T200" i="11"/>
  <c r="T201" i="11" s="1"/>
  <c r="I201" i="11" s="1"/>
  <c r="U200" i="11"/>
  <c r="U201" i="11" s="1"/>
  <c r="U202" i="11" s="1"/>
  <c r="I202" i="11" s="1"/>
  <c r="S200" i="11"/>
  <c r="V200" i="11"/>
  <c r="V201" i="11" s="1"/>
  <c r="V202" i="11" s="1"/>
  <c r="V203" i="11" s="1"/>
  <c r="I203" i="11" s="1"/>
  <c r="V46" i="11"/>
  <c r="V47" i="11" s="1"/>
  <c r="V48" i="11" s="1"/>
  <c r="V49" i="11" s="1"/>
  <c r="I49" i="11" s="1"/>
  <c r="T46" i="11"/>
  <c r="T47" i="11" s="1"/>
  <c r="I47" i="11" s="1"/>
  <c r="U46" i="11"/>
  <c r="U47" i="11" s="1"/>
  <c r="U48" i="11" s="1"/>
  <c r="I48" i="11" s="1"/>
  <c r="S46" i="11"/>
  <c r="V130" i="11"/>
  <c r="V131" i="11" s="1"/>
  <c r="V132" i="11" s="1"/>
  <c r="V133" i="11" s="1"/>
  <c r="I133" i="11" s="1"/>
  <c r="U130" i="11"/>
  <c r="U131" i="11" s="1"/>
  <c r="U132" i="11" s="1"/>
  <c r="I132" i="11" s="1"/>
  <c r="T130" i="11"/>
  <c r="T131" i="11" s="1"/>
  <c r="I131" i="11" s="1"/>
  <c r="S130" i="11"/>
  <c r="U249" i="11"/>
  <c r="U250" i="11" s="1"/>
  <c r="U251" i="11" s="1"/>
  <c r="I251" i="11" s="1"/>
  <c r="T249" i="11"/>
  <c r="T250" i="11" s="1"/>
  <c r="I250" i="11" s="1"/>
  <c r="S249" i="11"/>
  <c r="V249" i="11"/>
  <c r="V250" i="11" s="1"/>
  <c r="V251" i="11" s="1"/>
  <c r="V252" i="11" s="1"/>
  <c r="I252" i="11" s="1"/>
  <c r="T165" i="11"/>
  <c r="T166" i="11" s="1"/>
  <c r="I166" i="11" s="1"/>
  <c r="S165" i="11"/>
  <c r="U165" i="11"/>
  <c r="U166" i="11" s="1"/>
  <c r="U167" i="11" s="1"/>
  <c r="I167" i="11" s="1"/>
  <c r="V165" i="11"/>
  <c r="V166" i="11" s="1"/>
  <c r="V167" i="11" s="1"/>
  <c r="V168" i="11" s="1"/>
  <c r="I168" i="11" s="1"/>
  <c r="V18" i="11"/>
  <c r="V19" i="11" s="1"/>
  <c r="V20" i="11" s="1"/>
  <c r="V21" i="11" s="1"/>
  <c r="I21" i="11" s="1"/>
  <c r="U18" i="11"/>
  <c r="U19" i="11" s="1"/>
  <c r="U20" i="11" s="1"/>
  <c r="I20" i="11" s="1"/>
  <c r="T18" i="11"/>
  <c r="T19" i="11" s="1"/>
  <c r="I19" i="11" s="1"/>
  <c r="S18" i="11"/>
  <c r="S375" i="11"/>
  <c r="V375" i="11"/>
  <c r="V376" i="11" s="1"/>
  <c r="V377" i="11" s="1"/>
  <c r="V378" i="11" s="1"/>
  <c r="I378" i="11" s="1"/>
  <c r="T375" i="11"/>
  <c r="T376" i="11" s="1"/>
  <c r="I376" i="11" s="1"/>
  <c r="U375" i="11"/>
  <c r="U376" i="11" s="1"/>
  <c r="U377" i="11" s="1"/>
  <c r="I377" i="11" s="1"/>
  <c r="T25" i="11"/>
  <c r="T26" i="11" s="1"/>
  <c r="I26" i="11" s="1"/>
  <c r="S25" i="11"/>
  <c r="V25" i="11"/>
  <c r="V26" i="11" s="1"/>
  <c r="V27" i="11" s="1"/>
  <c r="V28" i="11" s="1"/>
  <c r="I28" i="11" s="1"/>
  <c r="U25" i="11"/>
  <c r="U26" i="11" s="1"/>
  <c r="U27" i="11" s="1"/>
  <c r="I27" i="11" s="1"/>
  <c r="T319" i="11"/>
  <c r="T320" i="11" s="1"/>
  <c r="I320" i="11" s="1"/>
  <c r="S319" i="11"/>
  <c r="V319" i="11"/>
  <c r="V320" i="11" s="1"/>
  <c r="V321" i="11" s="1"/>
  <c r="V322" i="11" s="1"/>
  <c r="I322" i="11" s="1"/>
  <c r="U319" i="11"/>
  <c r="U320" i="11" s="1"/>
  <c r="U321" i="11" s="1"/>
  <c r="I321" i="11" s="1"/>
  <c r="U326" i="11"/>
  <c r="U327" i="11" s="1"/>
  <c r="U328" i="11" s="1"/>
  <c r="I328" i="11" s="1"/>
  <c r="S326" i="11"/>
  <c r="T326" i="11"/>
  <c r="T327" i="11" s="1"/>
  <c r="I327" i="11" s="1"/>
  <c r="V326" i="11"/>
  <c r="V327" i="11" s="1"/>
  <c r="V328" i="11" s="1"/>
  <c r="V329" i="11" s="1"/>
  <c r="I329" i="11" s="1"/>
  <c r="T263" i="11"/>
  <c r="T264" i="11" s="1"/>
  <c r="I264" i="11" s="1"/>
  <c r="U263" i="11"/>
  <c r="U264" i="11" s="1"/>
  <c r="U265" i="11" s="1"/>
  <c r="I265" i="11" s="1"/>
  <c r="S263" i="11"/>
  <c r="V263" i="11"/>
  <c r="V264" i="11" s="1"/>
  <c r="V265" i="11" s="1"/>
  <c r="V266" i="11" s="1"/>
  <c r="I266" i="11" s="1"/>
  <c r="T403" i="11"/>
  <c r="T404" i="11" s="1"/>
  <c r="I404" i="11" s="1"/>
  <c r="S403" i="11"/>
  <c r="V403" i="11"/>
  <c r="V404" i="11" s="1"/>
  <c r="V405" i="11" s="1"/>
  <c r="V406" i="11" s="1"/>
  <c r="I406" i="11" s="1"/>
  <c r="U403" i="11"/>
  <c r="U404" i="11" s="1"/>
  <c r="U405" i="11" s="1"/>
  <c r="I405" i="11" s="1"/>
  <c r="T172" i="11"/>
  <c r="T173" i="11" s="1"/>
  <c r="I173" i="11" s="1"/>
  <c r="S172" i="11"/>
  <c r="V172" i="11"/>
  <c r="V173" i="11" s="1"/>
  <c r="V174" i="11" s="1"/>
  <c r="V175" i="11" s="1"/>
  <c r="I175" i="11" s="1"/>
  <c r="U172" i="11"/>
  <c r="U173" i="11" s="1"/>
  <c r="U174" i="11" s="1"/>
  <c r="I174" i="11" s="1"/>
  <c r="V179" i="11"/>
  <c r="V180" i="11" s="1"/>
  <c r="V181" i="11" s="1"/>
  <c r="V182" i="11" s="1"/>
  <c r="I182" i="11" s="1"/>
  <c r="U179" i="11"/>
  <c r="U180" i="11" s="1"/>
  <c r="U181" i="11" s="1"/>
  <c r="I181" i="11" s="1"/>
  <c r="T179" i="11"/>
  <c r="T180" i="11" s="1"/>
  <c r="I180" i="11" s="1"/>
  <c r="S179" i="11"/>
  <c r="T235" i="11"/>
  <c r="T236" i="11" s="1"/>
  <c r="I236" i="11" s="1"/>
  <c r="S235" i="11"/>
  <c r="V235" i="11"/>
  <c r="V236" i="11" s="1"/>
  <c r="V237" i="11" s="1"/>
  <c r="V238" i="11" s="1"/>
  <c r="I238" i="11" s="1"/>
  <c r="U235" i="11"/>
  <c r="U236" i="11" s="1"/>
  <c r="U237" i="11" s="1"/>
  <c r="I237" i="11" s="1"/>
  <c r="T151" i="11"/>
  <c r="T152" i="11" s="1"/>
  <c r="I152" i="11" s="1"/>
  <c r="S151" i="11"/>
  <c r="V151" i="11"/>
  <c r="V152" i="11" s="1"/>
  <c r="V153" i="11" s="1"/>
  <c r="V154" i="11" s="1"/>
  <c r="I154" i="11" s="1"/>
  <c r="U151" i="11"/>
  <c r="U152" i="11" s="1"/>
  <c r="U153" i="11" s="1"/>
  <c r="I153" i="11" s="1"/>
  <c r="V256" i="11"/>
  <c r="V257" i="11" s="1"/>
  <c r="V258" i="11" s="1"/>
  <c r="V259" i="11" s="1"/>
  <c r="I259" i="11" s="1"/>
  <c r="U256" i="11"/>
  <c r="U257" i="11" s="1"/>
  <c r="U258" i="11" s="1"/>
  <c r="I258" i="11" s="1"/>
  <c r="T256" i="11"/>
  <c r="T257" i="11" s="1"/>
  <c r="I257" i="11" s="1"/>
  <c r="S256" i="11"/>
  <c r="T158" i="11"/>
  <c r="T159" i="11" s="1"/>
  <c r="I159" i="11" s="1"/>
  <c r="S158" i="11"/>
  <c r="T291" i="11"/>
  <c r="T292" i="11" s="1"/>
  <c r="I292" i="11" s="1"/>
  <c r="V291" i="11"/>
  <c r="V292" i="11" s="1"/>
  <c r="V293" i="11" s="1"/>
  <c r="V294" i="11" s="1"/>
  <c r="I294" i="11" s="1"/>
  <c r="U291" i="11"/>
  <c r="U292" i="11" s="1"/>
  <c r="U293" i="11" s="1"/>
  <c r="I293" i="11" s="1"/>
  <c r="S291" i="11"/>
  <c r="V305" i="11"/>
  <c r="V306" i="11" s="1"/>
  <c r="V307" i="11" s="1"/>
  <c r="V308" i="11" s="1"/>
  <c r="I308" i="11" s="1"/>
  <c r="U305" i="11"/>
  <c r="U306" i="11" s="1"/>
  <c r="U307" i="11" s="1"/>
  <c r="I307" i="11" s="1"/>
  <c r="T305" i="11"/>
  <c r="T306" i="11" s="1"/>
  <c r="I306" i="11" s="1"/>
  <c r="S305" i="11"/>
  <c r="V389" i="11"/>
  <c r="V390" i="11" s="1"/>
  <c r="V391" i="11" s="1"/>
  <c r="V392" i="11" s="1"/>
  <c r="I392" i="11" s="1"/>
  <c r="S389" i="11"/>
  <c r="U389" i="11"/>
  <c r="U390" i="11" s="1"/>
  <c r="U391" i="11" s="1"/>
  <c r="I391" i="11" s="1"/>
  <c r="T389" i="11"/>
  <c r="T390" i="11" s="1"/>
  <c r="I390" i="11" s="1"/>
  <c r="T221" i="11"/>
  <c r="T222" i="11" s="1"/>
  <c r="I222" i="11" s="1"/>
  <c r="V221" i="11"/>
  <c r="V222" i="11" s="1"/>
  <c r="V223" i="11" s="1"/>
  <c r="V224" i="11" s="1"/>
  <c r="I224" i="11" s="1"/>
  <c r="S221" i="11"/>
  <c r="U221" i="11"/>
  <c r="U222" i="11" s="1"/>
  <c r="U223" i="11" s="1"/>
  <c r="I223" i="11" s="1"/>
  <c r="T39" i="11"/>
  <c r="T40" i="11" s="1"/>
  <c r="I40" i="11" s="1"/>
  <c r="S39" i="11"/>
  <c r="V39" i="11"/>
  <c r="V40" i="11" s="1"/>
  <c r="V41" i="11" s="1"/>
  <c r="V42" i="11" s="1"/>
  <c r="I42" i="11" s="1"/>
  <c r="U39" i="11"/>
  <c r="U40" i="11" s="1"/>
  <c r="U41" i="11" s="1"/>
  <c r="I41" i="11" s="1"/>
  <c r="S74" i="11"/>
  <c r="V74" i="11"/>
  <c r="V75" i="11" s="1"/>
  <c r="V76" i="11" s="1"/>
  <c r="V77" i="11" s="1"/>
  <c r="I77" i="11" s="1"/>
  <c r="T74" i="11"/>
  <c r="T75" i="11" s="1"/>
  <c r="I75" i="11" s="1"/>
  <c r="U74" i="11"/>
  <c r="U75" i="11" s="1"/>
  <c r="U76" i="11" s="1"/>
  <c r="I76" i="11" s="1"/>
  <c r="T333" i="11"/>
  <c r="T334" i="11" s="1"/>
  <c r="I334" i="11" s="1"/>
  <c r="V333" i="11"/>
  <c r="V334" i="11" s="1"/>
  <c r="V335" i="11" s="1"/>
  <c r="V336" i="11" s="1"/>
  <c r="I336" i="11" s="1"/>
  <c r="U333" i="11"/>
  <c r="U334" i="11" s="1"/>
  <c r="U335" i="11" s="1"/>
  <c r="I335" i="11" s="1"/>
  <c r="S333" i="11"/>
  <c r="T396" i="11"/>
  <c r="T397" i="11" s="1"/>
  <c r="I397" i="11" s="1"/>
  <c r="V396" i="11"/>
  <c r="V397" i="11" s="1"/>
  <c r="V398" i="11" s="1"/>
  <c r="V399" i="11" s="1"/>
  <c r="I399" i="11" s="1"/>
  <c r="U396" i="11"/>
  <c r="U397" i="11" s="1"/>
  <c r="U398" i="11" s="1"/>
  <c r="I398" i="11" s="1"/>
  <c r="S396" i="11"/>
  <c r="V95" i="11"/>
  <c r="V96" i="11" s="1"/>
  <c r="V97" i="11" s="1"/>
  <c r="V98" i="11" s="1"/>
  <c r="I98" i="11" s="1"/>
  <c r="T95" i="11"/>
  <c r="T96" i="11" s="1"/>
  <c r="I96" i="11" s="1"/>
  <c r="U95" i="11"/>
  <c r="U96" i="11" s="1"/>
  <c r="U97" i="11" s="1"/>
  <c r="I97" i="11" s="1"/>
  <c r="S95" i="11"/>
  <c r="T193" i="11"/>
  <c r="T194" i="11" s="1"/>
  <c r="I194" i="11" s="1"/>
  <c r="V193" i="11"/>
  <c r="V194" i="11" s="1"/>
  <c r="V195" i="11" s="1"/>
  <c r="V196" i="11" s="1"/>
  <c r="I196" i="11" s="1"/>
  <c r="U193" i="11"/>
  <c r="U194" i="11" s="1"/>
  <c r="U195" i="11" s="1"/>
  <c r="I195" i="11" s="1"/>
  <c r="S193" i="11"/>
  <c r="U207" i="11"/>
  <c r="U208" i="11" s="1"/>
  <c r="U209" i="11" s="1"/>
  <c r="I209" i="11" s="1"/>
  <c r="T207" i="11"/>
  <c r="T208" i="11" s="1"/>
  <c r="I208" i="11" s="1"/>
  <c r="V207" i="11"/>
  <c r="V208" i="11" s="1"/>
  <c r="V209" i="11" s="1"/>
  <c r="V210" i="11" s="1"/>
  <c r="I210" i="11" s="1"/>
  <c r="S207" i="11"/>
  <c r="V4" i="11"/>
  <c r="V5" i="11" s="1"/>
  <c r="V6" i="11" s="1"/>
  <c r="V7" i="11" s="1"/>
  <c r="I7" i="11" s="1"/>
  <c r="U4" i="11"/>
  <c r="U5" i="11" s="1"/>
  <c r="U6" i="11" s="1"/>
  <c r="I6" i="11" s="1"/>
  <c r="T4" i="11"/>
  <c r="T5" i="11" s="1"/>
  <c r="I5" i="11" s="1"/>
  <c r="S4" i="11"/>
  <c r="T242" i="11"/>
  <c r="T243" i="11" s="1"/>
  <c r="I243" i="11" s="1"/>
  <c r="V242" i="11"/>
  <c r="V243" i="11" s="1"/>
  <c r="V244" i="11" s="1"/>
  <c r="V245" i="11" s="1"/>
  <c r="I245" i="11" s="1"/>
  <c r="U242" i="11"/>
  <c r="U243" i="11" s="1"/>
  <c r="U244" i="11" s="1"/>
  <c r="I244" i="11" s="1"/>
  <c r="S242" i="11"/>
  <c r="V410" i="11"/>
  <c r="V411" i="11" s="1"/>
  <c r="V412" i="11" s="1"/>
  <c r="V413" i="11" s="1"/>
  <c r="I413" i="11" s="1"/>
  <c r="T410" i="11"/>
  <c r="T411" i="11" s="1"/>
  <c r="I411" i="11" s="1"/>
  <c r="U410" i="11"/>
  <c r="U411" i="11" s="1"/>
  <c r="U412" i="11" s="1"/>
  <c r="I412" i="11" s="1"/>
  <c r="S410" i="11"/>
  <c r="U228" i="11"/>
  <c r="U229" i="11" s="1"/>
  <c r="U230" i="11" s="1"/>
  <c r="I230" i="11" s="1"/>
  <c r="T228" i="11"/>
  <c r="T229" i="11" s="1"/>
  <c r="I229" i="11" s="1"/>
  <c r="S228" i="11"/>
  <c r="V67" i="11"/>
  <c r="V68" i="11" s="1"/>
  <c r="V69" i="11" s="1"/>
  <c r="V70" i="11" s="1"/>
  <c r="I70" i="11" s="1"/>
  <c r="U67" i="11"/>
  <c r="U68" i="11" s="1"/>
  <c r="U69" i="11" s="1"/>
  <c r="I69" i="11" s="1"/>
  <c r="T67" i="11"/>
  <c r="T68" i="11" s="1"/>
  <c r="I68" i="11" s="1"/>
  <c r="S67" i="11"/>
  <c r="T368" i="11"/>
  <c r="T369" i="11" s="1"/>
  <c r="I369" i="11" s="1"/>
  <c r="U368" i="11"/>
  <c r="U369" i="11" s="1"/>
  <c r="U370" i="11" s="1"/>
  <c r="I370" i="11" s="1"/>
  <c r="S368" i="11"/>
  <c r="V368" i="11"/>
  <c r="V369" i="11" s="1"/>
  <c r="V370" i="11" s="1"/>
  <c r="V371" i="11" s="1"/>
  <c r="I371" i="11" s="1"/>
  <c r="V53" i="11"/>
  <c r="V54" i="11" s="1"/>
  <c r="V55" i="11" s="1"/>
  <c r="V56" i="11" s="1"/>
  <c r="I56" i="11" s="1"/>
  <c r="U53" i="11"/>
  <c r="U54" i="11" s="1"/>
  <c r="U55" i="11" s="1"/>
  <c r="I55" i="11" s="1"/>
  <c r="T53" i="11"/>
  <c r="T54" i="11" s="1"/>
  <c r="I54" i="11" s="1"/>
  <c r="S53" i="11"/>
  <c r="T312" i="11"/>
  <c r="T313" i="11" s="1"/>
  <c r="I313" i="11" s="1"/>
  <c r="V312" i="11"/>
  <c r="V313" i="11" s="1"/>
  <c r="V314" i="11" s="1"/>
  <c r="V315" i="11" s="1"/>
  <c r="I315" i="11" s="1"/>
  <c r="U312" i="11"/>
  <c r="U313" i="11" s="1"/>
  <c r="U314" i="11" s="1"/>
  <c r="I314" i="11" s="1"/>
  <c r="S312" i="11"/>
  <c r="V32" i="11"/>
  <c r="V33" i="11" s="1"/>
  <c r="V34" i="11" s="1"/>
  <c r="V35" i="11" s="1"/>
  <c r="I35" i="11" s="1"/>
  <c r="U32" i="11"/>
  <c r="U33" i="11" s="1"/>
  <c r="U34" i="11" s="1"/>
  <c r="I34" i="11" s="1"/>
  <c r="S32" i="11"/>
  <c r="T32" i="11"/>
  <c r="T33" i="11" s="1"/>
  <c r="I33" i="11" s="1"/>
  <c r="V270" i="11"/>
  <c r="V271" i="11" s="1"/>
  <c r="V272" i="11" s="1"/>
  <c r="V273" i="11" s="1"/>
  <c r="I273" i="11" s="1"/>
  <c r="U270" i="11"/>
  <c r="U271" i="11" s="1"/>
  <c r="U272" i="11" s="1"/>
  <c r="I272" i="11" s="1"/>
  <c r="T270" i="11"/>
  <c r="T271" i="11" s="1"/>
  <c r="I271" i="11" s="1"/>
  <c r="S270" i="11"/>
  <c r="V116" i="11"/>
  <c r="V117" i="11" s="1"/>
  <c r="V118" i="11" s="1"/>
  <c r="V119" i="11" s="1"/>
  <c r="I119" i="11" s="1"/>
  <c r="U116" i="11"/>
  <c r="U117" i="11" s="1"/>
  <c r="U118" i="11" s="1"/>
  <c r="I118" i="11" s="1"/>
  <c r="T116" i="11"/>
  <c r="T117" i="11" s="1"/>
  <c r="I117" i="11" s="1"/>
  <c r="S116" i="11"/>
  <c r="S361" i="11"/>
  <c r="T361" i="11"/>
  <c r="T362" i="11" s="1"/>
  <c r="I362" i="11" s="1"/>
  <c r="V361" i="11"/>
  <c r="V362" i="11" s="1"/>
  <c r="V363" i="11" s="1"/>
  <c r="V364" i="11" s="1"/>
  <c r="I364" i="11" s="1"/>
  <c r="U361" i="11"/>
  <c r="U362" i="11" s="1"/>
  <c r="U363" i="11" s="1"/>
  <c r="I363" i="11" s="1"/>
  <c r="V102" i="11"/>
  <c r="V103" i="11" s="1"/>
  <c r="V104" i="11" s="1"/>
  <c r="V105" i="11" s="1"/>
  <c r="I105" i="11" s="1"/>
  <c r="U102" i="11"/>
  <c r="U103" i="11" s="1"/>
  <c r="U104" i="11" s="1"/>
  <c r="I104" i="11" s="1"/>
  <c r="T102" i="11"/>
  <c r="T103" i="11" s="1"/>
  <c r="I103" i="11" s="1"/>
  <c r="S102" i="11"/>
  <c r="T354" i="11"/>
  <c r="T355" i="11" s="1"/>
  <c r="I355" i="11" s="1"/>
  <c r="S354" i="11"/>
  <c r="V354" i="11"/>
  <c r="V355" i="11" s="1"/>
  <c r="V356" i="11" s="1"/>
  <c r="V357" i="11" s="1"/>
  <c r="I357" i="11" s="1"/>
  <c r="U354" i="11"/>
  <c r="U355" i="11" s="1"/>
  <c r="U356" i="11" s="1"/>
  <c r="I356" i="11" s="1"/>
  <c r="S298" i="11"/>
  <c r="T298" i="11"/>
  <c r="T299" i="11" s="1"/>
  <c r="I299" i="11" s="1"/>
  <c r="V298" i="11"/>
  <c r="V299" i="11" s="1"/>
  <c r="V300" i="11" s="1"/>
  <c r="V301" i="11" s="1"/>
  <c r="I301" i="11" s="1"/>
  <c r="U298" i="11"/>
  <c r="U299" i="11" s="1"/>
  <c r="U300" i="11" s="1"/>
  <c r="I300" i="11" s="1"/>
  <c r="U340" i="11"/>
  <c r="U341" i="11" s="1"/>
  <c r="U342" i="11" s="1"/>
  <c r="I342" i="11" s="1"/>
  <c r="T340" i="11"/>
  <c r="T341" i="11" s="1"/>
  <c r="I341" i="11" s="1"/>
  <c r="V340" i="11"/>
  <c r="V341" i="11" s="1"/>
  <c r="V342" i="11" s="1"/>
  <c r="V343" i="11" s="1"/>
  <c r="I343" i="11" s="1"/>
  <c r="S340" i="11"/>
  <c r="T81" i="11"/>
  <c r="T82" i="11" s="1"/>
  <c r="I82" i="11" s="1"/>
  <c r="S81" i="11"/>
  <c r="V81" i="11"/>
  <c r="V82" i="11" s="1"/>
  <c r="V83" i="11" s="1"/>
  <c r="V84" i="11" s="1"/>
  <c r="I84" i="11" s="1"/>
  <c r="U81" i="11"/>
  <c r="U82" i="11" s="1"/>
  <c r="U83" i="11" s="1"/>
  <c r="I83" i="11" s="1"/>
  <c r="S347" i="11"/>
  <c r="V347" i="11"/>
  <c r="V348" i="11" s="1"/>
  <c r="V349" i="11" s="1"/>
  <c r="V350" i="11" s="1"/>
  <c r="I350" i="11" s="1"/>
  <c r="U347" i="11"/>
  <c r="U348" i="11" s="1"/>
  <c r="U349" i="11" s="1"/>
  <c r="I349" i="11" s="1"/>
  <c r="T347" i="11"/>
  <c r="T348" i="11" s="1"/>
  <c r="I348" i="11" s="1"/>
  <c r="V417" i="11"/>
  <c r="V418" i="11" s="1"/>
  <c r="V419" i="11" s="1"/>
  <c r="V420" i="11" s="1"/>
  <c r="I420" i="11" s="1"/>
  <c r="U417" i="11"/>
  <c r="U418" i="11" s="1"/>
  <c r="U419" i="11" s="1"/>
  <c r="I419" i="11" s="1"/>
  <c r="T417" i="11"/>
  <c r="T418" i="11" s="1"/>
  <c r="I418" i="11" s="1"/>
  <c r="S417" i="11"/>
  <c r="V88" i="11"/>
  <c r="V89" i="11" s="1"/>
  <c r="V90" i="11" s="1"/>
  <c r="V91" i="11" s="1"/>
  <c r="I91" i="11" s="1"/>
  <c r="U88" i="11"/>
  <c r="U89" i="11" s="1"/>
  <c r="U90" i="11" s="1"/>
  <c r="I90" i="11" s="1"/>
  <c r="T88" i="11"/>
  <c r="T89" i="11" s="1"/>
  <c r="I89" i="11" s="1"/>
  <c r="S88" i="11"/>
  <c r="T123" i="11"/>
  <c r="T124" i="11" s="1"/>
  <c r="I124" i="11" s="1"/>
  <c r="S123" i="11"/>
  <c r="V123" i="11"/>
  <c r="V124" i="11" s="1"/>
  <c r="V125" i="11" s="1"/>
  <c r="V126" i="11" s="1"/>
  <c r="I126" i="11" s="1"/>
  <c r="U123" i="11"/>
  <c r="U124" i="11" s="1"/>
  <c r="U125" i="11" s="1"/>
  <c r="I125" i="11" s="1"/>
  <c r="S186" i="11"/>
  <c r="T186" i="11"/>
  <c r="T187" i="11" s="1"/>
  <c r="I187" i="11" s="1"/>
  <c r="V186" i="11"/>
  <c r="V187" i="11" s="1"/>
  <c r="V188" i="11" s="1"/>
  <c r="V189" i="11" s="1"/>
  <c r="I189" i="11" s="1"/>
  <c r="U186" i="11"/>
  <c r="U187" i="11" s="1"/>
  <c r="U188" i="11" s="1"/>
  <c r="I188" i="11" s="1"/>
  <c r="U382" i="11"/>
  <c r="U383" i="11" s="1"/>
  <c r="U384" i="11" s="1"/>
  <c r="I384" i="11" s="1"/>
  <c r="T382" i="11"/>
  <c r="T383" i="11" s="1"/>
  <c r="I383" i="11" s="1"/>
  <c r="V382" i="11"/>
  <c r="V383" i="11" s="1"/>
  <c r="V384" i="11" s="1"/>
  <c r="V385" i="11" s="1"/>
  <c r="I385" i="11" s="1"/>
  <c r="S382" i="11"/>
  <c r="U214" i="11"/>
  <c r="U215" i="11" s="1"/>
  <c r="U216" i="11" s="1"/>
  <c r="I216" i="11" s="1"/>
  <c r="T214" i="11"/>
  <c r="T215" i="11" s="1"/>
  <c r="I215" i="11" s="1"/>
  <c r="V214" i="11"/>
  <c r="V215" i="11" s="1"/>
  <c r="V216" i="11" s="1"/>
  <c r="V217" i="11" s="1"/>
  <c r="I217" i="11" s="1"/>
  <c r="S214" i="11"/>
  <c r="V137" i="11"/>
  <c r="V138" i="11" s="1"/>
  <c r="V139" i="11" s="1"/>
  <c r="V140" i="11" s="1"/>
  <c r="I140" i="11" s="1"/>
  <c r="U137" i="11"/>
  <c r="U138" i="11" s="1"/>
  <c r="U139" i="11" s="1"/>
  <c r="I139" i="11" s="1"/>
  <c r="T137" i="11"/>
  <c r="T138" i="11" s="1"/>
  <c r="I138" i="11" s="1"/>
  <c r="S137" i="11"/>
  <c r="V60" i="11"/>
  <c r="V61" i="11" s="1"/>
  <c r="V62" i="11" s="1"/>
  <c r="V63" i="11" s="1"/>
  <c r="I63" i="11" s="1"/>
  <c r="U60" i="11"/>
  <c r="U61" i="11" s="1"/>
  <c r="U62" i="11" s="1"/>
  <c r="I62" i="11" s="1"/>
  <c r="T60" i="11"/>
  <c r="T61" i="11" s="1"/>
  <c r="I61" i="11" s="1"/>
  <c r="S60" i="11"/>
  <c r="V158" i="11"/>
  <c r="V159" i="11" s="1"/>
  <c r="V160" i="11" s="1"/>
  <c r="V161" i="11" s="1"/>
  <c r="I161" i="11" s="1"/>
  <c r="U158" i="11"/>
  <c r="U159" i="11" s="1"/>
  <c r="U160" i="11" s="1"/>
  <c r="I160" i="11" s="1"/>
  <c r="V228" i="11"/>
  <c r="V229" i="11" s="1"/>
  <c r="V230" i="11" s="1"/>
  <c r="V231" i="11" s="1"/>
  <c r="I231" i="11" s="1"/>
  <c r="I214" i="11" l="1"/>
  <c r="S215" i="11"/>
  <c r="S216" i="11" s="1"/>
  <c r="S217" i="11" s="1"/>
  <c r="S218" i="11" s="1"/>
  <c r="S219" i="11" s="1"/>
  <c r="S220" i="11" s="1"/>
  <c r="T349" i="11"/>
  <c r="T350" i="11" s="1"/>
  <c r="T351" i="11" s="1"/>
  <c r="I351" i="11" s="1"/>
  <c r="V372" i="11"/>
  <c r="V373" i="11" s="1"/>
  <c r="V374" i="11" s="1"/>
  <c r="I374" i="11" s="1"/>
  <c r="I207" i="11"/>
  <c r="S208" i="11"/>
  <c r="S209" i="11" s="1"/>
  <c r="S210" i="11" s="1"/>
  <c r="S211" i="11" s="1"/>
  <c r="S212" i="11" s="1"/>
  <c r="S213" i="11" s="1"/>
  <c r="I305" i="11"/>
  <c r="S306" i="11"/>
  <c r="S307" i="11" s="1"/>
  <c r="S308" i="11" s="1"/>
  <c r="S309" i="11" s="1"/>
  <c r="S310" i="11" s="1"/>
  <c r="S311" i="11" s="1"/>
  <c r="U238" i="11"/>
  <c r="U239" i="11" s="1"/>
  <c r="U240" i="11" s="1"/>
  <c r="I240" i="11" s="1"/>
  <c r="U322" i="11"/>
  <c r="U323" i="11" s="1"/>
  <c r="U324" i="11" s="1"/>
  <c r="I324" i="11" s="1"/>
  <c r="V204" i="11"/>
  <c r="V205" i="11" s="1"/>
  <c r="V206" i="11" s="1"/>
  <c r="I206" i="11" s="1"/>
  <c r="U350" i="11"/>
  <c r="U351" i="11" s="1"/>
  <c r="U352" i="11" s="1"/>
  <c r="I352" i="11" s="1"/>
  <c r="V365" i="11"/>
  <c r="V366" i="11" s="1"/>
  <c r="V367" i="11" s="1"/>
  <c r="I367" i="11" s="1"/>
  <c r="I368" i="11"/>
  <c r="S369" i="11"/>
  <c r="S370" i="11" s="1"/>
  <c r="S371" i="11" s="1"/>
  <c r="S372" i="11" s="1"/>
  <c r="S373" i="11" s="1"/>
  <c r="S374" i="11" s="1"/>
  <c r="V211" i="11"/>
  <c r="V212" i="11" s="1"/>
  <c r="V213" i="11" s="1"/>
  <c r="I213" i="11" s="1"/>
  <c r="T307" i="11"/>
  <c r="T308" i="11" s="1"/>
  <c r="T309" i="11" s="1"/>
  <c r="I309" i="11" s="1"/>
  <c r="V407" i="11"/>
  <c r="V408" i="11" s="1"/>
  <c r="V409" i="11" s="1"/>
  <c r="I409" i="11" s="1"/>
  <c r="T132" i="11"/>
  <c r="T133" i="11" s="1"/>
  <c r="T134" i="11" s="1"/>
  <c r="I134" i="11" s="1"/>
  <c r="U161" i="11"/>
  <c r="U162" i="11" s="1"/>
  <c r="U163" i="11" s="1"/>
  <c r="I163" i="11" s="1"/>
  <c r="S124" i="11"/>
  <c r="S125" i="11" s="1"/>
  <c r="S126" i="11" s="1"/>
  <c r="S127" i="11" s="1"/>
  <c r="S128" i="11" s="1"/>
  <c r="S129" i="11" s="1"/>
  <c r="I123" i="11"/>
  <c r="T363" i="11"/>
  <c r="T364" i="11" s="1"/>
  <c r="T365" i="11" s="1"/>
  <c r="I365" i="11" s="1"/>
  <c r="U371" i="11"/>
  <c r="U372" i="11" s="1"/>
  <c r="U373" i="11" s="1"/>
  <c r="T209" i="11"/>
  <c r="T210" i="11" s="1"/>
  <c r="T211" i="11" s="1"/>
  <c r="I211" i="11" s="1"/>
  <c r="U308" i="11"/>
  <c r="U309" i="11" s="1"/>
  <c r="U310" i="11" s="1"/>
  <c r="I310" i="11" s="1"/>
  <c r="S404" i="11"/>
  <c r="S405" i="11" s="1"/>
  <c r="S406" i="11" s="1"/>
  <c r="S407" i="11" s="1"/>
  <c r="S408" i="11" s="1"/>
  <c r="S409" i="11" s="1"/>
  <c r="I403" i="11"/>
  <c r="U133" i="11"/>
  <c r="U134" i="11" s="1"/>
  <c r="U135" i="11" s="1"/>
  <c r="I135" i="11" s="1"/>
  <c r="V162" i="11"/>
  <c r="V163" i="11" s="1"/>
  <c r="V164" i="11" s="1"/>
  <c r="I164" i="11" s="1"/>
  <c r="S348" i="11"/>
  <c r="S349" i="11" s="1"/>
  <c r="S350" i="11" s="1"/>
  <c r="S351" i="11" s="1"/>
  <c r="S352" i="11" s="1"/>
  <c r="S353" i="11" s="1"/>
  <c r="I347" i="11"/>
  <c r="S362" i="11"/>
  <c r="S363" i="11" s="1"/>
  <c r="S364" i="11" s="1"/>
  <c r="S365" i="11" s="1"/>
  <c r="S366" i="11" s="1"/>
  <c r="S367" i="11" s="1"/>
  <c r="I361" i="11"/>
  <c r="V414" i="11"/>
  <c r="V415" i="11" s="1"/>
  <c r="V416" i="11" s="1"/>
  <c r="I416" i="11" s="1"/>
  <c r="T398" i="11"/>
  <c r="T399" i="11" s="1"/>
  <c r="T400" i="11" s="1"/>
  <c r="T237" i="11"/>
  <c r="T238" i="11" s="1"/>
  <c r="T239" i="11" s="1"/>
  <c r="I239" i="11" s="1"/>
  <c r="T321" i="11"/>
  <c r="T322" i="11" s="1"/>
  <c r="T323" i="11" s="1"/>
  <c r="I323" i="11" s="1"/>
  <c r="T202" i="11"/>
  <c r="T203" i="11" s="1"/>
  <c r="T204" i="11" s="1"/>
  <c r="I204" i="11" s="1"/>
  <c r="S383" i="11"/>
  <c r="S384" i="11" s="1"/>
  <c r="S385" i="11" s="1"/>
  <c r="S386" i="11" s="1"/>
  <c r="S387" i="11" s="1"/>
  <c r="S388" i="11" s="1"/>
  <c r="I382" i="11"/>
  <c r="I88" i="11"/>
  <c r="S89" i="11"/>
  <c r="S90" i="11" s="1"/>
  <c r="S91" i="11" s="1"/>
  <c r="S92" i="11" s="1"/>
  <c r="S93" i="11" s="1"/>
  <c r="S94" i="11" s="1"/>
  <c r="U357" i="11"/>
  <c r="U358" i="11" s="1"/>
  <c r="U359" i="11" s="1"/>
  <c r="I67" i="11"/>
  <c r="S68" i="11"/>
  <c r="S69" i="11" s="1"/>
  <c r="S70" i="11" s="1"/>
  <c r="S71" i="11" s="1"/>
  <c r="S72" i="11" s="1"/>
  <c r="S73" i="11" s="1"/>
  <c r="S194" i="11"/>
  <c r="S195" i="11" s="1"/>
  <c r="S196" i="11" s="1"/>
  <c r="S197" i="11" s="1"/>
  <c r="S198" i="11" s="1"/>
  <c r="S199" i="11" s="1"/>
  <c r="I193" i="11"/>
  <c r="S180" i="11"/>
  <c r="S181" i="11" s="1"/>
  <c r="S182" i="11" s="1"/>
  <c r="S183" i="11" s="1"/>
  <c r="S184" i="11" s="1"/>
  <c r="S185" i="11" s="1"/>
  <c r="I179" i="11"/>
  <c r="V169" i="11"/>
  <c r="V170" i="11" s="1"/>
  <c r="V171" i="11" s="1"/>
  <c r="I171" i="11" s="1"/>
  <c r="I11" i="11"/>
  <c r="S12" i="11"/>
  <c r="S13" i="11" s="1"/>
  <c r="S14" i="11" s="1"/>
  <c r="S15" i="11" s="1"/>
  <c r="S16" i="11" s="1"/>
  <c r="S17" i="11" s="1"/>
  <c r="T90" i="11"/>
  <c r="T91" i="11" s="1"/>
  <c r="T92" i="11" s="1"/>
  <c r="I92" i="11" s="1"/>
  <c r="V358" i="11"/>
  <c r="V359" i="11" s="1"/>
  <c r="V360" i="11" s="1"/>
  <c r="I360" i="11" s="1"/>
  <c r="T69" i="11"/>
  <c r="T70" i="11" s="1"/>
  <c r="T71" i="11" s="1"/>
  <c r="I71" i="11" s="1"/>
  <c r="U196" i="11"/>
  <c r="U197" i="11" s="1"/>
  <c r="U198" i="11" s="1"/>
  <c r="I198" i="11" s="1"/>
  <c r="S222" i="11"/>
  <c r="S223" i="11" s="1"/>
  <c r="S224" i="11" s="1"/>
  <c r="S225" i="11" s="1"/>
  <c r="S226" i="11" s="1"/>
  <c r="S227" i="11" s="1"/>
  <c r="I221" i="11"/>
  <c r="T258" i="11"/>
  <c r="T259" i="11" s="1"/>
  <c r="T260" i="11" s="1"/>
  <c r="I260" i="11" s="1"/>
  <c r="I263" i="11"/>
  <c r="S264" i="11"/>
  <c r="S265" i="11" s="1"/>
  <c r="S266" i="11" s="1"/>
  <c r="S267" i="11" s="1"/>
  <c r="S268" i="11" s="1"/>
  <c r="S269" i="11" s="1"/>
  <c r="U49" i="11"/>
  <c r="U50" i="11" s="1"/>
  <c r="U51" i="11" s="1"/>
  <c r="I51" i="11" s="1"/>
  <c r="U63" i="11"/>
  <c r="U64" i="11" s="1"/>
  <c r="U65" i="11" s="1"/>
  <c r="I65" i="11" s="1"/>
  <c r="S82" i="11"/>
  <c r="S83" i="11" s="1"/>
  <c r="S84" i="11" s="1"/>
  <c r="S85" i="11" s="1"/>
  <c r="S86" i="11" s="1"/>
  <c r="S87" i="11" s="1"/>
  <c r="I81" i="11"/>
  <c r="U119" i="11"/>
  <c r="U120" i="11" s="1"/>
  <c r="U121" i="11" s="1"/>
  <c r="I121" i="11" s="1"/>
  <c r="U70" i="11"/>
  <c r="U71" i="11" s="1"/>
  <c r="U72" i="11" s="1"/>
  <c r="I72" i="11" s="1"/>
  <c r="V197" i="11"/>
  <c r="V198" i="11" s="1"/>
  <c r="V199" i="11" s="1"/>
  <c r="I199" i="11" s="1"/>
  <c r="V225" i="11"/>
  <c r="V226" i="11" s="1"/>
  <c r="V227" i="11" s="1"/>
  <c r="I227" i="11" s="1"/>
  <c r="U182" i="11"/>
  <c r="U183" i="11" s="1"/>
  <c r="U184" i="11" s="1"/>
  <c r="I184" i="11" s="1"/>
  <c r="I25" i="11"/>
  <c r="S26" i="11"/>
  <c r="S27" i="11" s="1"/>
  <c r="S28" i="11" s="1"/>
  <c r="S29" i="11" s="1"/>
  <c r="S30" i="11" s="1"/>
  <c r="S31" i="11" s="1"/>
  <c r="T48" i="11"/>
  <c r="T49" i="11" s="1"/>
  <c r="T50" i="11" s="1"/>
  <c r="I50" i="11" s="1"/>
  <c r="U385" i="11"/>
  <c r="U386" i="11" s="1"/>
  <c r="U387" i="11" s="1"/>
  <c r="I387" i="11" s="1"/>
  <c r="V92" i="11"/>
  <c r="V93" i="11" s="1"/>
  <c r="V94" i="11" s="1"/>
  <c r="I94" i="11" s="1"/>
  <c r="T83" i="11"/>
  <c r="T84" i="11" s="1"/>
  <c r="T85" i="11" s="1"/>
  <c r="I85" i="11" s="1"/>
  <c r="T356" i="11"/>
  <c r="T357" i="11" s="1"/>
  <c r="T358" i="11" s="1"/>
  <c r="I358" i="11" s="1"/>
  <c r="V120" i="11"/>
  <c r="V121" i="11" s="1"/>
  <c r="V122" i="11" s="1"/>
  <c r="I122" i="11" s="1"/>
  <c r="T314" i="11"/>
  <c r="T315" i="11" s="1"/>
  <c r="T316" i="11" s="1"/>
  <c r="I316" i="11" s="1"/>
  <c r="V71" i="11"/>
  <c r="V72" i="11" s="1"/>
  <c r="V73" i="11" s="1"/>
  <c r="I73" i="11" s="1"/>
  <c r="T244" i="11"/>
  <c r="T245" i="11" s="1"/>
  <c r="T246" i="11" s="1"/>
  <c r="I246" i="11" s="1"/>
  <c r="T195" i="11"/>
  <c r="T196" i="11" s="1"/>
  <c r="T197" i="11" s="1"/>
  <c r="I197" i="11" s="1"/>
  <c r="T335" i="11"/>
  <c r="T336" i="11" s="1"/>
  <c r="T337" i="11" s="1"/>
  <c r="I337" i="11" s="1"/>
  <c r="T223" i="11"/>
  <c r="T224" i="11" s="1"/>
  <c r="T225" i="11" s="1"/>
  <c r="I225" i="11" s="1"/>
  <c r="V260" i="11"/>
  <c r="V261" i="11" s="1"/>
  <c r="V262" i="11" s="1"/>
  <c r="I262" i="11" s="1"/>
  <c r="V183" i="11"/>
  <c r="V184" i="11" s="1"/>
  <c r="V185" i="11" s="1"/>
  <c r="I185" i="11" s="1"/>
  <c r="T265" i="11"/>
  <c r="T266" i="11" s="1"/>
  <c r="T267" i="11" s="1"/>
  <c r="I267" i="11" s="1"/>
  <c r="T27" i="11"/>
  <c r="T28" i="11" s="1"/>
  <c r="T29" i="11" s="1"/>
  <c r="I29" i="11" s="1"/>
  <c r="T167" i="11"/>
  <c r="T168" i="11" s="1"/>
  <c r="T169" i="11" s="1"/>
  <c r="I169" i="11" s="1"/>
  <c r="V50" i="11"/>
  <c r="V51" i="11" s="1"/>
  <c r="V52" i="11" s="1"/>
  <c r="I52" i="11" s="1"/>
  <c r="V15" i="11"/>
  <c r="V16" i="11" s="1"/>
  <c r="V17" i="11" s="1"/>
  <c r="I17" i="11" s="1"/>
  <c r="I137" i="11"/>
  <c r="S138" i="11"/>
  <c r="S139" i="11" s="1"/>
  <c r="S140" i="11" s="1"/>
  <c r="S141" i="11" s="1"/>
  <c r="S142" i="11" s="1"/>
  <c r="S143" i="11" s="1"/>
  <c r="U189" i="11"/>
  <c r="U190" i="11" s="1"/>
  <c r="U191" i="11" s="1"/>
  <c r="I191" i="11" s="1"/>
  <c r="I417" i="11"/>
  <c r="S418" i="11"/>
  <c r="S419" i="11" s="1"/>
  <c r="S420" i="11" s="1"/>
  <c r="S421" i="11" s="1"/>
  <c r="S422" i="11" s="1"/>
  <c r="S423" i="11" s="1"/>
  <c r="I340" i="11"/>
  <c r="S341" i="11"/>
  <c r="S342" i="11" s="1"/>
  <c r="S343" i="11" s="1"/>
  <c r="S344" i="11" s="1"/>
  <c r="S345" i="11" s="1"/>
  <c r="S346" i="11" s="1"/>
  <c r="I102" i="11"/>
  <c r="S103" i="11"/>
  <c r="S104" i="11" s="1"/>
  <c r="S105" i="11" s="1"/>
  <c r="S106" i="11" s="1"/>
  <c r="S107" i="11" s="1"/>
  <c r="S108" i="11" s="1"/>
  <c r="S271" i="11"/>
  <c r="S272" i="11" s="1"/>
  <c r="S273" i="11" s="1"/>
  <c r="S274" i="11" s="1"/>
  <c r="S275" i="11" s="1"/>
  <c r="S276" i="11" s="1"/>
  <c r="I270" i="11"/>
  <c r="S54" i="11"/>
  <c r="S55" i="11" s="1"/>
  <c r="S56" i="11" s="1"/>
  <c r="S57" i="11" s="1"/>
  <c r="S58" i="11" s="1"/>
  <c r="S59" i="11" s="1"/>
  <c r="I53" i="11"/>
  <c r="S229" i="11"/>
  <c r="S230" i="11" s="1"/>
  <c r="S231" i="11" s="1"/>
  <c r="S232" i="11" s="1"/>
  <c r="S233" i="11" s="1"/>
  <c r="S234" i="11" s="1"/>
  <c r="I228" i="11"/>
  <c r="I4" i="11"/>
  <c r="S5" i="11"/>
  <c r="S6" i="11" s="1"/>
  <c r="S7" i="11" s="1"/>
  <c r="S8" i="11" s="1"/>
  <c r="S9" i="11" s="1"/>
  <c r="S10" i="11" s="1"/>
  <c r="I95" i="11"/>
  <c r="S96" i="11"/>
  <c r="S97" i="11" s="1"/>
  <c r="S98" i="11" s="1"/>
  <c r="S99" i="11" s="1"/>
  <c r="S100" i="11" s="1"/>
  <c r="S101" i="11" s="1"/>
  <c r="U77" i="11"/>
  <c r="U78" i="11" s="1"/>
  <c r="U79" i="11" s="1"/>
  <c r="I79" i="11" s="1"/>
  <c r="T391" i="11"/>
  <c r="T392" i="11" s="1"/>
  <c r="T393" i="11" s="1"/>
  <c r="S292" i="11"/>
  <c r="S293" i="11" s="1"/>
  <c r="S294" i="11" s="1"/>
  <c r="S295" i="11" s="1"/>
  <c r="S296" i="11" s="1"/>
  <c r="S297" i="11" s="1"/>
  <c r="I291" i="11"/>
  <c r="U154" i="11"/>
  <c r="U155" i="11" s="1"/>
  <c r="U156" i="11" s="1"/>
  <c r="I156" i="11" s="1"/>
  <c r="U175" i="11"/>
  <c r="U176" i="11" s="1"/>
  <c r="U177" i="11" s="1"/>
  <c r="I177" i="11" s="1"/>
  <c r="V330" i="11"/>
  <c r="V331" i="11" s="1"/>
  <c r="V332" i="11" s="1"/>
  <c r="I332" i="11" s="1"/>
  <c r="U378" i="11"/>
  <c r="U379" i="11" s="1"/>
  <c r="U380" i="11" s="1"/>
  <c r="I380" i="11" s="1"/>
  <c r="V253" i="11"/>
  <c r="V254" i="11" s="1"/>
  <c r="V255" i="11" s="1"/>
  <c r="I255" i="11" s="1"/>
  <c r="U147" i="11"/>
  <c r="U148" i="11" s="1"/>
  <c r="U149" i="11" s="1"/>
  <c r="I149" i="11" s="1"/>
  <c r="V232" i="11"/>
  <c r="V233" i="11" s="1"/>
  <c r="V234" i="11" s="1"/>
  <c r="I234" i="11" s="1"/>
  <c r="U364" i="11"/>
  <c r="U365" i="11" s="1"/>
  <c r="U366" i="11" s="1"/>
  <c r="I396" i="11"/>
  <c r="S397" i="11"/>
  <c r="S398" i="11" s="1"/>
  <c r="S399" i="11" s="1"/>
  <c r="S400" i="11" s="1"/>
  <c r="S401" i="11" s="1"/>
  <c r="S402" i="11" s="1"/>
  <c r="I18" i="11"/>
  <c r="S19" i="11"/>
  <c r="S20" i="11" s="1"/>
  <c r="S21" i="11" s="1"/>
  <c r="S22" i="11" s="1"/>
  <c r="S23" i="11" s="1"/>
  <c r="S24" i="11" s="1"/>
  <c r="V218" i="11"/>
  <c r="V219" i="11" s="1"/>
  <c r="V220" i="11" s="1"/>
  <c r="I220" i="11" s="1"/>
  <c r="S33" i="11"/>
  <c r="S34" i="11" s="1"/>
  <c r="S35" i="11" s="1"/>
  <c r="S36" i="11" s="1"/>
  <c r="S37" i="11" s="1"/>
  <c r="S38" i="11" s="1"/>
  <c r="I32" i="11"/>
  <c r="V43" i="11"/>
  <c r="V44" i="11" s="1"/>
  <c r="V45" i="11" s="1"/>
  <c r="I45" i="11" s="1"/>
  <c r="T20" i="11"/>
  <c r="T21" i="11" s="1"/>
  <c r="T22" i="11" s="1"/>
  <c r="I22" i="11" s="1"/>
  <c r="V351" i="11"/>
  <c r="V352" i="11" s="1"/>
  <c r="V353" i="11" s="1"/>
  <c r="I353" i="11" s="1"/>
  <c r="V400" i="11"/>
  <c r="V401" i="11" s="1"/>
  <c r="V402" i="11" s="1"/>
  <c r="I402" i="11" s="1"/>
  <c r="U21" i="11"/>
  <c r="U22" i="11" s="1"/>
  <c r="U23" i="11" s="1"/>
  <c r="I23" i="11" s="1"/>
  <c r="U217" i="11"/>
  <c r="U218" i="11" s="1"/>
  <c r="U219" i="11" s="1"/>
  <c r="I219" i="11" s="1"/>
  <c r="V36" i="11"/>
  <c r="V37" i="11" s="1"/>
  <c r="V38" i="11" s="1"/>
  <c r="I38" i="11" s="1"/>
  <c r="V309" i="11"/>
  <c r="V310" i="11" s="1"/>
  <c r="V311" i="11" s="1"/>
  <c r="I311" i="11" s="1"/>
  <c r="V22" i="11"/>
  <c r="V23" i="11" s="1"/>
  <c r="V24" i="11" s="1"/>
  <c r="I24" i="11" s="1"/>
  <c r="I116" i="11"/>
  <c r="S117" i="11"/>
  <c r="S118" i="11" s="1"/>
  <c r="S119" i="11" s="1"/>
  <c r="S120" i="11" s="1"/>
  <c r="S121" i="11" s="1"/>
  <c r="S122" i="11" s="1"/>
  <c r="S334" i="11"/>
  <c r="S335" i="11" s="1"/>
  <c r="S336" i="11" s="1"/>
  <c r="S337" i="11" s="1"/>
  <c r="S338" i="11" s="1"/>
  <c r="S339" i="11" s="1"/>
  <c r="I333" i="11"/>
  <c r="U28" i="11"/>
  <c r="U29" i="11" s="1"/>
  <c r="U30" i="11" s="1"/>
  <c r="I30" i="11" s="1"/>
  <c r="V386" i="11"/>
  <c r="V387" i="11" s="1"/>
  <c r="V388" i="11" s="1"/>
  <c r="I388" i="11" s="1"/>
  <c r="U315" i="11"/>
  <c r="U316" i="11" s="1"/>
  <c r="U317" i="11" s="1"/>
  <c r="I317" i="11" s="1"/>
  <c r="U168" i="11"/>
  <c r="U169" i="11" s="1"/>
  <c r="U170" i="11" s="1"/>
  <c r="I170" i="11" s="1"/>
  <c r="U91" i="11"/>
  <c r="U92" i="11" s="1"/>
  <c r="U93" i="11" s="1"/>
  <c r="I93" i="11" s="1"/>
  <c r="V246" i="11"/>
  <c r="V247" i="11" s="1"/>
  <c r="V248" i="11" s="1"/>
  <c r="I248" i="11" s="1"/>
  <c r="U259" i="11"/>
  <c r="U260" i="11" s="1"/>
  <c r="U261" i="11" s="1"/>
  <c r="I261" i="11" s="1"/>
  <c r="U14" i="11"/>
  <c r="U15" i="11" s="1"/>
  <c r="U16" i="11" s="1"/>
  <c r="I16" i="11" s="1"/>
  <c r="T419" i="11"/>
  <c r="T420" i="11" s="1"/>
  <c r="T421" i="11" s="1"/>
  <c r="I421" i="11" s="1"/>
  <c r="T272" i="11"/>
  <c r="T273" i="11" s="1"/>
  <c r="T274" i="11" s="1"/>
  <c r="I274" i="11" s="1"/>
  <c r="U98" i="11"/>
  <c r="U99" i="11" s="1"/>
  <c r="U100" i="11" s="1"/>
  <c r="I100" i="11" s="1"/>
  <c r="U294" i="11"/>
  <c r="U295" i="11" s="1"/>
  <c r="U296" i="11" s="1"/>
  <c r="I296" i="11" s="1"/>
  <c r="V176" i="11"/>
  <c r="V177" i="11" s="1"/>
  <c r="V178" i="11" s="1"/>
  <c r="I178" i="11" s="1"/>
  <c r="T188" i="11"/>
  <c r="T189" i="11" s="1"/>
  <c r="T190" i="11" s="1"/>
  <c r="I190" i="11" s="1"/>
  <c r="U273" i="11"/>
  <c r="U274" i="11" s="1"/>
  <c r="U275" i="11" s="1"/>
  <c r="I275" i="11" s="1"/>
  <c r="U7" i="11"/>
  <c r="U8" i="11" s="1"/>
  <c r="U9" i="11" s="1"/>
  <c r="I9" i="11" s="1"/>
  <c r="V78" i="11"/>
  <c r="V79" i="11" s="1"/>
  <c r="V80" i="11" s="1"/>
  <c r="I80" i="11" s="1"/>
  <c r="I389" i="11"/>
  <c r="S390" i="11"/>
  <c r="S391" i="11" s="1"/>
  <c r="S392" i="11" s="1"/>
  <c r="S393" i="11" s="1"/>
  <c r="S394" i="11" s="1"/>
  <c r="S395" i="11" s="1"/>
  <c r="V295" i="11"/>
  <c r="V296" i="11" s="1"/>
  <c r="V297" i="11" s="1"/>
  <c r="I297" i="11" s="1"/>
  <c r="I151" i="11"/>
  <c r="S152" i="11"/>
  <c r="S153" i="11" s="1"/>
  <c r="S154" i="11" s="1"/>
  <c r="S155" i="11" s="1"/>
  <c r="S156" i="11" s="1"/>
  <c r="S157" i="11" s="1"/>
  <c r="S173" i="11"/>
  <c r="S174" i="11" s="1"/>
  <c r="S175" i="11" s="1"/>
  <c r="S176" i="11" s="1"/>
  <c r="S177" i="11" s="1"/>
  <c r="S178" i="11" s="1"/>
  <c r="I172" i="11"/>
  <c r="I326" i="11"/>
  <c r="S327" i="11"/>
  <c r="S328" i="11" s="1"/>
  <c r="S329" i="11" s="1"/>
  <c r="S330" i="11" s="1"/>
  <c r="S331" i="11" s="1"/>
  <c r="S332" i="11" s="1"/>
  <c r="V379" i="11"/>
  <c r="V380" i="11" s="1"/>
  <c r="V381" i="11" s="1"/>
  <c r="I381" i="11" s="1"/>
  <c r="T251" i="11"/>
  <c r="T252" i="11" s="1"/>
  <c r="T253" i="11" s="1"/>
  <c r="I253" i="11" s="1"/>
  <c r="I144" i="11"/>
  <c r="S145" i="11"/>
  <c r="S146" i="11" s="1"/>
  <c r="S147" i="11" s="1"/>
  <c r="S148" i="11" s="1"/>
  <c r="S149" i="11" s="1"/>
  <c r="S150" i="11" s="1"/>
  <c r="U126" i="11"/>
  <c r="U127" i="11" s="1"/>
  <c r="U128" i="11" s="1"/>
  <c r="I128" i="11" s="1"/>
  <c r="U301" i="11"/>
  <c r="U302" i="11" s="1"/>
  <c r="U303" i="11" s="1"/>
  <c r="I303" i="11" s="1"/>
  <c r="T34" i="11"/>
  <c r="T35" i="11" s="1"/>
  <c r="T36" i="11" s="1"/>
  <c r="I36" i="11" s="1"/>
  <c r="I410" i="11"/>
  <c r="S411" i="11"/>
  <c r="S412" i="11" s="1"/>
  <c r="S413" i="11" s="1"/>
  <c r="S414" i="11" s="1"/>
  <c r="S415" i="11" s="1"/>
  <c r="S416" i="11" s="1"/>
  <c r="U42" i="11"/>
  <c r="U43" i="11" s="1"/>
  <c r="U44" i="11" s="1"/>
  <c r="I44" i="11" s="1"/>
  <c r="I158" i="11"/>
  <c r="S159" i="11"/>
  <c r="S160" i="11" s="1"/>
  <c r="S161" i="11" s="1"/>
  <c r="S162" i="11" s="1"/>
  <c r="S163" i="11" s="1"/>
  <c r="S164" i="11" s="1"/>
  <c r="U406" i="11"/>
  <c r="U407" i="11" s="1"/>
  <c r="U408" i="11" s="1"/>
  <c r="S131" i="11"/>
  <c r="S132" i="11" s="1"/>
  <c r="S133" i="11" s="1"/>
  <c r="S134" i="11" s="1"/>
  <c r="S135" i="11" s="1"/>
  <c r="S136" i="11" s="1"/>
  <c r="I130" i="11"/>
  <c r="T160" i="11"/>
  <c r="T161" i="11" s="1"/>
  <c r="T162" i="11" s="1"/>
  <c r="I162" i="11" s="1"/>
  <c r="V127" i="11"/>
  <c r="V128" i="11" s="1"/>
  <c r="V129" i="11" s="1"/>
  <c r="I129" i="11" s="1"/>
  <c r="V302" i="11"/>
  <c r="V303" i="11" s="1"/>
  <c r="V304" i="11" s="1"/>
  <c r="I304" i="11" s="1"/>
  <c r="U413" i="11"/>
  <c r="U414" i="11" s="1"/>
  <c r="U415" i="11" s="1"/>
  <c r="I415" i="11" s="1"/>
  <c r="U399" i="11"/>
  <c r="U400" i="11" s="1"/>
  <c r="U401" i="11" s="1"/>
  <c r="I401" i="11" s="1"/>
  <c r="V239" i="11"/>
  <c r="V240" i="11" s="1"/>
  <c r="V241" i="11" s="1"/>
  <c r="I241" i="11" s="1"/>
  <c r="V323" i="11"/>
  <c r="V324" i="11" s="1"/>
  <c r="V325" i="11" s="1"/>
  <c r="I325" i="11" s="1"/>
  <c r="I200" i="11"/>
  <c r="S201" i="11"/>
  <c r="S202" i="11" s="1"/>
  <c r="S203" i="11" s="1"/>
  <c r="S204" i="11" s="1"/>
  <c r="S205" i="11" s="1"/>
  <c r="S206" i="11" s="1"/>
  <c r="T216" i="11"/>
  <c r="T217" i="11" s="1"/>
  <c r="T218" i="11" s="1"/>
  <c r="I218" i="11" s="1"/>
  <c r="T300" i="11"/>
  <c r="T301" i="11" s="1"/>
  <c r="T302" i="11" s="1"/>
  <c r="I302" i="11" s="1"/>
  <c r="U35" i="11"/>
  <c r="U36" i="11" s="1"/>
  <c r="U37" i="11" s="1"/>
  <c r="I37" i="11" s="1"/>
  <c r="T412" i="11"/>
  <c r="T413" i="11" s="1"/>
  <c r="T414" i="11" s="1"/>
  <c r="S40" i="11"/>
  <c r="S41" i="11" s="1"/>
  <c r="S42" i="11" s="1"/>
  <c r="S43" i="11" s="1"/>
  <c r="S44" i="11" s="1"/>
  <c r="S45" i="11" s="1"/>
  <c r="I39" i="11"/>
  <c r="S236" i="11"/>
  <c r="S237" i="11" s="1"/>
  <c r="S238" i="11" s="1"/>
  <c r="S239" i="11" s="1"/>
  <c r="S240" i="11" s="1"/>
  <c r="S241" i="11" s="1"/>
  <c r="I235" i="11"/>
  <c r="I319" i="11"/>
  <c r="S320" i="11"/>
  <c r="S321" i="11" s="1"/>
  <c r="S322" i="11" s="1"/>
  <c r="S323" i="11" s="1"/>
  <c r="S324" i="11" s="1"/>
  <c r="S325" i="11" s="1"/>
  <c r="U203" i="11"/>
  <c r="U204" i="11" s="1"/>
  <c r="U205" i="11" s="1"/>
  <c r="I205" i="11" s="1"/>
  <c r="T125" i="11"/>
  <c r="T126" i="11" s="1"/>
  <c r="T127" i="11" s="1"/>
  <c r="I127" i="11" s="1"/>
  <c r="I298" i="11"/>
  <c r="S299" i="11"/>
  <c r="S300" i="11" s="1"/>
  <c r="S301" i="11" s="1"/>
  <c r="S302" i="11" s="1"/>
  <c r="S303" i="11" s="1"/>
  <c r="S304" i="11" s="1"/>
  <c r="T370" i="11"/>
  <c r="T371" i="11" s="1"/>
  <c r="T372" i="11" s="1"/>
  <c r="I372" i="11" s="1"/>
  <c r="U210" i="11"/>
  <c r="U211" i="11" s="1"/>
  <c r="U212" i="11" s="1"/>
  <c r="T41" i="11"/>
  <c r="T42" i="11" s="1"/>
  <c r="T43" i="11" s="1"/>
  <c r="I43" i="11" s="1"/>
  <c r="T405" i="11"/>
  <c r="T406" i="11" s="1"/>
  <c r="T407" i="11" s="1"/>
  <c r="I407" i="11" s="1"/>
  <c r="V134" i="11"/>
  <c r="V135" i="11" s="1"/>
  <c r="V136" i="11" s="1"/>
  <c r="I136" i="11" s="1"/>
  <c r="S61" i="11"/>
  <c r="S62" i="11" s="1"/>
  <c r="S63" i="11" s="1"/>
  <c r="S64" i="11" s="1"/>
  <c r="S65" i="11" s="1"/>
  <c r="S66" i="11" s="1"/>
  <c r="I60" i="11"/>
  <c r="U84" i="11"/>
  <c r="U85" i="11" s="1"/>
  <c r="U86" i="11" s="1"/>
  <c r="I86" i="11" s="1"/>
  <c r="I312" i="11"/>
  <c r="S313" i="11"/>
  <c r="S314" i="11" s="1"/>
  <c r="S315" i="11" s="1"/>
  <c r="S316" i="11" s="1"/>
  <c r="S317" i="11" s="1"/>
  <c r="S318" i="11" s="1"/>
  <c r="S243" i="11"/>
  <c r="S244" i="11" s="1"/>
  <c r="S245" i="11" s="1"/>
  <c r="S246" i="11" s="1"/>
  <c r="S247" i="11" s="1"/>
  <c r="S248" i="11" s="1"/>
  <c r="I242" i="11"/>
  <c r="U224" i="11"/>
  <c r="U225" i="11" s="1"/>
  <c r="U226" i="11" s="1"/>
  <c r="I226" i="11" s="1"/>
  <c r="S257" i="11"/>
  <c r="S258" i="11" s="1"/>
  <c r="S259" i="11" s="1"/>
  <c r="S260" i="11" s="1"/>
  <c r="S261" i="11" s="1"/>
  <c r="S262" i="11" s="1"/>
  <c r="I256" i="11"/>
  <c r="V267" i="11"/>
  <c r="V268" i="11" s="1"/>
  <c r="V269" i="11" s="1"/>
  <c r="I269" i="11" s="1"/>
  <c r="S47" i="11"/>
  <c r="S48" i="11" s="1"/>
  <c r="S49" i="11" s="1"/>
  <c r="S50" i="11" s="1"/>
  <c r="S51" i="11" s="1"/>
  <c r="S52" i="11" s="1"/>
  <c r="I46" i="11"/>
  <c r="T62" i="11"/>
  <c r="T63" i="11" s="1"/>
  <c r="T64" i="11" s="1"/>
  <c r="I64" i="11" s="1"/>
  <c r="V85" i="11"/>
  <c r="V86" i="11" s="1"/>
  <c r="V87" i="11" s="1"/>
  <c r="I87" i="11" s="1"/>
  <c r="T118" i="11"/>
  <c r="T119" i="11" s="1"/>
  <c r="T120" i="11" s="1"/>
  <c r="I120" i="11" s="1"/>
  <c r="U245" i="11"/>
  <c r="U246" i="11" s="1"/>
  <c r="U247" i="11" s="1"/>
  <c r="I247" i="11" s="1"/>
  <c r="U336" i="11"/>
  <c r="U337" i="11" s="1"/>
  <c r="U338" i="11" s="1"/>
  <c r="I338" i="11" s="1"/>
  <c r="T181" i="11"/>
  <c r="T182" i="11" s="1"/>
  <c r="T183" i="11" s="1"/>
  <c r="V29" i="11"/>
  <c r="V30" i="11" s="1"/>
  <c r="V31" i="11" s="1"/>
  <c r="I31" i="11" s="1"/>
  <c r="T13" i="11"/>
  <c r="T14" i="11" s="1"/>
  <c r="T15" i="11" s="1"/>
  <c r="I15" i="11" s="1"/>
  <c r="T384" i="11"/>
  <c r="T385" i="11" s="1"/>
  <c r="T386" i="11" s="1"/>
  <c r="I386" i="11" s="1"/>
  <c r="S355" i="11"/>
  <c r="S356" i="11" s="1"/>
  <c r="S357" i="11" s="1"/>
  <c r="S358" i="11" s="1"/>
  <c r="S359" i="11" s="1"/>
  <c r="S360" i="11" s="1"/>
  <c r="I354" i="11"/>
  <c r="V316" i="11"/>
  <c r="V317" i="11" s="1"/>
  <c r="V318" i="11" s="1"/>
  <c r="I318" i="11" s="1"/>
  <c r="V337" i="11"/>
  <c r="V338" i="11" s="1"/>
  <c r="V339" i="11" s="1"/>
  <c r="I339" i="11" s="1"/>
  <c r="U266" i="11"/>
  <c r="U267" i="11" s="1"/>
  <c r="U268" i="11" s="1"/>
  <c r="I268" i="11" s="1"/>
  <c r="S166" i="11"/>
  <c r="S167" i="11" s="1"/>
  <c r="S168" i="11" s="1"/>
  <c r="S169" i="11" s="1"/>
  <c r="S170" i="11" s="1"/>
  <c r="S171" i="11" s="1"/>
  <c r="I165" i="11"/>
  <c r="V64" i="11"/>
  <c r="V65" i="11" s="1"/>
  <c r="V66" i="11" s="1"/>
  <c r="I66" i="11" s="1"/>
  <c r="T139" i="11"/>
  <c r="T140" i="11" s="1"/>
  <c r="T141" i="11" s="1"/>
  <c r="I141" i="11" s="1"/>
  <c r="V190" i="11"/>
  <c r="V191" i="11" s="1"/>
  <c r="V192" i="11" s="1"/>
  <c r="I192" i="11" s="1"/>
  <c r="V344" i="11"/>
  <c r="V345" i="11" s="1"/>
  <c r="V346" i="11" s="1"/>
  <c r="T104" i="11"/>
  <c r="T105" i="11" s="1"/>
  <c r="T106" i="11" s="1"/>
  <c r="I106" i="11" s="1"/>
  <c r="T55" i="11"/>
  <c r="T56" i="11" s="1"/>
  <c r="T57" i="11" s="1"/>
  <c r="I57" i="11" s="1"/>
  <c r="T230" i="11"/>
  <c r="T231" i="11" s="1"/>
  <c r="T232" i="11" s="1"/>
  <c r="I232" i="11" s="1"/>
  <c r="T6" i="11"/>
  <c r="T7" i="11" s="1"/>
  <c r="T8" i="11" s="1"/>
  <c r="I8" i="11" s="1"/>
  <c r="T76" i="11"/>
  <c r="T77" i="11" s="1"/>
  <c r="T78" i="11" s="1"/>
  <c r="I78" i="11" s="1"/>
  <c r="U392" i="11"/>
  <c r="U393" i="11" s="1"/>
  <c r="U394" i="11" s="1"/>
  <c r="I394" i="11" s="1"/>
  <c r="V155" i="11"/>
  <c r="V156" i="11" s="1"/>
  <c r="V157" i="11" s="1"/>
  <c r="I157" i="11" s="1"/>
  <c r="T328" i="11"/>
  <c r="T329" i="11" s="1"/>
  <c r="T330" i="11" s="1"/>
  <c r="I330" i="11" s="1"/>
  <c r="T377" i="11"/>
  <c r="T378" i="11" s="1"/>
  <c r="T379" i="11" s="1"/>
  <c r="I379" i="11" s="1"/>
  <c r="I249" i="11"/>
  <c r="S250" i="11"/>
  <c r="S251" i="11" s="1"/>
  <c r="S252" i="11" s="1"/>
  <c r="S253" i="11" s="1"/>
  <c r="S254" i="11" s="1"/>
  <c r="S255" i="11" s="1"/>
  <c r="V148" i="11"/>
  <c r="V149" i="11" s="1"/>
  <c r="V150" i="11" s="1"/>
  <c r="I150" i="11" s="1"/>
  <c r="U140" i="11"/>
  <c r="U141" i="11" s="1"/>
  <c r="U142" i="11" s="1"/>
  <c r="I142" i="11" s="1"/>
  <c r="U420" i="11"/>
  <c r="U421" i="11" s="1"/>
  <c r="U422" i="11" s="1"/>
  <c r="I422" i="11" s="1"/>
  <c r="T342" i="11"/>
  <c r="T343" i="11" s="1"/>
  <c r="T344" i="11" s="1"/>
  <c r="I344" i="11" s="1"/>
  <c r="U105" i="11"/>
  <c r="U106" i="11" s="1"/>
  <c r="U107" i="11" s="1"/>
  <c r="I107" i="11" s="1"/>
  <c r="U56" i="11"/>
  <c r="U57" i="11" s="1"/>
  <c r="U58" i="11" s="1"/>
  <c r="I58" i="11" s="1"/>
  <c r="U231" i="11"/>
  <c r="U232" i="11" s="1"/>
  <c r="U233" i="11" s="1"/>
  <c r="I233" i="11" s="1"/>
  <c r="T97" i="11"/>
  <c r="T98" i="11" s="1"/>
  <c r="T99" i="11" s="1"/>
  <c r="I99" i="11" s="1"/>
  <c r="V141" i="11"/>
  <c r="V142" i="11" s="1"/>
  <c r="V143" i="11" s="1"/>
  <c r="I143" i="11" s="1"/>
  <c r="I186" i="11"/>
  <c r="S187" i="11"/>
  <c r="S188" i="11" s="1"/>
  <c r="S189" i="11" s="1"/>
  <c r="S190" i="11" s="1"/>
  <c r="S191" i="11" s="1"/>
  <c r="S192" i="11" s="1"/>
  <c r="V421" i="11"/>
  <c r="V422" i="11" s="1"/>
  <c r="V423" i="11" s="1"/>
  <c r="I423" i="11" s="1"/>
  <c r="U343" i="11"/>
  <c r="U344" i="11" s="1"/>
  <c r="U345" i="11" s="1"/>
  <c r="I345" i="11" s="1"/>
  <c r="V106" i="11"/>
  <c r="V107" i="11" s="1"/>
  <c r="V108" i="11" s="1"/>
  <c r="I108" i="11" s="1"/>
  <c r="V274" i="11"/>
  <c r="V275" i="11" s="1"/>
  <c r="V276" i="11" s="1"/>
  <c r="I276" i="11" s="1"/>
  <c r="V57" i="11"/>
  <c r="V58" i="11" s="1"/>
  <c r="V59" i="11" s="1"/>
  <c r="I59" i="11" s="1"/>
  <c r="V8" i="11"/>
  <c r="V9" i="11" s="1"/>
  <c r="V10" i="11" s="1"/>
  <c r="I10" i="11" s="1"/>
  <c r="V99" i="11"/>
  <c r="V100" i="11" s="1"/>
  <c r="V101" i="11" s="1"/>
  <c r="I101" i="11" s="1"/>
  <c r="I74" i="11"/>
  <c r="S75" i="11"/>
  <c r="S76" i="11" s="1"/>
  <c r="S77" i="11" s="1"/>
  <c r="S78" i="11" s="1"/>
  <c r="S79" i="11" s="1"/>
  <c r="S80" i="11" s="1"/>
  <c r="V393" i="11"/>
  <c r="V394" i="11" s="1"/>
  <c r="V395" i="11" s="1"/>
  <c r="I395" i="11" s="1"/>
  <c r="T293" i="11"/>
  <c r="T294" i="11" s="1"/>
  <c r="T295" i="11" s="1"/>
  <c r="I295" i="11" s="1"/>
  <c r="T153" i="11"/>
  <c r="T154" i="11" s="1"/>
  <c r="T155" i="11" s="1"/>
  <c r="I155" i="11" s="1"/>
  <c r="T174" i="11"/>
  <c r="T175" i="11" s="1"/>
  <c r="T176" i="11" s="1"/>
  <c r="I176" i="11" s="1"/>
  <c r="U329" i="11"/>
  <c r="U330" i="11" s="1"/>
  <c r="U331" i="11" s="1"/>
  <c r="I331" i="11" s="1"/>
  <c r="I375" i="11"/>
  <c r="S376" i="11"/>
  <c r="S377" i="11" s="1"/>
  <c r="S378" i="11" s="1"/>
  <c r="S379" i="11" s="1"/>
  <c r="S380" i="11" s="1"/>
  <c r="S381" i="11" s="1"/>
  <c r="U252" i="11"/>
  <c r="U253" i="11" s="1"/>
  <c r="U254" i="11" s="1"/>
  <c r="I254" i="11" s="1"/>
  <c r="T146" i="11"/>
  <c r="T147" i="11" s="1"/>
  <c r="T148" i="11" s="1"/>
  <c r="I148" i="11" s="1"/>
  <c r="K212" i="11" l="1"/>
  <c r="AB212" i="13" s="1"/>
  <c r="J212" i="11"/>
  <c r="K414" i="11"/>
  <c r="AB414" i="13" s="1"/>
  <c r="J414" i="11"/>
  <c r="K184" i="11"/>
  <c r="AB184" i="13" s="1"/>
  <c r="J184" i="11"/>
  <c r="K400" i="11"/>
  <c r="AB400" i="13" s="1"/>
  <c r="J400" i="11"/>
  <c r="J373" i="11"/>
  <c r="K373" i="11"/>
  <c r="AB373" i="13" s="1"/>
  <c r="K295" i="11"/>
  <c r="AB295" i="13" s="1"/>
  <c r="J295" i="11"/>
  <c r="K183" i="11"/>
  <c r="AB183" i="13" s="1"/>
  <c r="J183" i="11"/>
  <c r="J338" i="11"/>
  <c r="K338" i="11"/>
  <c r="AB338" i="13" s="1"/>
  <c r="J408" i="11"/>
  <c r="K408" i="11"/>
  <c r="AB408" i="13" s="1"/>
  <c r="J311" i="11"/>
  <c r="K311" i="11"/>
  <c r="AB311" i="13" s="1"/>
  <c r="K359" i="11"/>
  <c r="AB359" i="13" s="1"/>
  <c r="J359" i="11"/>
  <c r="K393" i="11"/>
  <c r="AB393" i="13" s="1"/>
  <c r="J393" i="11"/>
  <c r="J134" i="11"/>
  <c r="K134" i="11"/>
  <c r="AB134" i="13" s="1"/>
  <c r="K366" i="11"/>
  <c r="AB366" i="13" s="1"/>
  <c r="J366" i="11"/>
  <c r="K267" i="11"/>
  <c r="AB267" i="13" s="1"/>
  <c r="J267" i="11"/>
  <c r="J409" i="11"/>
  <c r="K409" i="11"/>
  <c r="AB409" i="13" s="1"/>
  <c r="K317" i="11"/>
  <c r="AB317" i="13" s="1"/>
  <c r="J317" i="11"/>
  <c r="J185" i="11"/>
  <c r="M185" i="11" s="1"/>
  <c r="K185" i="11"/>
  <c r="K135" i="11"/>
  <c r="AB135" i="13" s="1"/>
  <c r="J135" i="11"/>
  <c r="K136" i="11"/>
  <c r="AB136" i="13" s="1"/>
  <c r="J136" i="11"/>
  <c r="J296" i="11"/>
  <c r="K296" i="11"/>
  <c r="AB296" i="13" s="1"/>
  <c r="K346" i="11"/>
  <c r="AB346" i="13" s="1"/>
  <c r="J346" i="11"/>
  <c r="K407" i="11"/>
  <c r="AB407" i="13" s="1"/>
  <c r="J407" i="11"/>
  <c r="K304" i="11"/>
  <c r="AB304" i="13" s="1"/>
  <c r="J304" i="11"/>
  <c r="M304" i="11" s="1"/>
  <c r="K331" i="11"/>
  <c r="AB331" i="13" s="1"/>
  <c r="J331" i="11"/>
  <c r="K297" i="11"/>
  <c r="AB297" i="13" s="1"/>
  <c r="J297" i="11"/>
  <c r="K274" i="11"/>
  <c r="AB274" i="13" s="1"/>
  <c r="J274" i="11"/>
  <c r="K404" i="11"/>
  <c r="AB404" i="13" s="1"/>
  <c r="J404" i="11"/>
  <c r="K292" i="11"/>
  <c r="AB292" i="13" s="1"/>
  <c r="J292" i="11"/>
  <c r="M292" i="11" s="1"/>
  <c r="K139" i="11"/>
  <c r="AB139" i="13" s="1"/>
  <c r="J139" i="11"/>
  <c r="M139" i="11" s="1"/>
  <c r="K312" i="11"/>
  <c r="AB312" i="13" s="1"/>
  <c r="J312" i="11"/>
  <c r="K388" i="11"/>
  <c r="J388" i="11"/>
  <c r="K174" i="11"/>
  <c r="J174" i="11"/>
  <c r="M174" i="11" s="1"/>
  <c r="K355" i="11"/>
  <c r="AB355" i="13" s="1"/>
  <c r="J355" i="11"/>
  <c r="K201" i="11"/>
  <c r="AB201" i="13" s="1"/>
  <c r="J201" i="11"/>
  <c r="M201" i="11" s="1"/>
  <c r="J395" i="11"/>
  <c r="M395" i="11" s="1"/>
  <c r="K395" i="11"/>
  <c r="K108" i="11"/>
  <c r="AB108" i="13" s="1"/>
  <c r="J108" i="11"/>
  <c r="K150" i="11"/>
  <c r="J150" i="11"/>
  <c r="K189" i="11"/>
  <c r="AB189" i="13" s="1"/>
  <c r="J189" i="11"/>
  <c r="M189" i="11" s="1"/>
  <c r="K336" i="11"/>
  <c r="AB336" i="13" s="1"/>
  <c r="J336" i="11"/>
  <c r="K180" i="11"/>
  <c r="AB180" i="13" s="1"/>
  <c r="J180" i="11"/>
  <c r="M180" i="11" s="1"/>
  <c r="K46" i="11"/>
  <c r="AB46" i="13" s="1"/>
  <c r="J46" i="11"/>
  <c r="M46" i="11" s="1"/>
  <c r="K39" i="11"/>
  <c r="AB39" i="13" s="1"/>
  <c r="J39" i="11"/>
  <c r="M39" i="11" s="1"/>
  <c r="K322" i="11"/>
  <c r="AB322" i="13" s="1"/>
  <c r="J322" i="11"/>
  <c r="K159" i="11"/>
  <c r="J159" i="11"/>
  <c r="M159" i="11" s="1"/>
  <c r="J33" i="11"/>
  <c r="K33" i="11"/>
  <c r="AB33" i="13" s="1"/>
  <c r="K381" i="11"/>
  <c r="AB381" i="13" s="1"/>
  <c r="J381" i="11"/>
  <c r="M381" i="11" s="1"/>
  <c r="K80" i="11"/>
  <c r="AB80" i="13" s="1"/>
  <c r="J80" i="11"/>
  <c r="M80" i="11" s="1"/>
  <c r="J293" i="11"/>
  <c r="K293" i="11"/>
  <c r="AB293" i="13" s="1"/>
  <c r="K248" i="11"/>
  <c r="J248" i="11"/>
  <c r="K27" i="11"/>
  <c r="AB27" i="13" s="1"/>
  <c r="J27" i="11"/>
  <c r="M27" i="11" s="1"/>
  <c r="K32" i="11"/>
  <c r="AB32" i="13" s="1"/>
  <c r="J32" i="11"/>
  <c r="K146" i="11"/>
  <c r="AB146" i="13" s="1"/>
  <c r="J146" i="11"/>
  <c r="M146" i="11" s="1"/>
  <c r="K228" i="11"/>
  <c r="AB228" i="13" s="1"/>
  <c r="J228" i="11"/>
  <c r="M228" i="11" s="1"/>
  <c r="K194" i="11"/>
  <c r="AB194" i="13" s="1"/>
  <c r="J194" i="11"/>
  <c r="M194" i="11" s="1"/>
  <c r="J227" i="11"/>
  <c r="M227" i="11" s="1"/>
  <c r="K227" i="11"/>
  <c r="AB227" i="13" s="1"/>
  <c r="K360" i="11"/>
  <c r="AB360" i="13" s="1"/>
  <c r="J360" i="11"/>
  <c r="K193" i="11"/>
  <c r="AB193" i="13" s="1"/>
  <c r="J193" i="11"/>
  <c r="M193" i="11" s="1"/>
  <c r="K161" i="11"/>
  <c r="AB161" i="13" s="1"/>
  <c r="J161" i="11"/>
  <c r="K213" i="11"/>
  <c r="AB213" i="13" s="1"/>
  <c r="J213" i="11"/>
  <c r="M213" i="11" s="1"/>
  <c r="K202" i="11"/>
  <c r="AB202" i="13" s="1"/>
  <c r="J202" i="11"/>
  <c r="M202" i="11" s="1"/>
  <c r="K313" i="11"/>
  <c r="J313" i="11"/>
  <c r="J341" i="11"/>
  <c r="M341" i="11" s="1"/>
  <c r="K341" i="11"/>
  <c r="K31" i="11"/>
  <c r="AB31" i="13" s="1"/>
  <c r="J31" i="11"/>
  <c r="K126" i="11"/>
  <c r="AB126" i="13" s="1"/>
  <c r="J126" i="11"/>
  <c r="K35" i="11"/>
  <c r="AB35" i="13" s="1"/>
  <c r="J35" i="11"/>
  <c r="M35" i="11" s="1"/>
  <c r="K417" i="11"/>
  <c r="AB417" i="13" s="1"/>
  <c r="J417" i="11"/>
  <c r="M417" i="11" s="1"/>
  <c r="K105" i="11"/>
  <c r="J105" i="11"/>
  <c r="M105" i="11" s="1"/>
  <c r="K147" i="11"/>
  <c r="J147" i="11"/>
  <c r="K75" i="11"/>
  <c r="AB75" i="13" s="1"/>
  <c r="J75" i="11"/>
  <c r="M75" i="11" s="1"/>
  <c r="K192" i="11"/>
  <c r="AB192" i="13" s="1"/>
  <c r="J192" i="11"/>
  <c r="M192" i="11" s="1"/>
  <c r="K339" i="11"/>
  <c r="AB339" i="13" s="1"/>
  <c r="J339" i="11"/>
  <c r="M339" i="11" s="1"/>
  <c r="K83" i="11"/>
  <c r="AB83" i="13" s="1"/>
  <c r="J83" i="11"/>
  <c r="M83" i="11" s="1"/>
  <c r="K369" i="11"/>
  <c r="J369" i="11"/>
  <c r="M369" i="11" s="1"/>
  <c r="K325" i="11"/>
  <c r="J325" i="11"/>
  <c r="M325" i="11" s="1"/>
  <c r="K378" i="11"/>
  <c r="AB378" i="13" s="1"/>
  <c r="J378" i="11"/>
  <c r="M378" i="11" s="1"/>
  <c r="K77" i="11"/>
  <c r="AB77" i="13" s="1"/>
  <c r="J77" i="11"/>
  <c r="M77" i="11" s="1"/>
  <c r="J245" i="11"/>
  <c r="M245" i="11" s="1"/>
  <c r="K245" i="11"/>
  <c r="K216" i="11"/>
  <c r="AB216" i="13" s="1"/>
  <c r="J216" i="11"/>
  <c r="M216" i="11" s="1"/>
  <c r="K153" i="11"/>
  <c r="J153" i="11"/>
  <c r="K188" i="11"/>
  <c r="J188" i="11"/>
  <c r="M188" i="11" s="1"/>
  <c r="K264" i="11"/>
  <c r="AB264" i="13" s="1"/>
  <c r="J264" i="11"/>
  <c r="K82" i="11"/>
  <c r="AB82" i="13" s="1"/>
  <c r="J82" i="11"/>
  <c r="M82" i="11" s="1"/>
  <c r="K224" i="11"/>
  <c r="AB224" i="13" s="1"/>
  <c r="J224" i="11"/>
  <c r="M224" i="11" s="1"/>
  <c r="K48" i="11"/>
  <c r="AB48" i="13" s="1"/>
  <c r="J48" i="11"/>
  <c r="K357" i="11"/>
  <c r="AB357" i="13" s="1"/>
  <c r="J357" i="11"/>
  <c r="M357" i="11" s="1"/>
  <c r="K320" i="11"/>
  <c r="J320" i="11"/>
  <c r="K164" i="11"/>
  <c r="AB164" i="13" s="1"/>
  <c r="J164" i="11"/>
  <c r="K362" i="11"/>
  <c r="AB362" i="13" s="1"/>
  <c r="J362" i="11"/>
  <c r="M362" i="11" s="1"/>
  <c r="K210" i="11"/>
  <c r="AB210" i="13" s="1"/>
  <c r="J210" i="11"/>
  <c r="M210" i="11" s="1"/>
  <c r="K237" i="11"/>
  <c r="AB237" i="13" s="1"/>
  <c r="J237" i="11"/>
  <c r="M237" i="11" s="1"/>
  <c r="K7" i="11"/>
  <c r="AB7" i="13" s="1"/>
  <c r="J7" i="11"/>
  <c r="K173" i="11"/>
  <c r="J173" i="11"/>
  <c r="M173" i="11" s="1"/>
  <c r="K273" i="11"/>
  <c r="AB273" i="13" s="1"/>
  <c r="J273" i="11"/>
  <c r="M273" i="11" s="1"/>
  <c r="K343" i="11"/>
  <c r="AB343" i="13" s="1"/>
  <c r="J343" i="11"/>
  <c r="M343" i="11" s="1"/>
  <c r="K61" i="11"/>
  <c r="AB61" i="13" s="1"/>
  <c r="J61" i="11"/>
  <c r="M61" i="11" s="1"/>
  <c r="K200" i="11"/>
  <c r="AB200" i="13" s="1"/>
  <c r="J200" i="11"/>
  <c r="M200" i="11" s="1"/>
  <c r="K250" i="11"/>
  <c r="J250" i="11"/>
  <c r="M250" i="11" s="1"/>
  <c r="K258" i="11"/>
  <c r="J258" i="11"/>
  <c r="M258" i="11" s="1"/>
  <c r="K4" i="11"/>
  <c r="AB4" i="13" s="1"/>
  <c r="J4" i="11"/>
  <c r="M4" i="11" s="1"/>
  <c r="K306" i="11"/>
  <c r="AB306" i="13" s="1"/>
  <c r="J306" i="11"/>
  <c r="M306" i="11" s="1"/>
  <c r="K5" i="11"/>
  <c r="AB5" i="13" s="1"/>
  <c r="J5" i="11"/>
  <c r="M5" i="11" s="1"/>
  <c r="K318" i="11"/>
  <c r="AB318" i="13" s="1"/>
  <c r="J318" i="11"/>
  <c r="J335" i="11"/>
  <c r="M335" i="11" s="1"/>
  <c r="K335" i="11"/>
  <c r="AB335" i="13" s="1"/>
  <c r="K269" i="11"/>
  <c r="J269" i="11"/>
  <c r="M269" i="11" s="1"/>
  <c r="K60" i="11"/>
  <c r="AB60" i="13" s="1"/>
  <c r="J60" i="11"/>
  <c r="K241" i="11"/>
  <c r="AB241" i="13" s="1"/>
  <c r="J241" i="11"/>
  <c r="M241" i="11" s="1"/>
  <c r="K130" i="11"/>
  <c r="AB130" i="13" s="1"/>
  <c r="J130" i="11"/>
  <c r="M130" i="11" s="1"/>
  <c r="K333" i="11"/>
  <c r="AB333" i="13" s="1"/>
  <c r="J333" i="11"/>
  <c r="M333" i="11" s="1"/>
  <c r="K220" i="11"/>
  <c r="J220" i="11"/>
  <c r="M220" i="11" s="1"/>
  <c r="K291" i="11"/>
  <c r="AB291" i="13" s="1"/>
  <c r="J291" i="11"/>
  <c r="K53" i="11"/>
  <c r="AB53" i="13" s="1"/>
  <c r="J53" i="11"/>
  <c r="M53" i="11" s="1"/>
  <c r="K243" i="11"/>
  <c r="AB243" i="13" s="1"/>
  <c r="J243" i="11"/>
  <c r="M243" i="11" s="1"/>
  <c r="K94" i="11"/>
  <c r="AB94" i="13" s="1"/>
  <c r="J94" i="11"/>
  <c r="M94" i="11" s="1"/>
  <c r="K199" i="11"/>
  <c r="J199" i="11"/>
  <c r="M199" i="11" s="1"/>
  <c r="K132" i="11"/>
  <c r="J132" i="11"/>
  <c r="M132" i="11" s="1"/>
  <c r="K123" i="11"/>
  <c r="AB123" i="13" s="1"/>
  <c r="J123" i="11"/>
  <c r="M123" i="11" s="1"/>
  <c r="K54" i="11"/>
  <c r="AB54" i="13" s="1"/>
  <c r="J54" i="11"/>
  <c r="K299" i="11"/>
  <c r="AB299" i="13" s="1"/>
  <c r="J299" i="11"/>
  <c r="M299" i="11" s="1"/>
  <c r="K327" i="11"/>
  <c r="AB327" i="13" s="1"/>
  <c r="J327" i="11"/>
  <c r="M327" i="11" s="1"/>
  <c r="K410" i="11"/>
  <c r="AB410" i="13" s="1"/>
  <c r="J410" i="11"/>
  <c r="M410" i="11" s="1"/>
  <c r="K392" i="11"/>
  <c r="AB392" i="13" s="1"/>
  <c r="J392" i="11"/>
  <c r="M392" i="11" s="1"/>
  <c r="K230" i="11"/>
  <c r="AB230" i="13" s="1"/>
  <c r="J230" i="11"/>
  <c r="M230" i="11" s="1"/>
  <c r="K375" i="11"/>
  <c r="AB375" i="13" s="1"/>
  <c r="J375" i="11"/>
  <c r="M375" i="11" s="1"/>
  <c r="K74" i="11"/>
  <c r="AB74" i="13" s="1"/>
  <c r="J74" i="11"/>
  <c r="K342" i="11"/>
  <c r="J342" i="11"/>
  <c r="M342" i="11" s="1"/>
  <c r="K55" i="11"/>
  <c r="AB55" i="13" s="1"/>
  <c r="J55" i="11"/>
  <c r="M55" i="11" s="1"/>
  <c r="K249" i="11"/>
  <c r="AB249" i="13" s="1"/>
  <c r="J249" i="11"/>
  <c r="M249" i="11" s="1"/>
  <c r="K138" i="11"/>
  <c r="AB138" i="13" s="1"/>
  <c r="J138" i="11"/>
  <c r="M138" i="11" s="1"/>
  <c r="K315" i="11"/>
  <c r="AB315" i="13" s="1"/>
  <c r="J315" i="11"/>
  <c r="M315" i="11" s="1"/>
  <c r="K266" i="11"/>
  <c r="AB266" i="13" s="1"/>
  <c r="J266" i="11"/>
  <c r="K298" i="11"/>
  <c r="AB298" i="13" s="1"/>
  <c r="J298" i="11"/>
  <c r="M298" i="11" s="1"/>
  <c r="K411" i="11"/>
  <c r="J411" i="11"/>
  <c r="M411" i="11" s="1"/>
  <c r="K238" i="11"/>
  <c r="AB238" i="13" s="1"/>
  <c r="J238" i="11"/>
  <c r="K300" i="11"/>
  <c r="AB300" i="13" s="1"/>
  <c r="J300" i="11"/>
  <c r="M300" i="11" s="1"/>
  <c r="K326" i="11"/>
  <c r="AB326" i="13" s="1"/>
  <c r="J326" i="11"/>
  <c r="M326" i="11" s="1"/>
  <c r="K6" i="11"/>
  <c r="AB6" i="13" s="1"/>
  <c r="J6" i="11"/>
  <c r="M6" i="11" s="1"/>
  <c r="K97" i="11"/>
  <c r="AB97" i="13" s="1"/>
  <c r="J97" i="11"/>
  <c r="M97" i="11" s="1"/>
  <c r="K90" i="11"/>
  <c r="AB90" i="13" s="1"/>
  <c r="J90" i="11"/>
  <c r="M90" i="11" s="1"/>
  <c r="K20" i="11"/>
  <c r="AB20" i="13" s="1"/>
  <c r="J20" i="11"/>
  <c r="M20" i="11" s="1"/>
  <c r="K217" i="11"/>
  <c r="AB217" i="13" s="1"/>
  <c r="J217" i="11"/>
  <c r="M217" i="11" s="1"/>
  <c r="K137" i="11"/>
  <c r="AB137" i="13" s="1"/>
  <c r="J137" i="11"/>
  <c r="M137" i="11" s="1"/>
  <c r="K182" i="11"/>
  <c r="J182" i="11"/>
  <c r="M182" i="11" s="1"/>
  <c r="K91" i="11"/>
  <c r="AB91" i="13" s="1"/>
  <c r="J91" i="11"/>
  <c r="M91" i="11" s="1"/>
  <c r="K196" i="11"/>
  <c r="AB196" i="13" s="1"/>
  <c r="J196" i="11"/>
  <c r="M196" i="11" s="1"/>
  <c r="J263" i="11"/>
  <c r="M263" i="11" s="1"/>
  <c r="K263" i="11"/>
  <c r="AB263" i="13" s="1"/>
  <c r="K89" i="11"/>
  <c r="AB89" i="13" s="1"/>
  <c r="J89" i="11"/>
  <c r="M89" i="11" s="1"/>
  <c r="K67" i="11"/>
  <c r="AB67" i="13" s="1"/>
  <c r="J67" i="11"/>
  <c r="M67" i="11" s="1"/>
  <c r="K236" i="11"/>
  <c r="J236" i="11"/>
  <c r="M236" i="11" s="1"/>
  <c r="K368" i="11"/>
  <c r="AB368" i="13" s="1"/>
  <c r="J368" i="11"/>
  <c r="M368" i="11" s="1"/>
  <c r="J305" i="11"/>
  <c r="M305" i="11" s="1"/>
  <c r="K305" i="11"/>
  <c r="AB305" i="13" s="1"/>
  <c r="K24" i="11"/>
  <c r="AB24" i="13" s="1"/>
  <c r="J24" i="11"/>
  <c r="M24" i="11" s="1"/>
  <c r="J221" i="11"/>
  <c r="M221" i="11" s="1"/>
  <c r="K221" i="11"/>
  <c r="K186" i="11"/>
  <c r="AB186" i="13" s="1"/>
  <c r="J186" i="11"/>
  <c r="M186" i="11" s="1"/>
  <c r="J209" i="11"/>
  <c r="M209" i="11" s="1"/>
  <c r="K209" i="11"/>
  <c r="AB209" i="13" s="1"/>
  <c r="K389" i="11"/>
  <c r="AB389" i="13" s="1"/>
  <c r="J389" i="11"/>
  <c r="M389" i="11" s="1"/>
  <c r="K42" i="11"/>
  <c r="AB42" i="13" s="1"/>
  <c r="J42" i="11"/>
  <c r="K26" i="11"/>
  <c r="AB26" i="13" s="1"/>
  <c r="J26" i="11"/>
  <c r="M26" i="11" s="1"/>
  <c r="K181" i="11"/>
  <c r="AB181" i="13" s="1"/>
  <c r="J181" i="11"/>
  <c r="M181" i="11" s="1"/>
  <c r="K62" i="11"/>
  <c r="AB62" i="13" s="1"/>
  <c r="J62" i="11"/>
  <c r="M62" i="11" s="1"/>
  <c r="K68" i="11"/>
  <c r="J68" i="11"/>
  <c r="M68" i="11" s="1"/>
  <c r="K370" i="11"/>
  <c r="AB370" i="13" s="1"/>
  <c r="J370" i="11"/>
  <c r="M370" i="11" s="1"/>
  <c r="K251" i="11"/>
  <c r="AB251" i="13" s="1"/>
  <c r="J251" i="11"/>
  <c r="K98" i="11"/>
  <c r="AB98" i="13" s="1"/>
  <c r="J98" i="11"/>
  <c r="M98" i="11" s="1"/>
  <c r="K423" i="11"/>
  <c r="AB423" i="13" s="1"/>
  <c r="J423" i="11"/>
  <c r="M423" i="11" s="1"/>
  <c r="K66" i="11"/>
  <c r="AB66" i="13" s="1"/>
  <c r="J66" i="11"/>
  <c r="K354" i="11"/>
  <c r="AB354" i="13" s="1"/>
  <c r="J354" i="11"/>
  <c r="M354" i="11" s="1"/>
  <c r="K256" i="11"/>
  <c r="AB256" i="13" s="1"/>
  <c r="J256" i="11"/>
  <c r="M256" i="11" s="1"/>
  <c r="K133" i="11"/>
  <c r="AB133" i="13" s="1"/>
  <c r="J133" i="11"/>
  <c r="K172" i="11"/>
  <c r="AB172" i="13" s="1"/>
  <c r="J172" i="11"/>
  <c r="M172" i="11" s="1"/>
  <c r="K402" i="11"/>
  <c r="AB402" i="13" s="1"/>
  <c r="J402" i="11"/>
  <c r="M402" i="11" s="1"/>
  <c r="K255" i="11"/>
  <c r="AB255" i="13" s="1"/>
  <c r="J255" i="11"/>
  <c r="M255" i="11" s="1"/>
  <c r="K270" i="11"/>
  <c r="AB270" i="13" s="1"/>
  <c r="J270" i="11"/>
  <c r="M270" i="11" s="1"/>
  <c r="K17" i="11"/>
  <c r="J17" i="11"/>
  <c r="M17" i="11" s="1"/>
  <c r="K262" i="11"/>
  <c r="AB262" i="13" s="1"/>
  <c r="J262" i="11"/>
  <c r="K73" i="11"/>
  <c r="AB73" i="13" s="1"/>
  <c r="J73" i="11"/>
  <c r="M73" i="11" s="1"/>
  <c r="K384" i="11"/>
  <c r="AB384" i="13" s="1"/>
  <c r="J384" i="11"/>
  <c r="M384" i="11" s="1"/>
  <c r="K356" i="11"/>
  <c r="AB356" i="13" s="1"/>
  <c r="J356" i="11"/>
  <c r="M356" i="11" s="1"/>
  <c r="K403" i="11"/>
  <c r="AB403" i="13" s="1"/>
  <c r="J403" i="11"/>
  <c r="M403" i="11" s="1"/>
  <c r="K367" i="11"/>
  <c r="AB367" i="13" s="1"/>
  <c r="J367" i="11"/>
  <c r="M367" i="11" s="1"/>
  <c r="K165" i="11"/>
  <c r="AB165" i="13" s="1"/>
  <c r="J165" i="11"/>
  <c r="M165" i="11" s="1"/>
  <c r="K96" i="11"/>
  <c r="AB96" i="13" s="1"/>
  <c r="J96" i="11"/>
  <c r="M96" i="11" s="1"/>
  <c r="K175" i="11"/>
  <c r="AB175" i="13" s="1"/>
  <c r="J175" i="11"/>
  <c r="M175" i="11" s="1"/>
  <c r="K231" i="11"/>
  <c r="J231" i="11"/>
  <c r="M231" i="11" s="1"/>
  <c r="K328" i="11"/>
  <c r="J328" i="11"/>
  <c r="M328" i="11" s="1"/>
  <c r="K101" i="11"/>
  <c r="AB101" i="13" s="1"/>
  <c r="J101" i="11"/>
  <c r="M101" i="11" s="1"/>
  <c r="K420" i="11"/>
  <c r="AB420" i="13" s="1"/>
  <c r="J420" i="11"/>
  <c r="K104" i="11"/>
  <c r="AB104" i="13" s="1"/>
  <c r="J104" i="11"/>
  <c r="M104" i="11" s="1"/>
  <c r="K376" i="11"/>
  <c r="AB376" i="13" s="1"/>
  <c r="J376" i="11"/>
  <c r="M376" i="11" s="1"/>
  <c r="K229" i="11"/>
  <c r="AB229" i="13" s="1"/>
  <c r="J229" i="11"/>
  <c r="K63" i="11"/>
  <c r="J63" i="11"/>
  <c r="M63" i="11" s="1"/>
  <c r="K244" i="11"/>
  <c r="AB244" i="13" s="1"/>
  <c r="J244" i="11"/>
  <c r="M244" i="11" s="1"/>
  <c r="K124" i="11"/>
  <c r="AB124" i="13" s="1"/>
  <c r="J124" i="11"/>
  <c r="M124" i="11" s="1"/>
  <c r="K34" i="11"/>
  <c r="AB34" i="13" s="1"/>
  <c r="J34" i="11"/>
  <c r="M34" i="11" s="1"/>
  <c r="K398" i="11"/>
  <c r="AB398" i="13" s="1"/>
  <c r="J398" i="11"/>
  <c r="M398" i="11" s="1"/>
  <c r="K405" i="11"/>
  <c r="AB405" i="13" s="1"/>
  <c r="J405" i="11"/>
  <c r="K125" i="11"/>
  <c r="J125" i="11"/>
  <c r="M125" i="11" s="1"/>
  <c r="K272" i="11"/>
  <c r="AB272" i="13" s="1"/>
  <c r="J272" i="11"/>
  <c r="M272" i="11" s="1"/>
  <c r="K271" i="11"/>
  <c r="AB271" i="13" s="1"/>
  <c r="J271" i="11"/>
  <c r="K167" i="11"/>
  <c r="AB167" i="13" s="1"/>
  <c r="J167" i="11"/>
  <c r="M167" i="11" s="1"/>
  <c r="K116" i="11"/>
  <c r="AB116" i="13" s="1"/>
  <c r="J116" i="11"/>
  <c r="M116" i="11" s="1"/>
  <c r="K399" i="11"/>
  <c r="AB399" i="13" s="1"/>
  <c r="J399" i="11"/>
  <c r="M399" i="11" s="1"/>
  <c r="K18" i="11"/>
  <c r="AB18" i="13" s="1"/>
  <c r="J18" i="11"/>
  <c r="M18" i="11" s="1"/>
  <c r="K252" i="11"/>
  <c r="AB252" i="13" s="1"/>
  <c r="J252" i="11"/>
  <c r="M252" i="11" s="1"/>
  <c r="K390" i="11"/>
  <c r="AB390" i="13" s="1"/>
  <c r="J390" i="11"/>
  <c r="K14" i="11"/>
  <c r="AB14" i="13" s="1"/>
  <c r="J14" i="11"/>
  <c r="M14" i="11" s="1"/>
  <c r="K259" i="11"/>
  <c r="AB259" i="13" s="1"/>
  <c r="J259" i="11"/>
  <c r="M259" i="11" s="1"/>
  <c r="K70" i="11"/>
  <c r="AB70" i="13" s="1"/>
  <c r="J70" i="11"/>
  <c r="M70" i="11" s="1"/>
  <c r="K69" i="11"/>
  <c r="J69" i="11"/>
  <c r="M69" i="11" s="1"/>
  <c r="J257" i="11"/>
  <c r="M257" i="11" s="1"/>
  <c r="K257" i="11"/>
  <c r="AB257" i="13" s="1"/>
  <c r="K11" i="11"/>
  <c r="AB11" i="13" s="1"/>
  <c r="J11" i="11"/>
  <c r="K397" i="11"/>
  <c r="AB397" i="13" s="1"/>
  <c r="J397" i="11"/>
  <c r="M397" i="11" s="1"/>
  <c r="K160" i="11"/>
  <c r="AB160" i="13" s="1"/>
  <c r="J160" i="11"/>
  <c r="M160" i="11" s="1"/>
  <c r="K364" i="11"/>
  <c r="J364" i="11"/>
  <c r="M364" i="11" s="1"/>
  <c r="K207" i="11"/>
  <c r="AB207" i="13" s="1"/>
  <c r="J207" i="11"/>
  <c r="M207" i="11" s="1"/>
  <c r="K168" i="11"/>
  <c r="AB168" i="13" s="1"/>
  <c r="J168" i="11"/>
  <c r="M168" i="11" s="1"/>
  <c r="K416" i="11"/>
  <c r="AB416" i="13" s="1"/>
  <c r="J416" i="11"/>
  <c r="K131" i="11"/>
  <c r="AB131" i="13" s="1"/>
  <c r="J131" i="11"/>
  <c r="M131" i="11" s="1"/>
  <c r="K374" i="11"/>
  <c r="AB374" i="13" s="1"/>
  <c r="J374" i="11"/>
  <c r="M374" i="11" s="1"/>
  <c r="K223" i="11"/>
  <c r="J223" i="11"/>
  <c r="M223" i="11" s="1"/>
  <c r="J353" i="11"/>
  <c r="M353" i="11" s="1"/>
  <c r="K353" i="11"/>
  <c r="J371" i="11"/>
  <c r="M371" i="11" s="1"/>
  <c r="K371" i="11"/>
  <c r="AB371" i="13" s="1"/>
  <c r="K187" i="11"/>
  <c r="AB187" i="13" s="1"/>
  <c r="J187" i="11"/>
  <c r="M187" i="11" s="1"/>
  <c r="K350" i="11"/>
  <c r="AB350" i="13" s="1"/>
  <c r="J350" i="11"/>
  <c r="M350" i="11" s="1"/>
  <c r="K76" i="11"/>
  <c r="J76" i="11"/>
  <c r="M76" i="11" s="1"/>
  <c r="K59" i="11"/>
  <c r="AB59" i="13" s="1"/>
  <c r="J59" i="11"/>
  <c r="M59" i="11" s="1"/>
  <c r="K143" i="11"/>
  <c r="AB143" i="13" s="1"/>
  <c r="J143" i="11"/>
  <c r="M143" i="11" s="1"/>
  <c r="K157" i="11"/>
  <c r="AB157" i="13" s="1"/>
  <c r="J157" i="11"/>
  <c r="M157" i="11" s="1"/>
  <c r="K87" i="11"/>
  <c r="AB87" i="13" s="1"/>
  <c r="J87" i="11"/>
  <c r="M87" i="11" s="1"/>
  <c r="K242" i="11"/>
  <c r="AB242" i="13" s="1"/>
  <c r="J242" i="11"/>
  <c r="M242" i="11" s="1"/>
  <c r="K215" i="11"/>
  <c r="J215" i="11"/>
  <c r="M215" i="11" s="1"/>
  <c r="K308" i="11"/>
  <c r="AB308" i="13" s="1"/>
  <c r="J308" i="11"/>
  <c r="M308" i="11" s="1"/>
  <c r="K363" i="11"/>
  <c r="AB363" i="13" s="1"/>
  <c r="J363" i="11"/>
  <c r="M363" i="11" s="1"/>
  <c r="K332" i="11"/>
  <c r="AB332" i="13" s="1"/>
  <c r="J332" i="11"/>
  <c r="M332" i="11" s="1"/>
  <c r="K222" i="11"/>
  <c r="AB222" i="13" s="1"/>
  <c r="J222" i="11"/>
  <c r="M222" i="11" s="1"/>
  <c r="K122" i="11"/>
  <c r="J122" i="11"/>
  <c r="M122" i="11" s="1"/>
  <c r="K81" i="11"/>
  <c r="AB81" i="13" s="1"/>
  <c r="J81" i="11"/>
  <c r="M81" i="11" s="1"/>
  <c r="J179" i="11"/>
  <c r="M179" i="11" s="1"/>
  <c r="K179" i="11"/>
  <c r="AB179" i="13" s="1"/>
  <c r="K382" i="11"/>
  <c r="AB382" i="13" s="1"/>
  <c r="J382" i="11"/>
  <c r="M382" i="11" s="1"/>
  <c r="K361" i="11"/>
  <c r="AB361" i="13" s="1"/>
  <c r="J361" i="11"/>
  <c r="M361" i="11" s="1"/>
  <c r="K406" i="11"/>
  <c r="AB406" i="13" s="1"/>
  <c r="J406" i="11"/>
  <c r="K206" i="11"/>
  <c r="J206" i="11"/>
  <c r="M206" i="11" s="1"/>
  <c r="K117" i="11"/>
  <c r="J117" i="11"/>
  <c r="M117" i="11" s="1"/>
  <c r="K52" i="11"/>
  <c r="AB52" i="13" s="1"/>
  <c r="J52" i="11"/>
  <c r="M52" i="11" s="1"/>
  <c r="J383" i="11"/>
  <c r="M383" i="11" s="1"/>
  <c r="K383" i="11"/>
  <c r="AB383" i="13" s="1"/>
  <c r="K158" i="11"/>
  <c r="AB158" i="13" s="1"/>
  <c r="J158" i="11"/>
  <c r="M158" i="11" s="1"/>
  <c r="K144" i="11"/>
  <c r="AB144" i="13" s="1"/>
  <c r="J144" i="11"/>
  <c r="K418" i="11"/>
  <c r="AB418" i="13" s="1"/>
  <c r="J418" i="11"/>
  <c r="M418" i="11" s="1"/>
  <c r="K377" i="11"/>
  <c r="J377" i="11"/>
  <c r="M377" i="11" s="1"/>
  <c r="K102" i="11"/>
  <c r="AB102" i="13" s="1"/>
  <c r="J102" i="11"/>
  <c r="M102" i="11" s="1"/>
  <c r="K47" i="11"/>
  <c r="AB47" i="13" s="1"/>
  <c r="J47" i="11"/>
  <c r="M47" i="11" s="1"/>
  <c r="K307" i="11"/>
  <c r="AB307" i="13" s="1"/>
  <c r="J307" i="11"/>
  <c r="M307" i="11" s="1"/>
  <c r="K145" i="11"/>
  <c r="AB145" i="13" s="1"/>
  <c r="J145" i="11"/>
  <c r="K152" i="11"/>
  <c r="AB152" i="13" s="1"/>
  <c r="J152" i="11"/>
  <c r="M152" i="11" s="1"/>
  <c r="K56" i="11"/>
  <c r="J56" i="11"/>
  <c r="M56" i="11" s="1"/>
  <c r="K140" i="11"/>
  <c r="AB140" i="13" s="1"/>
  <c r="J140" i="11"/>
  <c r="M140" i="11" s="1"/>
  <c r="J419" i="11"/>
  <c r="M419" i="11" s="1"/>
  <c r="K419" i="11"/>
  <c r="AB419" i="13" s="1"/>
  <c r="K154" i="11"/>
  <c r="AB154" i="13" s="1"/>
  <c r="J154" i="11"/>
  <c r="M154" i="11" s="1"/>
  <c r="K103" i="11"/>
  <c r="AB103" i="13" s="1"/>
  <c r="J103" i="11"/>
  <c r="M103" i="11" s="1"/>
  <c r="K265" i="11"/>
  <c r="J265" i="11"/>
  <c r="M265" i="11" s="1"/>
  <c r="K12" i="11"/>
  <c r="J12" i="11"/>
  <c r="M12" i="11" s="1"/>
  <c r="K84" i="11"/>
  <c r="AB84" i="13" s="1"/>
  <c r="J84" i="11"/>
  <c r="M84" i="11" s="1"/>
  <c r="K40" i="11"/>
  <c r="AB40" i="13" s="1"/>
  <c r="J40" i="11"/>
  <c r="M40" i="11" s="1"/>
  <c r="K319" i="11"/>
  <c r="AB319" i="13" s="1"/>
  <c r="J319" i="11"/>
  <c r="M319" i="11" s="1"/>
  <c r="K301" i="11"/>
  <c r="AB301" i="13" s="1"/>
  <c r="J301" i="11"/>
  <c r="M301" i="11" s="1"/>
  <c r="K41" i="11"/>
  <c r="J41" i="11"/>
  <c r="M41" i="11" s="1"/>
  <c r="K294" i="11"/>
  <c r="AB294" i="13" s="1"/>
  <c r="J294" i="11"/>
  <c r="K13" i="11"/>
  <c r="AB13" i="13" s="1"/>
  <c r="J13" i="11"/>
  <c r="M13" i="11" s="1"/>
  <c r="K314" i="11"/>
  <c r="AB314" i="13" s="1"/>
  <c r="J314" i="11"/>
  <c r="M314" i="11" s="1"/>
  <c r="K19" i="11"/>
  <c r="J19" i="11"/>
  <c r="M19" i="11" s="1"/>
  <c r="K329" i="11"/>
  <c r="J329" i="11"/>
  <c r="M329" i="11" s="1"/>
  <c r="K95" i="11"/>
  <c r="AB95" i="13" s="1"/>
  <c r="J95" i="11"/>
  <c r="M95" i="11" s="1"/>
  <c r="K340" i="11"/>
  <c r="AB340" i="13" s="1"/>
  <c r="J340" i="11"/>
  <c r="M340" i="11" s="1"/>
  <c r="K166" i="11"/>
  <c r="AB166" i="13" s="1"/>
  <c r="J166" i="11"/>
  <c r="M166" i="11" s="1"/>
  <c r="K119" i="11"/>
  <c r="AB119" i="13" s="1"/>
  <c r="J119" i="11"/>
  <c r="M119" i="11" s="1"/>
  <c r="K25" i="11"/>
  <c r="AB25" i="13" s="1"/>
  <c r="J25" i="11"/>
  <c r="M25" i="11" s="1"/>
  <c r="K195" i="11"/>
  <c r="J195" i="11"/>
  <c r="M195" i="11" s="1"/>
  <c r="K208" i="11"/>
  <c r="AB208" i="13" s="1"/>
  <c r="J208" i="11"/>
  <c r="M208" i="11" s="1"/>
  <c r="J203" i="11"/>
  <c r="M203" i="11" s="1"/>
  <c r="K203" i="11"/>
  <c r="AB203" i="13" s="1"/>
  <c r="K348" i="11"/>
  <c r="AB348" i="13" s="1"/>
  <c r="J348" i="11"/>
  <c r="M348" i="11" s="1"/>
  <c r="K10" i="11"/>
  <c r="AB10" i="13" s="1"/>
  <c r="J10" i="11"/>
  <c r="M10" i="11" s="1"/>
  <c r="K412" i="11"/>
  <c r="AB412" i="13" s="1"/>
  <c r="J412" i="11"/>
  <c r="M412" i="11" s="1"/>
  <c r="K151" i="11"/>
  <c r="AB151" i="13" s="1"/>
  <c r="J151" i="11"/>
  <c r="M151" i="11" s="1"/>
  <c r="J21" i="11"/>
  <c r="M21" i="11" s="1"/>
  <c r="K21" i="11"/>
  <c r="AB21" i="13" s="1"/>
  <c r="K396" i="11"/>
  <c r="AB396" i="13" s="1"/>
  <c r="J396" i="11"/>
  <c r="M396" i="11" s="1"/>
  <c r="K49" i="11"/>
  <c r="AB49" i="13" s="1"/>
  <c r="J49" i="11"/>
  <c r="M49" i="11" s="1"/>
  <c r="K118" i="11"/>
  <c r="AB118" i="13" s="1"/>
  <c r="J118" i="11"/>
  <c r="K171" i="11"/>
  <c r="J171" i="11"/>
  <c r="M171" i="11" s="1"/>
  <c r="K88" i="11"/>
  <c r="AB88" i="13" s="1"/>
  <c r="J88" i="11"/>
  <c r="M88" i="11" s="1"/>
  <c r="K413" i="11"/>
  <c r="AB413" i="13" s="1"/>
  <c r="J413" i="11"/>
  <c r="M413" i="11" s="1"/>
  <c r="K349" i="11"/>
  <c r="AB349" i="13" s="1"/>
  <c r="J349" i="11"/>
  <c r="M349" i="11" s="1"/>
  <c r="K276" i="11"/>
  <c r="AB276" i="13" s="1"/>
  <c r="J276" i="11"/>
  <c r="M276" i="11" s="1"/>
  <c r="K391" i="11"/>
  <c r="AB391" i="13" s="1"/>
  <c r="J391" i="11"/>
  <c r="K28" i="11"/>
  <c r="J28" i="11"/>
  <c r="M28" i="11" s="1"/>
  <c r="K235" i="11"/>
  <c r="AB235" i="13" s="1"/>
  <c r="J235" i="11"/>
  <c r="M235" i="11" s="1"/>
  <c r="K129" i="11"/>
  <c r="AB129" i="13" s="1"/>
  <c r="J129" i="11"/>
  <c r="M129" i="11" s="1"/>
  <c r="K178" i="11"/>
  <c r="AB178" i="13" s="1"/>
  <c r="J178" i="11"/>
  <c r="M178" i="11" s="1"/>
  <c r="K385" i="11"/>
  <c r="AB385" i="13" s="1"/>
  <c r="J385" i="11"/>
  <c r="M385" i="11" s="1"/>
  <c r="K38" i="11"/>
  <c r="J38" i="11"/>
  <c r="M38" i="11" s="1"/>
  <c r="K45" i="11"/>
  <c r="J45" i="11"/>
  <c r="M45" i="11" s="1"/>
  <c r="K234" i="11"/>
  <c r="AB234" i="13" s="1"/>
  <c r="J234" i="11"/>
  <c r="M234" i="11" s="1"/>
  <c r="K334" i="11"/>
  <c r="AB334" i="13" s="1"/>
  <c r="J334" i="11"/>
  <c r="M334" i="11" s="1"/>
  <c r="K347" i="11"/>
  <c r="AB347" i="13" s="1"/>
  <c r="J347" i="11"/>
  <c r="M347" i="11" s="1"/>
  <c r="K321" i="11"/>
  <c r="J321" i="11"/>
  <c r="M321" i="11" s="1"/>
  <c r="K214" i="11"/>
  <c r="AB214" i="13" s="1"/>
  <c r="J214" i="11"/>
  <c r="M214" i="11" s="1"/>
  <c r="M108" i="11"/>
  <c r="N108" i="11"/>
  <c r="L108" i="11"/>
  <c r="U234" i="11"/>
  <c r="T79" i="11"/>
  <c r="T80" i="11" s="1"/>
  <c r="L180" i="11"/>
  <c r="U87" i="11"/>
  <c r="L39" i="11"/>
  <c r="L159" i="11"/>
  <c r="L80" i="11"/>
  <c r="N293" i="11"/>
  <c r="M293" i="11"/>
  <c r="L293" i="11"/>
  <c r="L27" i="11"/>
  <c r="N27" i="11"/>
  <c r="L146" i="11"/>
  <c r="U157" i="11"/>
  <c r="L228" i="11"/>
  <c r="T268" i="11"/>
  <c r="T269" i="11" s="1"/>
  <c r="T86" i="11"/>
  <c r="T87" i="11" s="1"/>
  <c r="L360" i="11"/>
  <c r="M360" i="11"/>
  <c r="L193" i="11"/>
  <c r="N193" i="11"/>
  <c r="M161" i="11"/>
  <c r="L161" i="11"/>
  <c r="U241" i="11"/>
  <c r="L392" i="11"/>
  <c r="L230" i="11"/>
  <c r="L192" i="11"/>
  <c r="L325" i="11"/>
  <c r="T37" i="11"/>
  <c r="T38" i="11" s="1"/>
  <c r="L245" i="11"/>
  <c r="U150" i="11"/>
  <c r="L188" i="11"/>
  <c r="T198" i="11"/>
  <c r="T199" i="11" s="1"/>
  <c r="L224" i="11"/>
  <c r="L357" i="11"/>
  <c r="M164" i="11"/>
  <c r="N164" i="11"/>
  <c r="L164" i="11"/>
  <c r="L210" i="11"/>
  <c r="U346" i="11"/>
  <c r="L318" i="11"/>
  <c r="M318" i="11"/>
  <c r="L269" i="11"/>
  <c r="L60" i="11"/>
  <c r="M60" i="11"/>
  <c r="T415" i="11"/>
  <c r="T416" i="11" s="1"/>
  <c r="U304" i="11"/>
  <c r="U101" i="11"/>
  <c r="L220" i="11"/>
  <c r="L185" i="11"/>
  <c r="L199" i="11"/>
  <c r="T93" i="11"/>
  <c r="T94" i="11" s="1"/>
  <c r="T240" i="11"/>
  <c r="T241" i="11" s="1"/>
  <c r="L375" i="11"/>
  <c r="L342" i="11"/>
  <c r="L249" i="11"/>
  <c r="L315" i="11"/>
  <c r="U339" i="11"/>
  <c r="M266" i="11"/>
  <c r="L266" i="11"/>
  <c r="L298" i="11"/>
  <c r="M238" i="11"/>
  <c r="L238" i="11"/>
  <c r="L300" i="11"/>
  <c r="L326" i="11"/>
  <c r="L97" i="11"/>
  <c r="L90" i="11"/>
  <c r="L217" i="11"/>
  <c r="L182" i="11"/>
  <c r="L91" i="11"/>
  <c r="L196" i="11"/>
  <c r="L263" i="11"/>
  <c r="L67" i="11"/>
  <c r="L236" i="11"/>
  <c r="L368" i="11"/>
  <c r="L98" i="11"/>
  <c r="T380" i="11"/>
  <c r="T381" i="11" s="1"/>
  <c r="U248" i="11"/>
  <c r="L133" i="11"/>
  <c r="M133" i="11"/>
  <c r="U402" i="11"/>
  <c r="U129" i="11"/>
  <c r="U276" i="11"/>
  <c r="U171" i="11"/>
  <c r="L17" i="11"/>
  <c r="L73" i="11"/>
  <c r="U73" i="11"/>
  <c r="T401" i="11"/>
  <c r="T402" i="11" s="1"/>
  <c r="L403" i="11"/>
  <c r="L328" i="11"/>
  <c r="L104" i="11"/>
  <c r="L63" i="11"/>
  <c r="L34" i="11"/>
  <c r="L271" i="11"/>
  <c r="M271" i="11"/>
  <c r="L116" i="11"/>
  <c r="L259" i="11"/>
  <c r="U388" i="11"/>
  <c r="L257" i="11"/>
  <c r="U360" i="11"/>
  <c r="L364" i="11"/>
  <c r="L7" i="11"/>
  <c r="M7" i="11"/>
  <c r="T331" i="11"/>
  <c r="T332" i="11" s="1"/>
  <c r="L165" i="11"/>
  <c r="L223" i="11"/>
  <c r="L202" i="11"/>
  <c r="N202" i="11"/>
  <c r="T422" i="11"/>
  <c r="T423" i="11" s="1"/>
  <c r="L24" i="11"/>
  <c r="U381" i="11"/>
  <c r="T51" i="11"/>
  <c r="T52" i="11" s="1"/>
  <c r="L374" i="11"/>
  <c r="L173" i="11"/>
  <c r="L10" i="11"/>
  <c r="N186" i="11"/>
  <c r="L186" i="11"/>
  <c r="L341" i="11"/>
  <c r="L327" i="11"/>
  <c r="T58" i="11"/>
  <c r="T59" i="11" s="1"/>
  <c r="L383" i="11"/>
  <c r="T121" i="11"/>
  <c r="T122" i="11" s="1"/>
  <c r="U227" i="11"/>
  <c r="L404" i="11"/>
  <c r="N404" i="11"/>
  <c r="M404" i="11"/>
  <c r="U206" i="11"/>
  <c r="T303" i="11"/>
  <c r="T304" i="11" s="1"/>
  <c r="L412" i="11"/>
  <c r="L158" i="11"/>
  <c r="M144" i="11"/>
  <c r="L144" i="11"/>
  <c r="L151" i="11"/>
  <c r="L187" i="11"/>
  <c r="L418" i="11"/>
  <c r="L21" i="11"/>
  <c r="L350" i="11"/>
  <c r="L396" i="11"/>
  <c r="L377" i="11"/>
  <c r="L76" i="11"/>
  <c r="L102" i="11"/>
  <c r="L49" i="11"/>
  <c r="T317" i="11"/>
  <c r="T318" i="11" s="1"/>
  <c r="L47" i="11"/>
  <c r="L118" i="11"/>
  <c r="M118" i="11"/>
  <c r="L171" i="11"/>
  <c r="L88" i="11"/>
  <c r="L413" i="11"/>
  <c r="L307" i="11"/>
  <c r="T135" i="11"/>
  <c r="T136" i="11" s="1"/>
  <c r="L349" i="11"/>
  <c r="L371" i="11"/>
  <c r="T149" i="11"/>
  <c r="T150" i="11" s="1"/>
  <c r="T156" i="11"/>
  <c r="T157" i="11" s="1"/>
  <c r="N59" i="11"/>
  <c r="L59" i="11"/>
  <c r="L143" i="11"/>
  <c r="U423" i="11"/>
  <c r="L157" i="11"/>
  <c r="T107" i="11"/>
  <c r="T108" i="11" s="1"/>
  <c r="U269" i="11"/>
  <c r="T16" i="11"/>
  <c r="T17" i="11" s="1"/>
  <c r="L87" i="11"/>
  <c r="L242" i="11"/>
  <c r="T44" i="11"/>
  <c r="T45" i="11" s="1"/>
  <c r="L215" i="11"/>
  <c r="L304" i="11"/>
  <c r="U45" i="11"/>
  <c r="M297" i="11"/>
  <c r="L297" i="11"/>
  <c r="N297" i="11"/>
  <c r="U17" i="11"/>
  <c r="U318" i="11"/>
  <c r="L308" i="11"/>
  <c r="T23" i="11"/>
  <c r="T24" i="11" s="1"/>
  <c r="N363" i="11"/>
  <c r="L363" i="11"/>
  <c r="L332" i="11"/>
  <c r="T170" i="11"/>
  <c r="T171" i="11" s="1"/>
  <c r="L222" i="11"/>
  <c r="L122" i="11"/>
  <c r="L81" i="11"/>
  <c r="U199" i="11"/>
  <c r="L179" i="11"/>
  <c r="N382" i="11"/>
  <c r="L382" i="11"/>
  <c r="L361" i="11"/>
  <c r="T212" i="11"/>
  <c r="T213" i="11" s="1"/>
  <c r="L406" i="11"/>
  <c r="M406" i="11"/>
  <c r="L206" i="11"/>
  <c r="T352" i="11"/>
  <c r="T353" i="11" s="1"/>
  <c r="U255" i="11"/>
  <c r="N189" i="11"/>
  <c r="L189" i="11"/>
  <c r="T373" i="11"/>
  <c r="T374" i="11" s="1"/>
  <c r="N33" i="11"/>
  <c r="M33" i="11"/>
  <c r="L33" i="11"/>
  <c r="U220" i="11"/>
  <c r="N194" i="11"/>
  <c r="L194" i="11"/>
  <c r="T366" i="11"/>
  <c r="T367" i="11" s="1"/>
  <c r="N251" i="11"/>
  <c r="M251" i="11"/>
  <c r="L251" i="11"/>
  <c r="L75" i="11"/>
  <c r="N75" i="11"/>
  <c r="L369" i="11"/>
  <c r="N77" i="11"/>
  <c r="L77" i="11"/>
  <c r="M153" i="11"/>
  <c r="L153" i="11"/>
  <c r="L362" i="11"/>
  <c r="L5" i="11"/>
  <c r="L130" i="11"/>
  <c r="L333" i="11"/>
  <c r="L94" i="11"/>
  <c r="L123" i="11"/>
  <c r="N123" i="11"/>
  <c r="T9" i="11"/>
  <c r="T10" i="11" s="1"/>
  <c r="L411" i="11"/>
  <c r="L20" i="11"/>
  <c r="M66" i="11"/>
  <c r="L66" i="11"/>
  <c r="U38" i="11"/>
  <c r="T275" i="11"/>
  <c r="T276" i="11" s="1"/>
  <c r="T394" i="11"/>
  <c r="T395" i="11" s="1"/>
  <c r="U164" i="11"/>
  <c r="L405" i="11"/>
  <c r="M405" i="11"/>
  <c r="L252" i="11"/>
  <c r="L160" i="11"/>
  <c r="L117" i="11"/>
  <c r="U416" i="11"/>
  <c r="T191" i="11"/>
  <c r="T192" i="11" s="1"/>
  <c r="L131" i="11"/>
  <c r="L145" i="11"/>
  <c r="M145" i="11"/>
  <c r="L154" i="11"/>
  <c r="L84" i="11"/>
  <c r="L301" i="11"/>
  <c r="N294" i="11"/>
  <c r="M294" i="11"/>
  <c r="L294" i="11"/>
  <c r="L314" i="11"/>
  <c r="U367" i="11"/>
  <c r="L119" i="11"/>
  <c r="L203" i="11"/>
  <c r="N346" i="11"/>
  <c r="M346" i="11"/>
  <c r="L346" i="11"/>
  <c r="L28" i="11"/>
  <c r="T65" i="11"/>
  <c r="T66" i="11" s="1"/>
  <c r="U213" i="11"/>
  <c r="L235" i="11"/>
  <c r="L129" i="11"/>
  <c r="T254" i="11"/>
  <c r="T255" i="11" s="1"/>
  <c r="L178" i="11"/>
  <c r="U262" i="11"/>
  <c r="L385" i="11"/>
  <c r="L38" i="11"/>
  <c r="L45" i="11"/>
  <c r="L234" i="11"/>
  <c r="U178" i="11"/>
  <c r="T30" i="11"/>
  <c r="T31" i="11" s="1"/>
  <c r="L334" i="11"/>
  <c r="T359" i="11"/>
  <c r="T360" i="11" s="1"/>
  <c r="U185" i="11"/>
  <c r="U66" i="11"/>
  <c r="T72" i="11"/>
  <c r="T73" i="11" s="1"/>
  <c r="T205" i="11"/>
  <c r="T206" i="11" s="1"/>
  <c r="L347" i="11"/>
  <c r="U374" i="11"/>
  <c r="T310" i="11"/>
  <c r="T311" i="11" s="1"/>
  <c r="L321" i="11"/>
  <c r="L395" i="11"/>
  <c r="M150" i="11"/>
  <c r="L150" i="11"/>
  <c r="M336" i="11"/>
  <c r="L336" i="11"/>
  <c r="N336" i="11"/>
  <c r="L46" i="11"/>
  <c r="M322" i="11"/>
  <c r="L322" i="11"/>
  <c r="N322" i="11"/>
  <c r="L381" i="11"/>
  <c r="L248" i="11"/>
  <c r="M248" i="11"/>
  <c r="N32" i="11"/>
  <c r="L32" i="11"/>
  <c r="M32" i="11"/>
  <c r="U192" i="11"/>
  <c r="N227" i="11"/>
  <c r="L227" i="11"/>
  <c r="U52" i="11"/>
  <c r="T324" i="11"/>
  <c r="T325" i="11" s="1"/>
  <c r="L213" i="11"/>
  <c r="L105" i="11"/>
  <c r="L147" i="11"/>
  <c r="M147" i="11"/>
  <c r="L339" i="11"/>
  <c r="T184" i="11"/>
  <c r="T185" i="11" s="1"/>
  <c r="N83" i="11"/>
  <c r="L83" i="11"/>
  <c r="T163" i="11"/>
  <c r="T164" i="11" s="1"/>
  <c r="N378" i="11"/>
  <c r="L378" i="11"/>
  <c r="U297" i="11"/>
  <c r="U31" i="11"/>
  <c r="N216" i="11"/>
  <c r="L216" i="11"/>
  <c r="L264" i="11"/>
  <c r="M264" i="11"/>
  <c r="N264" i="11"/>
  <c r="L82" i="11"/>
  <c r="N48" i="11"/>
  <c r="L48" i="11"/>
  <c r="M48" i="11"/>
  <c r="M320" i="11"/>
  <c r="L320" i="11"/>
  <c r="L237" i="11"/>
  <c r="N237" i="11"/>
  <c r="U59" i="11"/>
  <c r="T142" i="11"/>
  <c r="T143" i="11" s="1"/>
  <c r="L335" i="11"/>
  <c r="N335" i="11"/>
  <c r="L241" i="11"/>
  <c r="U10" i="11"/>
  <c r="U94" i="11"/>
  <c r="U24" i="11"/>
  <c r="N291" i="11"/>
  <c r="M291" i="11"/>
  <c r="L291" i="11"/>
  <c r="L53" i="11"/>
  <c r="L243" i="11"/>
  <c r="L132" i="11"/>
  <c r="N74" i="11"/>
  <c r="L74" i="11"/>
  <c r="M74" i="11"/>
  <c r="L55" i="11"/>
  <c r="L138" i="11"/>
  <c r="L6" i="11"/>
  <c r="L137" i="11"/>
  <c r="T247" i="11"/>
  <c r="T248" i="11" s="1"/>
  <c r="L89" i="11"/>
  <c r="U136" i="11"/>
  <c r="L305" i="11"/>
  <c r="U332" i="11"/>
  <c r="L423" i="11"/>
  <c r="U108" i="11"/>
  <c r="T233" i="11"/>
  <c r="T234" i="11" s="1"/>
  <c r="L354" i="11"/>
  <c r="L256" i="11"/>
  <c r="T128" i="11"/>
  <c r="T129" i="11" s="1"/>
  <c r="U409" i="11"/>
  <c r="L172" i="11"/>
  <c r="L402" i="11"/>
  <c r="L255" i="11"/>
  <c r="L270" i="11"/>
  <c r="M262" i="11"/>
  <c r="N262" i="11"/>
  <c r="L262" i="11"/>
  <c r="L384" i="11"/>
  <c r="T261" i="11"/>
  <c r="T262" i="11" s="1"/>
  <c r="N356" i="11"/>
  <c r="L356" i="11"/>
  <c r="L367" i="11"/>
  <c r="L101" i="11"/>
  <c r="L420" i="11"/>
  <c r="M420" i="11"/>
  <c r="L376" i="11"/>
  <c r="L229" i="11"/>
  <c r="M229" i="11"/>
  <c r="L244" i="11"/>
  <c r="L136" i="11"/>
  <c r="N136" i="11"/>
  <c r="M136" i="11"/>
  <c r="N124" i="11"/>
  <c r="L124" i="11"/>
  <c r="L398" i="11"/>
  <c r="L125" i="11"/>
  <c r="L272" i="11"/>
  <c r="L167" i="11"/>
  <c r="L399" i="11"/>
  <c r="L18" i="11"/>
  <c r="L390" i="11"/>
  <c r="M390" i="11"/>
  <c r="L14" i="11"/>
  <c r="L70" i="11"/>
  <c r="L69" i="11"/>
  <c r="L11" i="11"/>
  <c r="M11" i="11"/>
  <c r="L397" i="11"/>
  <c r="L207" i="11"/>
  <c r="T177" i="11"/>
  <c r="T178" i="11" s="1"/>
  <c r="T345" i="11"/>
  <c r="T346" i="11" s="1"/>
  <c r="L54" i="11"/>
  <c r="M54" i="11"/>
  <c r="T387" i="11"/>
  <c r="T388" i="11" s="1"/>
  <c r="T408" i="11"/>
  <c r="T409" i="11" s="1"/>
  <c r="L299" i="11"/>
  <c r="L353" i="11"/>
  <c r="U80" i="11"/>
  <c r="L52" i="11"/>
  <c r="M313" i="11"/>
  <c r="L313" i="11"/>
  <c r="U122" i="11"/>
  <c r="L221" i="11"/>
  <c r="L168" i="11"/>
  <c r="M416" i="11"/>
  <c r="L416" i="11"/>
  <c r="U311" i="11"/>
  <c r="U353" i="11"/>
  <c r="L152" i="11"/>
  <c r="L56" i="11"/>
  <c r="L140" i="11"/>
  <c r="L419" i="11"/>
  <c r="L103" i="11"/>
  <c r="L265" i="11"/>
  <c r="L12" i="11"/>
  <c r="L40" i="11"/>
  <c r="L319" i="11"/>
  <c r="T219" i="11"/>
  <c r="T220" i="11" s="1"/>
  <c r="L41" i="11"/>
  <c r="L13" i="11"/>
  <c r="L311" i="11"/>
  <c r="M311" i="11"/>
  <c r="N311" i="11"/>
  <c r="L19" i="11"/>
  <c r="L329" i="11"/>
  <c r="L95" i="11"/>
  <c r="L340" i="11"/>
  <c r="L166" i="11"/>
  <c r="T226" i="11"/>
  <c r="T227" i="11" s="1"/>
  <c r="L25" i="11"/>
  <c r="L195" i="11"/>
  <c r="L208" i="11"/>
  <c r="N208" i="11"/>
  <c r="M409" i="11"/>
  <c r="N409" i="11"/>
  <c r="L409" i="11"/>
  <c r="L348" i="11"/>
  <c r="T296" i="11"/>
  <c r="T297" i="11" s="1"/>
  <c r="L276" i="11"/>
  <c r="T100" i="11"/>
  <c r="T101" i="11" s="1"/>
  <c r="U143" i="11"/>
  <c r="M391" i="11"/>
  <c r="L391" i="11"/>
  <c r="L292" i="11"/>
  <c r="L273" i="11"/>
  <c r="N273" i="11"/>
  <c r="L96" i="11"/>
  <c r="L139" i="11"/>
  <c r="U395" i="11"/>
  <c r="L343" i="11"/>
  <c r="M31" i="11"/>
  <c r="L31" i="11"/>
  <c r="N31" i="11"/>
  <c r="L61" i="11"/>
  <c r="N312" i="11"/>
  <c r="M312" i="11"/>
  <c r="L312" i="11"/>
  <c r="L209" i="11"/>
  <c r="L200" i="11"/>
  <c r="N200" i="11"/>
  <c r="M126" i="11"/>
  <c r="L126" i="11"/>
  <c r="L410" i="11"/>
  <c r="N410" i="11"/>
  <c r="L250" i="11"/>
  <c r="L389" i="11"/>
  <c r="L175" i="11"/>
  <c r="L258" i="11"/>
  <c r="L388" i="11"/>
  <c r="M388" i="11"/>
  <c r="L35" i="11"/>
  <c r="M42" i="11"/>
  <c r="L42" i="11"/>
  <c r="L231" i="11"/>
  <c r="L174" i="11"/>
  <c r="L4" i="11"/>
  <c r="N4" i="11"/>
  <c r="N417" i="11"/>
  <c r="L417" i="11"/>
  <c r="L26" i="11"/>
  <c r="T338" i="11"/>
  <c r="T339" i="11" s="1"/>
  <c r="M355" i="11"/>
  <c r="L355" i="11"/>
  <c r="N355" i="11"/>
  <c r="L181" i="11"/>
  <c r="L62" i="11"/>
  <c r="L68" i="11"/>
  <c r="L201" i="11"/>
  <c r="L370" i="11"/>
  <c r="L306" i="11"/>
  <c r="U325" i="11"/>
  <c r="L214" i="11"/>
  <c r="N256" i="11" l="1"/>
  <c r="N370" i="11"/>
  <c r="N371" i="11"/>
  <c r="N257" i="11"/>
  <c r="N343" i="11"/>
  <c r="N381" i="11"/>
  <c r="N179" i="11"/>
  <c r="N292" i="11"/>
  <c r="N103" i="11"/>
  <c r="N18" i="11"/>
  <c r="N94" i="11"/>
  <c r="N97" i="11"/>
  <c r="N360" i="11"/>
  <c r="N207" i="11"/>
  <c r="N66" i="11"/>
  <c r="N272" i="11"/>
  <c r="N84" i="11"/>
  <c r="N252" i="11"/>
  <c r="N140" i="11"/>
  <c r="N266" i="11"/>
  <c r="N389" i="11"/>
  <c r="N229" i="11"/>
  <c r="N137" i="11"/>
  <c r="N347" i="11"/>
  <c r="N298" i="11"/>
  <c r="N318" i="11"/>
  <c r="N368" i="11"/>
  <c r="N101" i="11"/>
  <c r="N7" i="11"/>
  <c r="N60" i="11"/>
  <c r="N357" i="11"/>
  <c r="N263" i="11"/>
  <c r="N403" i="11"/>
  <c r="N157" i="11"/>
  <c r="N90" i="11"/>
  <c r="N42" i="11"/>
  <c r="N40" i="11"/>
  <c r="N52" i="11"/>
  <c r="N354" i="11"/>
  <c r="N53" i="11"/>
  <c r="N82" i="11"/>
  <c r="N168" i="11"/>
  <c r="N70" i="11"/>
  <c r="N305" i="11"/>
  <c r="N55" i="11"/>
  <c r="N91" i="11"/>
  <c r="N39" i="11"/>
  <c r="N13" i="11"/>
  <c r="N143" i="11"/>
  <c r="N340" i="11"/>
  <c r="N420" i="11"/>
  <c r="N6" i="11"/>
  <c r="N144" i="11"/>
  <c r="N383" i="11"/>
  <c r="N196" i="11"/>
  <c r="N361" i="11"/>
  <c r="N47" i="11"/>
  <c r="N62" i="11"/>
  <c r="N419" i="11"/>
  <c r="N416" i="11"/>
  <c r="N399" i="11"/>
  <c r="N244" i="11"/>
  <c r="N367" i="11"/>
  <c r="N270" i="11"/>
  <c r="N203" i="11"/>
  <c r="N20" i="11"/>
  <c r="N67" i="11"/>
  <c r="N392" i="11"/>
  <c r="N405" i="11"/>
  <c r="N165" i="11"/>
  <c r="N133" i="11"/>
  <c r="N11" i="11"/>
  <c r="N327" i="11"/>
  <c r="N271" i="11"/>
  <c r="N95" i="11"/>
  <c r="N391" i="11"/>
  <c r="N209" i="11"/>
  <c r="N390" i="11"/>
  <c r="N255" i="11"/>
  <c r="N333" i="11"/>
  <c r="N308" i="11"/>
  <c r="N238" i="11"/>
  <c r="N249" i="11"/>
  <c r="N314" i="11"/>
  <c r="N102" i="11"/>
  <c r="N214" i="11"/>
  <c r="N406" i="11"/>
  <c r="N87" i="11"/>
  <c r="N21" i="11"/>
  <c r="N145" i="11"/>
  <c r="N222" i="11"/>
  <c r="N385" i="11"/>
  <c r="N306" i="11"/>
  <c r="N126" i="11"/>
  <c r="N172" i="11"/>
  <c r="N241" i="11"/>
  <c r="N54" i="11"/>
  <c r="N300" i="11"/>
  <c r="N152" i="11"/>
  <c r="N167" i="11"/>
  <c r="N217" i="11"/>
  <c r="N161" i="11"/>
  <c r="N242" i="11"/>
  <c r="N24" i="11"/>
  <c r="N146" i="11"/>
  <c r="N73" i="11"/>
  <c r="N26" i="11"/>
  <c r="N98" i="11"/>
  <c r="N192" i="11"/>
  <c r="N201" i="11"/>
  <c r="N362" i="11"/>
  <c r="N34" i="11"/>
  <c r="N230" i="11"/>
  <c r="N180" i="11"/>
  <c r="N138" i="11"/>
  <c r="N25" i="11"/>
  <c r="N334" i="11"/>
  <c r="N350" i="11"/>
  <c r="N119" i="11"/>
  <c r="N301" i="11"/>
  <c r="N418" i="11"/>
  <c r="N118" i="11"/>
  <c r="N49" i="11"/>
  <c r="N10" i="11"/>
  <c r="N175" i="11"/>
  <c r="N376" i="11"/>
  <c r="N160" i="11"/>
  <c r="N151" i="11"/>
  <c r="N116" i="11"/>
  <c r="N384" i="11"/>
  <c r="N88" i="11"/>
  <c r="N304" i="11"/>
  <c r="N374" i="11"/>
  <c r="N81" i="11"/>
  <c r="N5" i="11"/>
  <c r="N61" i="11"/>
  <c r="N398" i="11"/>
  <c r="N259" i="11"/>
  <c r="N221" i="11"/>
  <c r="AB221" i="13"/>
  <c r="N185" i="11"/>
  <c r="AB185" i="13"/>
  <c r="N14" i="11"/>
  <c r="N423" i="11"/>
  <c r="N235" i="11"/>
  <c r="N349" i="11"/>
  <c r="N210" i="11"/>
  <c r="N299" i="11"/>
  <c r="N104" i="11"/>
  <c r="N228" i="11"/>
  <c r="N80" i="11"/>
  <c r="N375" i="11"/>
  <c r="N395" i="11"/>
  <c r="AB395" i="13"/>
  <c r="N397" i="11"/>
  <c r="N339" i="11"/>
  <c r="N46" i="11"/>
  <c r="N154" i="11"/>
  <c r="N243" i="11"/>
  <c r="N178" i="11"/>
  <c r="N326" i="11"/>
  <c r="N353" i="11"/>
  <c r="AB353" i="13"/>
  <c r="N341" i="11"/>
  <c r="AB341" i="13"/>
  <c r="N276" i="11"/>
  <c r="N332" i="11"/>
  <c r="N307" i="11"/>
  <c r="N45" i="11"/>
  <c r="AB45" i="13"/>
  <c r="N28" i="11"/>
  <c r="AB28" i="13"/>
  <c r="N195" i="11"/>
  <c r="AB195" i="13"/>
  <c r="N329" i="11"/>
  <c r="AB329" i="13"/>
  <c r="N12" i="11"/>
  <c r="AB12" i="13"/>
  <c r="N56" i="11"/>
  <c r="AB56" i="13"/>
  <c r="N377" i="11"/>
  <c r="AB377" i="13"/>
  <c r="N117" i="11"/>
  <c r="AB117" i="13"/>
  <c r="N215" i="11"/>
  <c r="AB215" i="13"/>
  <c r="N69" i="11"/>
  <c r="AB69" i="13"/>
  <c r="N125" i="11"/>
  <c r="AB125" i="13"/>
  <c r="N63" i="11"/>
  <c r="AB63" i="13"/>
  <c r="N328" i="11"/>
  <c r="AB328" i="13"/>
  <c r="N17" i="11"/>
  <c r="AB17" i="13"/>
  <c r="N411" i="11"/>
  <c r="AB411" i="13"/>
  <c r="N132" i="11"/>
  <c r="AB132" i="13"/>
  <c r="N269" i="11"/>
  <c r="AB269" i="13"/>
  <c r="N258" i="11"/>
  <c r="AB258" i="13"/>
  <c r="N173" i="11"/>
  <c r="AB173" i="13"/>
  <c r="N320" i="11"/>
  <c r="AB320" i="13"/>
  <c r="N188" i="11"/>
  <c r="AB188" i="13"/>
  <c r="N325" i="11"/>
  <c r="AB325" i="13"/>
  <c r="N147" i="11"/>
  <c r="AB147" i="13"/>
  <c r="N159" i="11"/>
  <c r="AB159" i="13"/>
  <c r="N174" i="11"/>
  <c r="AB174" i="13"/>
  <c r="N396" i="11"/>
  <c r="N158" i="11"/>
  <c r="N315" i="11"/>
  <c r="N319" i="11"/>
  <c r="N321" i="11"/>
  <c r="AB321" i="13"/>
  <c r="N38" i="11"/>
  <c r="AB38" i="13"/>
  <c r="N171" i="11"/>
  <c r="AB171" i="13"/>
  <c r="N19" i="11"/>
  <c r="AB19" i="13"/>
  <c r="N41" i="11"/>
  <c r="AB41" i="13"/>
  <c r="N265" i="11"/>
  <c r="AB265" i="13"/>
  <c r="N206" i="11"/>
  <c r="AB206" i="13"/>
  <c r="N122" i="11"/>
  <c r="AB122" i="13"/>
  <c r="N76" i="11"/>
  <c r="AB76" i="13"/>
  <c r="N223" i="11"/>
  <c r="AB223" i="13"/>
  <c r="N364" i="11"/>
  <c r="AB364" i="13"/>
  <c r="N231" i="11"/>
  <c r="AB231" i="13"/>
  <c r="N68" i="11"/>
  <c r="AB68" i="13"/>
  <c r="N236" i="11"/>
  <c r="AB236" i="13"/>
  <c r="N182" i="11"/>
  <c r="AB182" i="13"/>
  <c r="N342" i="11"/>
  <c r="AB342" i="13"/>
  <c r="N199" i="11"/>
  <c r="AB199" i="13"/>
  <c r="N220" i="11"/>
  <c r="AB220" i="13"/>
  <c r="N250" i="11"/>
  <c r="AB250" i="13"/>
  <c r="N153" i="11"/>
  <c r="AB153" i="13"/>
  <c r="N369" i="11"/>
  <c r="AB369" i="13"/>
  <c r="N105" i="11"/>
  <c r="AB105" i="13"/>
  <c r="N313" i="11"/>
  <c r="AB313" i="13"/>
  <c r="N248" i="11"/>
  <c r="AB248" i="13"/>
  <c r="N150" i="11"/>
  <c r="AB150" i="13"/>
  <c r="N388" i="11"/>
  <c r="AB388" i="13"/>
  <c r="N245" i="11"/>
  <c r="AB245" i="13"/>
  <c r="N139" i="11"/>
  <c r="N89" i="11"/>
  <c r="N35" i="11"/>
  <c r="N348" i="11"/>
  <c r="N213" i="11"/>
  <c r="N234" i="11"/>
  <c r="N129" i="11"/>
  <c r="N130" i="11"/>
  <c r="N413" i="11"/>
  <c r="N412" i="11"/>
  <c r="N224" i="11"/>
  <c r="N181" i="11"/>
  <c r="N96" i="11"/>
  <c r="N166" i="11"/>
  <c r="N402" i="11"/>
  <c r="N131" i="11"/>
  <c r="N187" i="11"/>
  <c r="K176" i="11"/>
  <c r="AB176" i="13" s="1"/>
  <c r="J176" i="11"/>
  <c r="M176" i="11" s="1"/>
  <c r="K177" i="11"/>
  <c r="AB177" i="13" s="1"/>
  <c r="J177" i="11"/>
  <c r="M177" i="11" s="1"/>
  <c r="K372" i="11"/>
  <c r="AB372" i="13" s="1"/>
  <c r="J372" i="11"/>
  <c r="M372" i="11" s="1"/>
  <c r="K422" i="11"/>
  <c r="AB422" i="13" s="1"/>
  <c r="J422" i="11"/>
  <c r="M422" i="11" s="1"/>
  <c r="K316" i="11"/>
  <c r="AB316" i="13" s="1"/>
  <c r="J316" i="11"/>
  <c r="M316" i="11" s="1"/>
  <c r="K380" i="11"/>
  <c r="AB380" i="13" s="1"/>
  <c r="J380" i="11"/>
  <c r="M380" i="11" s="1"/>
  <c r="K197" i="11"/>
  <c r="AB197" i="13" s="1"/>
  <c r="J197" i="11"/>
  <c r="M197" i="11" s="1"/>
  <c r="K240" i="11"/>
  <c r="AB240" i="13" s="1"/>
  <c r="J240" i="11"/>
  <c r="M240" i="11" s="1"/>
  <c r="J323" i="11"/>
  <c r="M323" i="11" s="1"/>
  <c r="K323" i="11"/>
  <c r="AB323" i="13" s="1"/>
  <c r="K71" i="11"/>
  <c r="AB71" i="13" s="1"/>
  <c r="J71" i="11"/>
  <c r="M71" i="11" s="1"/>
  <c r="K163" i="11"/>
  <c r="AB163" i="13" s="1"/>
  <c r="J163" i="11"/>
  <c r="M163" i="11" s="1"/>
  <c r="K86" i="11"/>
  <c r="AB86" i="13" s="1"/>
  <c r="J86" i="11"/>
  <c r="M86" i="11" s="1"/>
  <c r="K232" i="11"/>
  <c r="AB232" i="13" s="1"/>
  <c r="J232" i="11"/>
  <c r="M232" i="11" s="1"/>
  <c r="K30" i="11"/>
  <c r="AB30" i="13" s="1"/>
  <c r="J30" i="11"/>
  <c r="M30" i="11" s="1"/>
  <c r="K309" i="11"/>
  <c r="AB309" i="13" s="1"/>
  <c r="J309" i="11"/>
  <c r="M309" i="11" s="1"/>
  <c r="K169" i="11"/>
  <c r="AB169" i="13" s="1"/>
  <c r="J169" i="11"/>
  <c r="M169" i="11" s="1"/>
  <c r="K205" i="11"/>
  <c r="AB205" i="13" s="1"/>
  <c r="J205" i="11"/>
  <c r="M205" i="11" s="1"/>
  <c r="K57" i="11"/>
  <c r="AB57" i="13" s="1"/>
  <c r="J57" i="11"/>
  <c r="M57" i="11" s="1"/>
  <c r="K170" i="11"/>
  <c r="AB170" i="13" s="1"/>
  <c r="J170" i="11"/>
  <c r="M170" i="11" s="1"/>
  <c r="K247" i="11"/>
  <c r="AB247" i="13" s="1"/>
  <c r="J247" i="11"/>
  <c r="M247" i="11" s="1"/>
  <c r="K65" i="11"/>
  <c r="AB65" i="13" s="1"/>
  <c r="J65" i="11"/>
  <c r="M65" i="11" s="1"/>
  <c r="K261" i="11"/>
  <c r="AB261" i="13" s="1"/>
  <c r="J261" i="11"/>
  <c r="M261" i="11" s="1"/>
  <c r="K365" i="11"/>
  <c r="AB365" i="13" s="1"/>
  <c r="J365" i="11"/>
  <c r="M365" i="11" s="1"/>
  <c r="K198" i="11"/>
  <c r="AB198" i="13" s="1"/>
  <c r="J198" i="11"/>
  <c r="M198" i="11" s="1"/>
  <c r="K15" i="11"/>
  <c r="AB15" i="13" s="1"/>
  <c r="J15" i="11"/>
  <c r="M15" i="11" s="1"/>
  <c r="K330" i="11"/>
  <c r="AB330" i="13" s="1"/>
  <c r="J330" i="11"/>
  <c r="M330" i="11" s="1"/>
  <c r="K218" i="11"/>
  <c r="AB218" i="13" s="1"/>
  <c r="J218" i="11"/>
  <c r="M218" i="11" s="1"/>
  <c r="K107" i="11"/>
  <c r="AB107" i="13" s="1"/>
  <c r="J107" i="11"/>
  <c r="M107" i="11" s="1"/>
  <c r="K246" i="11"/>
  <c r="AB246" i="13" s="1"/>
  <c r="J246" i="11"/>
  <c r="M246" i="11" s="1"/>
  <c r="K23" i="11"/>
  <c r="AB23" i="13" s="1"/>
  <c r="J23" i="11"/>
  <c r="M23" i="11" s="1"/>
  <c r="K141" i="11"/>
  <c r="AB141" i="13" s="1"/>
  <c r="J141" i="11"/>
  <c r="M141" i="11" s="1"/>
  <c r="K51" i="11"/>
  <c r="AB51" i="13" s="1"/>
  <c r="J51" i="11"/>
  <c r="M51" i="11" s="1"/>
  <c r="K8" i="11"/>
  <c r="AB8" i="13" s="1"/>
  <c r="J8" i="11"/>
  <c r="M8" i="11" s="1"/>
  <c r="K211" i="11"/>
  <c r="AB211" i="13" s="1"/>
  <c r="J211" i="11"/>
  <c r="M211" i="11" s="1"/>
  <c r="K16" i="11"/>
  <c r="AB16" i="13" s="1"/>
  <c r="J16" i="11"/>
  <c r="M16" i="11" s="1"/>
  <c r="K387" i="11"/>
  <c r="AB387" i="13" s="1"/>
  <c r="J387" i="11"/>
  <c r="M387" i="11" s="1"/>
  <c r="K379" i="11"/>
  <c r="AB379" i="13" s="1"/>
  <c r="J379" i="11"/>
  <c r="M379" i="11" s="1"/>
  <c r="K156" i="11"/>
  <c r="AB156" i="13" s="1"/>
  <c r="J156" i="11"/>
  <c r="M156" i="11" s="1"/>
  <c r="K127" i="11"/>
  <c r="AB127" i="13" s="1"/>
  <c r="J127" i="11"/>
  <c r="M127" i="11" s="1"/>
  <c r="K93" i="11"/>
  <c r="AB93" i="13" s="1"/>
  <c r="J93" i="11"/>
  <c r="M93" i="11" s="1"/>
  <c r="K58" i="11"/>
  <c r="AB58" i="13" s="1"/>
  <c r="J58" i="11"/>
  <c r="M58" i="11" s="1"/>
  <c r="K64" i="11"/>
  <c r="AB64" i="13" s="1"/>
  <c r="J64" i="11"/>
  <c r="M64" i="11" s="1"/>
  <c r="K37" i="11"/>
  <c r="AB37" i="13" s="1"/>
  <c r="J37" i="11"/>
  <c r="M37" i="11" s="1"/>
  <c r="K268" i="11"/>
  <c r="AB268" i="13" s="1"/>
  <c r="J268" i="11"/>
  <c r="M268" i="11" s="1"/>
  <c r="K421" i="11"/>
  <c r="AB421" i="13" s="1"/>
  <c r="J421" i="11"/>
  <c r="M421" i="11" s="1"/>
  <c r="J275" i="11"/>
  <c r="M275" i="11" s="1"/>
  <c r="K275" i="11"/>
  <c r="AB275" i="13" s="1"/>
  <c r="K149" i="11"/>
  <c r="J149" i="11"/>
  <c r="M149" i="11" s="1"/>
  <c r="K79" i="11"/>
  <c r="AB79" i="13" s="1"/>
  <c r="J79" i="11"/>
  <c r="M79" i="11" s="1"/>
  <c r="K386" i="11"/>
  <c r="AB386" i="13" s="1"/>
  <c r="J386" i="11"/>
  <c r="M386" i="11" s="1"/>
  <c r="K358" i="11"/>
  <c r="AB358" i="13" s="1"/>
  <c r="J358" i="11"/>
  <c r="M358" i="11" s="1"/>
  <c r="K254" i="11"/>
  <c r="AB254" i="13" s="1"/>
  <c r="J254" i="11"/>
  <c r="M254" i="11" s="1"/>
  <c r="K128" i="11"/>
  <c r="AB128" i="13" s="1"/>
  <c r="J128" i="11"/>
  <c r="M128" i="11" s="1"/>
  <c r="K78" i="11"/>
  <c r="AB78" i="13" s="1"/>
  <c r="J78" i="11"/>
  <c r="M78" i="11" s="1"/>
  <c r="K324" i="11"/>
  <c r="AB324" i="13" s="1"/>
  <c r="J324" i="11"/>
  <c r="M324" i="11" s="1"/>
  <c r="K337" i="11"/>
  <c r="AB337" i="13" s="1"/>
  <c r="J337" i="11"/>
  <c r="M337" i="11" s="1"/>
  <c r="K162" i="11"/>
  <c r="AB162" i="13" s="1"/>
  <c r="J162" i="11"/>
  <c r="M162" i="11" s="1"/>
  <c r="K43" i="11"/>
  <c r="AB43" i="13" s="1"/>
  <c r="J43" i="11"/>
  <c r="M43" i="11" s="1"/>
  <c r="K106" i="11"/>
  <c r="AB106" i="13" s="1"/>
  <c r="J106" i="11"/>
  <c r="M106" i="11" s="1"/>
  <c r="K226" i="11"/>
  <c r="AB226" i="13" s="1"/>
  <c r="J226" i="11"/>
  <c r="M226" i="11" s="1"/>
  <c r="K72" i="11"/>
  <c r="AB72" i="13" s="1"/>
  <c r="J72" i="11"/>
  <c r="M72" i="11" s="1"/>
  <c r="J239" i="11"/>
  <c r="M239" i="11" s="1"/>
  <c r="K239" i="11"/>
  <c r="AB239" i="13" s="1"/>
  <c r="K225" i="11"/>
  <c r="AB225" i="13" s="1"/>
  <c r="J225" i="11"/>
  <c r="M225" i="11" s="1"/>
  <c r="K352" i="11"/>
  <c r="J352" i="11"/>
  <c r="M352" i="11" s="1"/>
  <c r="K9" i="11"/>
  <c r="AB9" i="13" s="1"/>
  <c r="J9" i="11"/>
  <c r="M9" i="11" s="1"/>
  <c r="K204" i="11"/>
  <c r="AB204" i="13" s="1"/>
  <c r="J204" i="11"/>
  <c r="M204" i="11" s="1"/>
  <c r="K253" i="11"/>
  <c r="AB253" i="13" s="1"/>
  <c r="J253" i="11"/>
  <c r="M253" i="11" s="1"/>
  <c r="K219" i="11"/>
  <c r="AB219" i="13" s="1"/>
  <c r="J219" i="11"/>
  <c r="M219" i="11" s="1"/>
  <c r="K351" i="11"/>
  <c r="AB351" i="13" s="1"/>
  <c r="J351" i="11"/>
  <c r="M351" i="11" s="1"/>
  <c r="K155" i="11"/>
  <c r="AB155" i="13" s="1"/>
  <c r="J155" i="11"/>
  <c r="M155" i="11" s="1"/>
  <c r="K120" i="11"/>
  <c r="AB120" i="13" s="1"/>
  <c r="J120" i="11"/>
  <c r="M120" i="11" s="1"/>
  <c r="K100" i="11"/>
  <c r="AB100" i="13" s="1"/>
  <c r="J100" i="11"/>
  <c r="M100" i="11" s="1"/>
  <c r="K233" i="11"/>
  <c r="AB233" i="13" s="1"/>
  <c r="J233" i="11"/>
  <c r="M233" i="11" s="1"/>
  <c r="K394" i="11"/>
  <c r="AB394" i="13" s="1"/>
  <c r="J394" i="11"/>
  <c r="M394" i="11" s="1"/>
  <c r="K142" i="11"/>
  <c r="J142" i="11"/>
  <c r="M142" i="11" s="1"/>
  <c r="K121" i="11"/>
  <c r="AB121" i="13" s="1"/>
  <c r="J121" i="11"/>
  <c r="M121" i="11" s="1"/>
  <c r="K260" i="11"/>
  <c r="J260" i="11"/>
  <c r="M260" i="11" s="1"/>
  <c r="K191" i="11"/>
  <c r="AB191" i="13" s="1"/>
  <c r="J191" i="11"/>
  <c r="M191" i="11" s="1"/>
  <c r="K190" i="11"/>
  <c r="AB190" i="13" s="1"/>
  <c r="J190" i="11"/>
  <c r="M190" i="11" s="1"/>
  <c r="K22" i="11"/>
  <c r="J22" i="11"/>
  <c r="M22" i="11" s="1"/>
  <c r="K148" i="11"/>
  <c r="J148" i="11"/>
  <c r="M148" i="11" s="1"/>
  <c r="K401" i="11"/>
  <c r="AB401" i="13" s="1"/>
  <c r="J401" i="11"/>
  <c r="M401" i="11" s="1"/>
  <c r="K92" i="11"/>
  <c r="AB92" i="13" s="1"/>
  <c r="J92" i="11"/>
  <c r="M92" i="11" s="1"/>
  <c r="K303" i="11"/>
  <c r="AB303" i="13" s="1"/>
  <c r="J303" i="11"/>
  <c r="M303" i="11" s="1"/>
  <c r="K345" i="11"/>
  <c r="AB345" i="13" s="1"/>
  <c r="J345" i="11"/>
  <c r="M345" i="11" s="1"/>
  <c r="K99" i="11"/>
  <c r="AB99" i="13" s="1"/>
  <c r="J99" i="11"/>
  <c r="M99" i="11" s="1"/>
  <c r="K29" i="11"/>
  <c r="AB29" i="13" s="1"/>
  <c r="J29" i="11"/>
  <c r="M29" i="11" s="1"/>
  <c r="K415" i="11"/>
  <c r="AB415" i="13" s="1"/>
  <c r="J415" i="11"/>
  <c r="M415" i="11" s="1"/>
  <c r="K44" i="11"/>
  <c r="AB44" i="13" s="1"/>
  <c r="J44" i="11"/>
  <c r="M44" i="11" s="1"/>
  <c r="K50" i="11"/>
  <c r="AB50" i="13" s="1"/>
  <c r="J50" i="11"/>
  <c r="M50" i="11" s="1"/>
  <c r="K36" i="11"/>
  <c r="AB36" i="13" s="1"/>
  <c r="J36" i="11"/>
  <c r="M36" i="11" s="1"/>
  <c r="K85" i="11"/>
  <c r="AB85" i="13" s="1"/>
  <c r="J85" i="11"/>
  <c r="M85" i="11" s="1"/>
  <c r="K310" i="11"/>
  <c r="AB310" i="13" s="1"/>
  <c r="J310" i="11"/>
  <c r="M310" i="11" s="1"/>
  <c r="K344" i="11"/>
  <c r="AB344" i="13" s="1"/>
  <c r="J344" i="11"/>
  <c r="M344" i="11" s="1"/>
  <c r="K302" i="11"/>
  <c r="AB302" i="13" s="1"/>
  <c r="J302" i="11"/>
  <c r="M302" i="11" s="1"/>
  <c r="L86" i="11"/>
  <c r="L22" i="11"/>
  <c r="L400" i="11"/>
  <c r="M400" i="11"/>
  <c r="N400" i="11"/>
  <c r="L260" i="11"/>
  <c r="L65" i="11"/>
  <c r="L148" i="11"/>
  <c r="L261" i="11"/>
  <c r="L163" i="11"/>
  <c r="L72" i="11"/>
  <c r="L149" i="11"/>
  <c r="L344" i="11"/>
  <c r="L9" i="11"/>
  <c r="L184" i="11"/>
  <c r="M184" i="11"/>
  <c r="N184" i="11"/>
  <c r="L239" i="11"/>
  <c r="L176" i="11"/>
  <c r="L422" i="11"/>
  <c r="L302" i="11"/>
  <c r="L401" i="11"/>
  <c r="L358" i="11"/>
  <c r="L64" i="11"/>
  <c r="L274" i="11"/>
  <c r="M274" i="11"/>
  <c r="N274" i="11"/>
  <c r="L169" i="11"/>
  <c r="M317" i="11"/>
  <c r="N317" i="11"/>
  <c r="L317" i="11"/>
  <c r="L316" i="11"/>
  <c r="L380" i="11"/>
  <c r="N380" i="11"/>
  <c r="L359" i="11"/>
  <c r="M359" i="11"/>
  <c r="N359" i="11"/>
  <c r="L92" i="11"/>
  <c r="L303" i="11"/>
  <c r="L295" i="11"/>
  <c r="N295" i="11"/>
  <c r="M295" i="11"/>
  <c r="L135" i="11"/>
  <c r="N135" i="11"/>
  <c r="M135" i="11"/>
  <c r="L191" i="11"/>
  <c r="L204" i="11"/>
  <c r="L365" i="11"/>
  <c r="L198" i="11"/>
  <c r="L345" i="11"/>
  <c r="L233" i="11"/>
  <c r="L386" i="11"/>
  <c r="L323" i="11"/>
  <c r="L387" i="11"/>
  <c r="N267" i="11"/>
  <c r="L267" i="11"/>
  <c r="M267" i="11"/>
  <c r="L142" i="11"/>
  <c r="L352" i="11"/>
  <c r="L23" i="11"/>
  <c r="L71" i="11"/>
  <c r="L219" i="11"/>
  <c r="L43" i="11"/>
  <c r="L379" i="11"/>
  <c r="L156" i="11"/>
  <c r="L253" i="11"/>
  <c r="L407" i="11"/>
  <c r="M407" i="11"/>
  <c r="N407" i="11"/>
  <c r="L37" i="11"/>
  <c r="N16" i="11"/>
  <c r="L16" i="11"/>
  <c r="L330" i="11"/>
  <c r="M414" i="11"/>
  <c r="L414" i="11"/>
  <c r="N414" i="11"/>
  <c r="L127" i="11"/>
  <c r="M296" i="11"/>
  <c r="L296" i="11"/>
  <c r="N296" i="11"/>
  <c r="L190" i="11"/>
  <c r="L421" i="11"/>
  <c r="L394" i="11"/>
  <c r="L225" i="11"/>
  <c r="L246" i="11"/>
  <c r="L141" i="11"/>
  <c r="L309" i="11"/>
  <c r="L177" i="11"/>
  <c r="L415" i="11"/>
  <c r="L351" i="11"/>
  <c r="L106" i="11"/>
  <c r="L99" i="11"/>
  <c r="L121" i="11"/>
  <c r="L93" i="11"/>
  <c r="L58" i="11"/>
  <c r="L155" i="11"/>
  <c r="L226" i="11"/>
  <c r="L275" i="11"/>
  <c r="L51" i="11"/>
  <c r="N373" i="11"/>
  <c r="M373" i="11"/>
  <c r="L373" i="11"/>
  <c r="L120" i="11"/>
  <c r="L128" i="11"/>
  <c r="M338" i="11"/>
  <c r="N338" i="11"/>
  <c r="L338" i="11"/>
  <c r="L310" i="11"/>
  <c r="L331" i="11"/>
  <c r="M331" i="11"/>
  <c r="N331" i="11"/>
  <c r="L44" i="11"/>
  <c r="L162" i="11"/>
  <c r="N212" i="11"/>
  <c r="L212" i="11"/>
  <c r="M212" i="11"/>
  <c r="L393" i="11"/>
  <c r="N393" i="11"/>
  <c r="M393" i="11"/>
  <c r="L372" i="11"/>
  <c r="L50" i="11"/>
  <c r="L100" i="11"/>
  <c r="L78" i="11"/>
  <c r="L218" i="11"/>
  <c r="L232" i="11"/>
  <c r="L8" i="11"/>
  <c r="L211" i="11"/>
  <c r="L15" i="11"/>
  <c r="L205" i="11"/>
  <c r="L57" i="11"/>
  <c r="L36" i="11"/>
  <c r="L85" i="11"/>
  <c r="L324" i="11"/>
  <c r="L337" i="11"/>
  <c r="L79" i="11"/>
  <c r="N79" i="11"/>
  <c r="N408" i="11"/>
  <c r="M408" i="11"/>
  <c r="L408" i="11"/>
  <c r="L107" i="11"/>
  <c r="L30" i="11"/>
  <c r="L183" i="11"/>
  <c r="M183" i="11"/>
  <c r="N183" i="11"/>
  <c r="L29" i="11"/>
  <c r="L366" i="11"/>
  <c r="M366" i="11"/>
  <c r="N366" i="11"/>
  <c r="L254" i="11"/>
  <c r="L268" i="11"/>
  <c r="M134" i="11"/>
  <c r="L134" i="11"/>
  <c r="N134" i="11"/>
  <c r="L170" i="11"/>
  <c r="L247" i="11"/>
  <c r="L197" i="11"/>
  <c r="L240" i="11"/>
  <c r="N163" i="11" l="1"/>
  <c r="N246" i="11"/>
  <c r="N58" i="11"/>
  <c r="N205" i="11"/>
  <c r="N365" i="11"/>
  <c r="N197" i="11"/>
  <c r="N176" i="11"/>
  <c r="N57" i="11"/>
  <c r="N232" i="11"/>
  <c r="N177" i="11"/>
  <c r="N170" i="11"/>
  <c r="N379" i="11"/>
  <c r="N15" i="11"/>
  <c r="N141" i="11"/>
  <c r="N240" i="11"/>
  <c r="N198" i="11"/>
  <c r="N324" i="11"/>
  <c r="N86" i="11"/>
  <c r="N387" i="11"/>
  <c r="N23" i="11"/>
  <c r="N127" i="11"/>
  <c r="N37" i="11"/>
  <c r="N323" i="11"/>
  <c r="N254" i="11"/>
  <c r="N422" i="11"/>
  <c r="N218" i="11"/>
  <c r="N100" i="11"/>
  <c r="N309" i="11"/>
  <c r="N211" i="11"/>
  <c r="N8" i="11"/>
  <c r="N71" i="11"/>
  <c r="N65" i="11"/>
  <c r="N107" i="11"/>
  <c r="N128" i="11"/>
  <c r="N44" i="11"/>
  <c r="N120" i="11"/>
  <c r="N316" i="11"/>
  <c r="N93" i="11"/>
  <c r="N169" i="11"/>
  <c r="N78" i="11"/>
  <c r="N204" i="11"/>
  <c r="N310" i="11"/>
  <c r="N9" i="11"/>
  <c r="N43" i="11"/>
  <c r="N106" i="11"/>
  <c r="N275" i="11"/>
  <c r="N29" i="11"/>
  <c r="N394" i="11"/>
  <c r="N121" i="11"/>
  <c r="N421" i="11"/>
  <c r="N226" i="11"/>
  <c r="N358" i="11"/>
  <c r="N261" i="11"/>
  <c r="N386" i="11"/>
  <c r="N92" i="11"/>
  <c r="N253" i="11"/>
  <c r="N155" i="11"/>
  <c r="N64" i="11"/>
  <c r="N85" i="11"/>
  <c r="N225" i="11"/>
  <c r="N162" i="11"/>
  <c r="N99" i="11"/>
  <c r="N330" i="11"/>
  <c r="N401" i="11"/>
  <c r="N51" i="11"/>
  <c r="N190" i="11"/>
  <c r="N156" i="11"/>
  <c r="N30" i="11"/>
  <c r="N268" i="11"/>
  <c r="N372" i="11"/>
  <c r="N351" i="11"/>
  <c r="N247" i="11"/>
  <c r="N302" i="11"/>
  <c r="N415" i="11"/>
  <c r="N303" i="11"/>
  <c r="N260" i="11"/>
  <c r="AB260" i="13"/>
  <c r="N50" i="11"/>
  <c r="N344" i="11"/>
  <c r="N233" i="11"/>
  <c r="N191" i="11"/>
  <c r="N72" i="11"/>
  <c r="N148" i="11"/>
  <c r="AB148" i="13"/>
  <c r="N142" i="11"/>
  <c r="AB142" i="13"/>
  <c r="N352" i="11"/>
  <c r="AB352" i="13"/>
  <c r="N149" i="11"/>
  <c r="AB149" i="13"/>
  <c r="N239" i="11"/>
  <c r="N337" i="11"/>
  <c r="N345" i="11"/>
  <c r="N36" i="11"/>
  <c r="N219" i="11"/>
  <c r="N22" i="11"/>
  <c r="AB22" i="13"/>
  <c r="S109" i="11" l="1"/>
  <c r="S110" i="11" l="1"/>
  <c r="S111" i="11" s="1"/>
  <c r="S112" i="11" s="1"/>
  <c r="S113" i="11" s="1"/>
  <c r="S114" i="11" s="1"/>
  <c r="S115" i="11" s="1"/>
  <c r="I109" i="11"/>
  <c r="U424" i="11"/>
  <c r="U425" i="11" s="1"/>
  <c r="U426" i="11" s="1"/>
  <c r="S424" i="11"/>
  <c r="V424" i="11"/>
  <c r="V425" i="11" s="1"/>
  <c r="V426" i="11" s="1"/>
  <c r="V427" i="11" s="1"/>
  <c r="T424" i="11"/>
  <c r="T425" i="11" s="1"/>
  <c r="V109" i="11"/>
  <c r="V110" i="11" s="1"/>
  <c r="V111" i="11" s="1"/>
  <c r="V112" i="11" s="1"/>
  <c r="U109" i="11"/>
  <c r="U110" i="11" s="1"/>
  <c r="U111" i="11" s="1"/>
  <c r="T109" i="11"/>
  <c r="T110" i="11" s="1"/>
  <c r="I427" i="11" l="1"/>
  <c r="V428" i="11"/>
  <c r="V429" i="11" s="1"/>
  <c r="V430" i="11" s="1"/>
  <c r="I430" i="11" s="1"/>
  <c r="I424" i="11"/>
  <c r="S425" i="11"/>
  <c r="S426" i="11" s="1"/>
  <c r="S427" i="11" s="1"/>
  <c r="S428" i="11" s="1"/>
  <c r="S429" i="11" s="1"/>
  <c r="S430" i="11" s="1"/>
  <c r="I426" i="11"/>
  <c r="U427" i="11"/>
  <c r="U428" i="11" s="1"/>
  <c r="U429" i="11" s="1"/>
  <c r="T426" i="11"/>
  <c r="T427" i="11" s="1"/>
  <c r="T428" i="11" s="1"/>
  <c r="I110" i="11"/>
  <c r="T111" i="11"/>
  <c r="T112" i="11" s="1"/>
  <c r="T113" i="11" s="1"/>
  <c r="I111" i="11"/>
  <c r="U112" i="11"/>
  <c r="U113" i="11" s="1"/>
  <c r="U114" i="11" s="1"/>
  <c r="I112" i="11"/>
  <c r="V113" i="11"/>
  <c r="V114" i="11" s="1"/>
  <c r="V115" i="11" s="1"/>
  <c r="I115" i="11" s="1"/>
  <c r="L109" i="11"/>
  <c r="K109" i="11"/>
  <c r="J109" i="11"/>
  <c r="M109" i="11" s="1"/>
  <c r="J425" i="11" l="1"/>
  <c r="M425" i="11" s="1"/>
  <c r="K425" i="11"/>
  <c r="L425" i="11"/>
  <c r="L426" i="11"/>
  <c r="K426" i="11"/>
  <c r="J426" i="11"/>
  <c r="M426" i="11" s="1"/>
  <c r="L424" i="11"/>
  <c r="K424" i="11"/>
  <c r="J424" i="11"/>
  <c r="M424" i="11" s="1"/>
  <c r="U430" i="11"/>
  <c r="L430" i="11"/>
  <c r="K430" i="11"/>
  <c r="J430" i="11"/>
  <c r="M430" i="11" s="1"/>
  <c r="T429" i="11"/>
  <c r="T430" i="11" s="1"/>
  <c r="L427" i="11"/>
  <c r="K427" i="11"/>
  <c r="J427" i="11"/>
  <c r="M427" i="11" s="1"/>
  <c r="K112" i="11"/>
  <c r="L112" i="11"/>
  <c r="J112" i="11"/>
  <c r="M112" i="11" s="1"/>
  <c r="L115" i="11"/>
  <c r="K115" i="11"/>
  <c r="J115" i="11"/>
  <c r="M115" i="11" s="1"/>
  <c r="I113" i="11"/>
  <c r="T114" i="11"/>
  <c r="T115" i="11" s="1"/>
  <c r="AB109" i="13"/>
  <c r="N109" i="11"/>
  <c r="I114" i="11"/>
  <c r="U115" i="11"/>
  <c r="L111" i="11"/>
  <c r="K111" i="11"/>
  <c r="AB111" i="13" s="1"/>
  <c r="J111" i="11"/>
  <c r="M111" i="11" s="1"/>
  <c r="L110" i="11"/>
  <c r="K110" i="11"/>
  <c r="J110" i="11"/>
  <c r="M110" i="11" s="1"/>
  <c r="K429" i="11" l="1"/>
  <c r="J429" i="11"/>
  <c r="M429" i="11" s="1"/>
  <c r="L429" i="11"/>
  <c r="AB424" i="13"/>
  <c r="N424" i="11"/>
  <c r="AB427" i="13"/>
  <c r="N427" i="11"/>
  <c r="N426" i="11"/>
  <c r="AB426" i="13"/>
  <c r="K428" i="11"/>
  <c r="J428" i="11"/>
  <c r="M428" i="11" s="1"/>
  <c r="L428" i="11"/>
  <c r="AB425" i="13"/>
  <c r="N425" i="11"/>
  <c r="AB430" i="13"/>
  <c r="N430" i="11"/>
  <c r="K113" i="11"/>
  <c r="J113" i="11"/>
  <c r="M113" i="11" s="1"/>
  <c r="L113" i="11"/>
  <c r="K114" i="11"/>
  <c r="L114" i="11"/>
  <c r="J114" i="11"/>
  <c r="M114" i="11" s="1"/>
  <c r="AB115" i="13"/>
  <c r="N115" i="11"/>
  <c r="N110" i="11"/>
  <c r="AB110" i="13"/>
  <c r="N111" i="11"/>
  <c r="AB112" i="13"/>
  <c r="N112" i="11"/>
  <c r="AB428" i="13" l="1"/>
  <c r="N428" i="11"/>
  <c r="N429" i="11"/>
  <c r="AB429" i="13"/>
  <c r="AB114" i="13"/>
  <c r="N114" i="11"/>
  <c r="AB113" i="13"/>
  <c r="N11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<sst xmlns="http://schemas.openxmlformats.org/spreadsheetml/2006/main" count="16075" uniqueCount="6681">
  <si>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</si>
  <si>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</si>
  <si>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</si>
  <si>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</si>
  <si>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</si>
  <si>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</si>
  <si>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</si>
  <si>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</si>
  <si>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</si>
  <si>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</si>
  <si>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</si>
  <si>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</si>
  <si>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</si>
  <si>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</si>
  <si>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</si>
  <si>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</si>
  <si>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</si>
  <si>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</si>
  <si>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</si>
  <si>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</si>
  <si>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</si>
  <si>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</si>
  <si>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</si>
  <si>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</si>
  <si>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</si>
  <si>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</si>
  <si>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</si>
  <si>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</si>
  <si>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</si>
  <si>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</si>
  <si>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</si>
  <si>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</si>
  <si>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</si>
  <si>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</si>
  <si>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</si>
  <si>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</si>
  <si>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</si>
  <si>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</si>
  <si>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</si>
  <si>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</si>
  <si>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</si>
  <si>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</si>
  <si>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</si>
  <si>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</si>
  <si>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</si>
  <si>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</si>
  <si>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</si>
  <si>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</si>
  <si>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</si>
  <si>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</si>
  <si>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</si>
  <si>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</si>
  <si>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</si>
  <si>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</si>
  <si>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</si>
  <si>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</si>
  <si>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</si>
  <si>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</si>
  <si>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</si>
  <si>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</si>
  <si>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</si>
  <si>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</si>
  <si>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</si>
  <si>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</si>
  <si>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</si>
  <si>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</si>
  <si>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</si>
  <si>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</si>
  <si>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</si>
  <si>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</si>
  <si>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</si>
  <si>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</si>
  <si>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</si>
  <si>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</si>
  <si>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</si>
  <si>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</si>
  <si>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</si>
  <si>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</si>
  <si>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</si>
  <si>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</si>
  <si>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</si>
  <si>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</si>
  <si>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</si>
  <si>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</si>
  <si>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</si>
  <si>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</si>
  <si>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</si>
  <si>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</si>
  <si>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</si>
  <si>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</si>
  <si>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</si>
  <si>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</si>
  <si>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</si>
  <si>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</si>
  <si>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</si>
  <si>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</si>
  <si>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</si>
  <si>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</si>
  <si>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</si>
  <si>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</si>
  <si>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</si>
  <si>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</si>
  <si>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</si>
  <si>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</si>
  <si>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</si>
  <si>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</si>
  <si>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</si>
  <si>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</si>
  <si>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</si>
  <si>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</si>
  <si>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</si>
  <si>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</si>
  <si>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</si>
  <si>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</si>
  <si>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</si>
  <si>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</si>
  <si>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</si>
  <si>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</si>
  <si>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</si>
  <si>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</si>
  <si>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</si>
  <si>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</si>
  <si>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</si>
  <si>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</si>
  <si>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</si>
  <si>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</si>
  <si>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</si>
  <si>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</si>
  <si>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</si>
  <si>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</si>
  <si>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</si>
  <si>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</si>
  <si>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</si>
  <si>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</si>
  <si>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</si>
  <si>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</si>
  <si>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</si>
  <si>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</si>
  <si>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</si>
  <si>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</si>
  <si>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</si>
  <si>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</si>
  <si>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</si>
  <si>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</si>
  <si>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</si>
  <si>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</si>
  <si>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</si>
  <si>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</si>
  <si>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</si>
  <si>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</si>
  <si>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</si>
  <si>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</si>
  <si>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</si>
  <si>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</si>
  <si>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</si>
  <si>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</si>
  <si>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</si>
  <si>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</si>
  <si>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</si>
  <si>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</si>
  <si>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</si>
  <si>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</si>
  <si>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</si>
  <si>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</si>
  <si>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</si>
  <si>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</si>
  <si>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</si>
  <si>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</si>
  <si>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</si>
  <si>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</si>
  <si>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</si>
  <si>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</si>
  <si>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</si>
  <si>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</si>
  <si>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</si>
  <si>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</si>
  <si>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</si>
  <si>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</si>
  <si>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</si>
  <si>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</si>
  <si>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</si>
  <si>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</si>
  <si>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</si>
  <si>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</si>
  <si>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</si>
  <si>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</si>
  <si>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</si>
  <si>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</si>
  <si>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</si>
  <si>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</si>
  <si>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</si>
  <si>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</si>
  <si>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</si>
  <si>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</si>
  <si>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</si>
  <si>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</si>
  <si>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</si>
  <si>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</si>
  <si>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</si>
  <si>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</si>
  <si>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</si>
  <si>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</si>
  <si>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</si>
  <si>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</si>
  <si>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</si>
  <si>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</si>
  <si>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</si>
  <si>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</si>
  <si>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</si>
  <si>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</si>
  <si>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</si>
  <si>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</si>
  <si>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</si>
  <si>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</si>
  <si>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</si>
  <si>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</si>
  <si>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</si>
  <si>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</si>
  <si>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</si>
  <si>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</si>
  <si>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</si>
  <si>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</si>
  <si>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</si>
  <si>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</si>
  <si>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</si>
  <si>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</si>
  <si>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</si>
  <si>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</si>
  <si>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</si>
  <si>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</si>
  <si>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</si>
  <si>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</si>
  <si>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</si>
  <si>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</si>
  <si>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</si>
  <si>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</si>
  <si>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</si>
  <si>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</si>
  <si>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</si>
  <si>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</si>
  <si>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</si>
  <si>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</si>
  <si>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</si>
  <si>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</si>
  <si>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</si>
  <si>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</si>
  <si>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</si>
  <si>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</si>
  <si>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</si>
  <si>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</si>
  <si>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</si>
  <si>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</si>
  <si>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</si>
  <si>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</si>
  <si>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</si>
  <si>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</si>
  <si>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</si>
  <si>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</si>
  <si>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</si>
  <si>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</si>
  <si>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</si>
  <si>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</si>
  <si>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</si>
  <si>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</si>
  <si>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</si>
  <si>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</si>
  <si>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</si>
  <si>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</si>
  <si>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</si>
  <si>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</si>
  <si>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</si>
  <si>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</si>
  <si>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</si>
  <si>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</si>
  <si>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</si>
  <si>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</si>
  <si>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</si>
  <si>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</si>
  <si>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</si>
  <si>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</si>
  <si>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</si>
  <si>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</si>
  <si>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</si>
  <si>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</si>
  <si>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</si>
  <si>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</si>
  <si>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</si>
  <si>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</si>
  <si>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</si>
  <si>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</si>
  <si>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</si>
  <si>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</si>
  <si>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</si>
  <si>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</si>
  <si>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</si>
  <si>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</si>
  <si>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</si>
  <si>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</si>
  <si>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</si>
  <si>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</si>
  <si>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</si>
  <si>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</si>
  <si>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</si>
  <si>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</si>
  <si>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</si>
  <si>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</si>
  <si>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</si>
  <si>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</si>
  <si>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</si>
  <si>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</si>
  <si>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</si>
  <si>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</si>
  <si>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</si>
  <si>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</si>
  <si>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</si>
  <si>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</si>
  <si>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</si>
  <si>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</si>
  <si>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</si>
  <si>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</si>
  <si>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</si>
  <si>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</si>
  <si>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</si>
  <si>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</si>
  <si>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</si>
  <si>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</si>
  <si>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</si>
  <si>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</si>
  <si>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</si>
  <si>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</si>
  <si>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</si>
  <si>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</si>
  <si>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</si>
  <si>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</si>
  <si>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</si>
  <si>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</si>
  <si>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</si>
  <si>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</si>
  <si>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</si>
  <si>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</si>
  <si>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</si>
  <si>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</si>
  <si>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</si>
  <si>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</si>
  <si>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</si>
  <si>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</si>
  <si>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</si>
  <si>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</si>
  <si>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</si>
  <si>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</si>
  <si>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</si>
  <si>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</si>
  <si>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</si>
  <si>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</si>
  <si>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</si>
  <si>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</si>
  <si>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</si>
  <si>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</si>
  <si>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</si>
  <si>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</si>
  <si>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</si>
  <si>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</si>
  <si>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</si>
  <si>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</si>
  <si>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</si>
  <si>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</si>
  <si>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</si>
  <si>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</si>
  <si>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</si>
  <si>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</si>
  <si>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</si>
  <si>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</si>
  <si>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</si>
  <si>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</si>
  <si>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</si>
  <si>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</si>
  <si>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</si>
  <si>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</si>
  <si>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</si>
  <si>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</si>
  <si>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</si>
  <si>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</si>
  <si>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</si>
  <si>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</si>
  <si>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</si>
  <si>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</si>
  <si>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</si>
  <si>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</si>
  <si>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</si>
  <si>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</si>
  <si>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</si>
  <si>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</si>
  <si>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</si>
  <si>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</si>
  <si>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</si>
  <si>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</si>
  <si>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</si>
  <si>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</si>
  <si>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</si>
  <si>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</si>
  <si>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</si>
  <si>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</si>
  <si>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</si>
  <si>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</si>
  <si>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</si>
  <si>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</si>
  <si>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</si>
  <si>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</si>
  <si>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</si>
  <si>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</si>
  <si>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</si>
  <si>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</si>
  <si>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</si>
  <si>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</si>
  <si>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</si>
  <si>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</si>
  <si>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</si>
  <si>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</si>
  <si>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</si>
  <si>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</si>
  <si>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</si>
  <si>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</si>
  <si>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</si>
  <si>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</si>
  <si>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</si>
  <si>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</si>
  <si>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</si>
  <si>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</si>
  <si>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</si>
  <si>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</si>
  <si>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</si>
  <si>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</si>
  <si>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</si>
  <si>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</si>
  <si>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</si>
  <si>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</si>
  <si>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</si>
  <si>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</si>
  <si>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</si>
  <si>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</si>
  <si>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</si>
  <si>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</si>
  <si>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</si>
  <si>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</si>
  <si>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</si>
  <si>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</si>
  <si>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</si>
  <si>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</si>
  <si>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</si>
  <si>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</si>
  <si>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</si>
  <si>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</si>
  <si>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</si>
  <si>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</si>
  <si>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</si>
  <si>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</si>
  <si>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</si>
  <si>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</si>
  <si>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</si>
  <si>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</si>
  <si>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</si>
  <si>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</si>
  <si>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</si>
  <si>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</si>
  <si>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</si>
  <si>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</si>
  <si>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</si>
  <si>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</si>
  <si>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</si>
  <si>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</si>
  <si>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</si>
  <si>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</si>
  <si>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</si>
  <si>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</si>
  <si>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</si>
  <si>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</si>
  <si>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</si>
  <si>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</si>
  <si>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</si>
  <si>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</si>
  <si>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</si>
  <si>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</si>
  <si>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</si>
  <si>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</si>
  <si>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</si>
  <si>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</si>
  <si>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</si>
  <si>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</si>
  <si>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</si>
  <si>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</si>
  <si>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</si>
  <si>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</si>
  <si>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</si>
  <si>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</si>
  <si>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</si>
  <si>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</si>
  <si>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</si>
  <si>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</si>
  <si>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</si>
  <si>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</si>
  <si>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</si>
  <si>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</si>
  <si>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</si>
  <si>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</si>
  <si>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</si>
  <si>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</si>
  <si>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</si>
  <si>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</si>
  <si>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</si>
  <si>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</si>
  <si>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</si>
  <si>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</si>
  <si>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</si>
  <si>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</si>
  <si>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</si>
  <si>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</si>
  <si>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</si>
  <si>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</si>
  <si>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</si>
  <si>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</si>
  <si>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</si>
  <si>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</si>
  <si>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</si>
  <si>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</si>
  <si>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</si>
  <si>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</si>
  <si>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</si>
  <si>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</si>
  <si>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</si>
  <si>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</si>
  <si>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</si>
  <si>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</si>
  <si>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</si>
  <si>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</si>
  <si>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</si>
  <si>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</si>
  <si>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</si>
  <si>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</si>
  <si>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</si>
  <si>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</si>
  <si>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</si>
  <si>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</si>
  <si>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</si>
  <si>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</si>
  <si>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</si>
  <si>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</si>
  <si>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</si>
  <si>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</si>
  <si>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</si>
  <si>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</si>
  <si>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</si>
  <si>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</si>
  <si>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</si>
  <si>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</si>
  <si>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</si>
  <si>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</si>
  <si>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</si>
  <si>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</si>
  <si>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</si>
  <si>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</si>
  <si>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</si>
  <si>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</si>
  <si>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</si>
  <si>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</si>
  <si>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</si>
  <si>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</si>
  <si>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</si>
  <si>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</si>
  <si>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</si>
  <si>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</si>
  <si>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</si>
  <si>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</si>
  <si>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</si>
  <si>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</si>
  <si>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</si>
  <si>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</si>
  <si>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</si>
  <si>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</si>
  <si>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</si>
  <si>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</si>
  <si>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</si>
  <si>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</si>
  <si>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</si>
  <si>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</si>
  <si>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</si>
  <si>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</si>
  <si>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</si>
  <si>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</si>
  <si>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</si>
  <si>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</si>
  <si>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</si>
  <si>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</si>
  <si>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</si>
  <si>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</si>
  <si>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</si>
  <si>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</si>
  <si>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</si>
  <si>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</si>
  <si>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</si>
  <si>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</si>
  <si>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</si>
  <si>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</si>
  <si>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</si>
  <si>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</si>
  <si>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</si>
  <si>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</si>
  <si>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</si>
  <si>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</si>
  <si>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</si>
  <si>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</si>
  <si>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</si>
  <si>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</si>
  <si>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</si>
  <si>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</si>
  <si>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</si>
  <si>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</si>
  <si>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</si>
  <si>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</si>
  <si>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</si>
  <si>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</si>
  <si>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</si>
  <si>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</si>
  <si>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</si>
  <si>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</si>
  <si>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</si>
  <si>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</si>
  <si>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</si>
  <si>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</si>
  <si>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</si>
  <si>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</si>
  <si>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</si>
  <si>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</si>
  <si>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</si>
  <si>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</si>
  <si>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</si>
  <si>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</si>
  <si>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</si>
  <si>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</si>
  <si>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</si>
  <si>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</si>
  <si>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</si>
  <si>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</si>
  <si>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</si>
  <si>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</si>
  <si>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</si>
  <si>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</si>
  <si>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</si>
  <si>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</si>
  <si>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</si>
  <si>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</si>
  <si>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</si>
  <si>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</si>
  <si>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</si>
  <si>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</si>
  <si>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</si>
  <si>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</si>
  <si>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</si>
  <si>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</si>
  <si>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</si>
  <si>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</si>
  <si>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</si>
  <si>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</si>
  <si>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</si>
  <si>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</si>
  <si>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</si>
  <si>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</si>
  <si>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</si>
  <si>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</si>
  <si>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</si>
  <si>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</si>
  <si>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</si>
  <si>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</si>
  <si>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</si>
  <si>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</si>
  <si>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</si>
  <si>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</si>
  <si>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</si>
  <si>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</si>
  <si>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</si>
  <si>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</si>
  <si>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</si>
  <si>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</si>
  <si>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</si>
  <si>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</si>
  <si>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</si>
  <si>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</si>
  <si>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</si>
  <si>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</si>
  <si>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</si>
  <si>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</si>
  <si>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</si>
  <si>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</si>
  <si>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</si>
  <si>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</si>
  <si>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</si>
  <si>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</si>
  <si>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</si>
  <si>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</si>
  <si>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</si>
  <si>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</si>
  <si>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</si>
  <si>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</si>
  <si>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</si>
  <si>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</si>
  <si>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</si>
  <si>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</si>
  <si>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</si>
  <si>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</si>
  <si>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</si>
  <si>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</si>
  <si>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</si>
  <si>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</si>
  <si>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</si>
  <si>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</si>
  <si>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</si>
  <si>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</si>
  <si>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</si>
  <si>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</si>
  <si>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</si>
  <si>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</si>
  <si>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</si>
  <si>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</si>
  <si>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</si>
  <si>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</si>
  <si>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</si>
  <si>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</si>
  <si>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</si>
  <si>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</si>
  <si>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</si>
  <si>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</si>
  <si>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</si>
  <si>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</si>
  <si>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</si>
  <si>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</si>
  <si>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</si>
  <si>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</si>
  <si>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</si>
  <si>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</si>
  <si>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</si>
  <si>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</si>
  <si>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</si>
  <si>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</si>
  <si>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</si>
  <si>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</si>
  <si>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</si>
  <si>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</si>
  <si>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</si>
  <si>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</si>
  <si>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</si>
  <si>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</si>
  <si>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</si>
  <si>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</si>
  <si>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</si>
  <si>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</si>
  <si>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</si>
  <si>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</si>
  <si>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</si>
  <si>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</si>
  <si>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</si>
  <si>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</si>
  <si>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</si>
  <si>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</si>
  <si>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</si>
  <si>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</si>
  <si>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</si>
  <si>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</si>
  <si>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</si>
  <si>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</si>
  <si>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</si>
  <si>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</si>
  <si>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</si>
  <si>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</si>
  <si>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</si>
  <si>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</si>
  <si>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</si>
  <si>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</si>
  <si>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</si>
  <si>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</si>
  <si>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</si>
  <si>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</si>
  <si>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</si>
  <si>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</si>
  <si>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</si>
  <si>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</si>
  <si>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</si>
  <si>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</si>
  <si>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</si>
  <si>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</si>
  <si>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</si>
  <si>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</si>
  <si>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</si>
  <si>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</si>
  <si>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</si>
  <si>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</si>
  <si>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</si>
  <si>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</si>
  <si>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</si>
  <si>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</si>
  <si>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</si>
  <si>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</si>
  <si>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</si>
  <si>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</si>
  <si>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</si>
  <si>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</si>
  <si>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</si>
  <si>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</si>
  <si>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</si>
  <si>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</si>
  <si>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</si>
  <si>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</si>
  <si>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</si>
  <si>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</si>
  <si>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</si>
  <si>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</si>
  <si>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</si>
  <si>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</si>
  <si>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</si>
  <si>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</si>
  <si>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</si>
  <si>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</si>
  <si>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</si>
  <si>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</si>
  <si>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</si>
  <si>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</si>
  <si>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</si>
  <si>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</si>
  <si>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</si>
  <si>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</si>
  <si>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</si>
  <si>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</si>
  <si>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</si>
  <si>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</si>
  <si>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</si>
  <si>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</si>
  <si>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</si>
  <si>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</si>
  <si>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</si>
  <si>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</si>
  <si>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</si>
  <si>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</si>
  <si>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</si>
  <si>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</si>
  <si>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</si>
  <si>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</si>
  <si>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</si>
  <si>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</si>
  <si>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</si>
  <si>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</si>
  <si>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</si>
  <si>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</si>
  <si>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</si>
  <si>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</si>
  <si>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</si>
  <si>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</si>
  <si>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</si>
  <si>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</si>
  <si>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</si>
  <si>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</si>
  <si>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</si>
  <si>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</si>
  <si>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</si>
  <si>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</si>
  <si>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</si>
  <si>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</si>
  <si>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</si>
  <si>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</si>
  <si>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</si>
  <si>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</si>
  <si>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</si>
  <si>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</si>
  <si>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</si>
  <si>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</si>
  <si>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</si>
  <si>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</si>
  <si>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</si>
  <si>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</si>
  <si>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</si>
  <si>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</si>
  <si>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</si>
  <si>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</si>
  <si>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</si>
  <si>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</si>
  <si>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</si>
  <si>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</si>
  <si>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</si>
  <si>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</si>
  <si>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</si>
  <si>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</si>
  <si>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</si>
  <si>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</si>
  <si>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</si>
  <si>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</si>
  <si>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</si>
  <si>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</si>
  <si>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</si>
  <si>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</si>
  <si>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</si>
  <si>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</si>
  <si>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</si>
  <si>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</si>
  <si>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</si>
  <si>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</si>
  <si>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</si>
  <si>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</si>
  <si>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</si>
  <si>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</si>
  <si>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</si>
  <si>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</si>
  <si>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</si>
  <si>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</si>
  <si>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</si>
  <si>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</si>
  <si>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</si>
  <si>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</si>
  <si>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</si>
  <si>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</si>
  <si>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</si>
  <si>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</si>
  <si>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</si>
  <si>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</si>
  <si>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</si>
  <si>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</si>
  <si>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</si>
  <si>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</si>
  <si>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</si>
  <si>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</si>
  <si>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</si>
  <si>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</si>
  <si>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</si>
  <si>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</si>
  <si>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</si>
  <si>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</si>
  <si>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</si>
  <si>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</si>
  <si>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</si>
  <si>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</si>
  <si>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</si>
  <si>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</si>
  <si>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</si>
  <si>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</si>
  <si>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</si>
  <si>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</si>
  <si>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</si>
  <si>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</si>
  <si>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</si>
  <si>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</si>
  <si>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</si>
  <si>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</si>
  <si>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</si>
  <si>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</si>
  <si>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</si>
  <si>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</si>
  <si>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</si>
  <si>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</si>
  <si>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</si>
  <si>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</si>
  <si>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</si>
  <si>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</si>
  <si>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</si>
  <si>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</si>
  <si>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</si>
  <si>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</si>
  <si>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</si>
  <si>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</si>
  <si>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</si>
  <si>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</si>
  <si>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</si>
  <si>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</si>
  <si>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</si>
  <si>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</si>
  <si>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</si>
  <si>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</si>
  <si>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</si>
  <si>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</si>
  <si>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</si>
  <si>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</si>
  <si>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</si>
  <si>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</si>
  <si>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</si>
  <si>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</si>
  <si>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</si>
  <si>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</si>
  <si>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</si>
  <si>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</si>
  <si>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</si>
  <si>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</si>
  <si>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</si>
  <si>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</si>
  <si>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</si>
  <si>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</si>
  <si>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</si>
  <si>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</si>
  <si>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</si>
  <si>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</si>
  <si>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</si>
  <si>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</si>
  <si>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</si>
  <si>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</si>
  <si>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</si>
  <si>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</si>
  <si>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</si>
  <si>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</si>
  <si>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</si>
  <si>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</si>
  <si>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</si>
  <si>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</si>
  <si>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</si>
  <si>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</si>
  <si>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</si>
  <si>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</si>
  <si>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</si>
  <si>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</si>
  <si>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</si>
  <si>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</si>
  <si>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</si>
  <si>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</si>
  <si>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</si>
  <si>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</si>
  <si>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</si>
  <si>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</si>
  <si>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</si>
  <si>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</si>
  <si>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</si>
  <si>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</si>
  <si>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</si>
  <si>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</si>
  <si>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</si>
  <si>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</si>
  <si>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</si>
  <si>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</si>
  <si>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</si>
  <si>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</si>
  <si>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</si>
  <si>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</si>
  <si>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</si>
  <si>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</si>
  <si>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</si>
  <si>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</si>
  <si>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</si>
  <si>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</si>
  <si>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</si>
  <si>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</si>
  <si>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</si>
  <si>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</si>
  <si>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</si>
  <si>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</si>
  <si>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</si>
  <si>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</si>
  <si>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</si>
  <si>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</si>
  <si>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</si>
  <si>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</si>
  <si>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</si>
  <si>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</si>
  <si>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</si>
  <si>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</si>
  <si>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</si>
  <si>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</si>
  <si>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</si>
  <si>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</si>
  <si>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</si>
  <si>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</si>
  <si>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</si>
  <si>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</si>
  <si>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</si>
  <si>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</si>
  <si>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</si>
  <si>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</si>
  <si>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</si>
  <si>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</si>
  <si>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</si>
  <si>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</si>
  <si>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</si>
  <si>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</si>
  <si>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</si>
  <si>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</si>
  <si>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</si>
  <si>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</si>
  <si>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</si>
  <si>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</si>
  <si>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</si>
  <si>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</si>
  <si>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</si>
  <si>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</si>
  <si>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</si>
  <si>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</si>
  <si>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</si>
  <si>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</si>
  <si>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</si>
  <si>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</si>
  <si>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</si>
  <si>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</si>
  <si>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</si>
  <si>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</si>
  <si>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</si>
  <si>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</si>
  <si>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</si>
  <si>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</si>
  <si>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</si>
  <si>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</si>
  <si>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</si>
  <si>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</si>
  <si>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</si>
  <si>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</si>
  <si>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</si>
  <si>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</si>
  <si>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</si>
  <si>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</si>
  <si>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</si>
  <si>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</si>
  <si>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</si>
  <si>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</si>
  <si>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</si>
  <si>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</si>
  <si>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</si>
  <si>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</si>
  <si>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</si>
  <si>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</si>
  <si>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</si>
  <si>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</si>
  <si>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</si>
  <si>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</si>
  <si>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</si>
  <si>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</si>
  <si>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</si>
  <si>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</si>
  <si>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</si>
  <si>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</si>
  <si>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</si>
  <si>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</si>
  <si>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</si>
  <si>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</si>
  <si>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</si>
  <si>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</si>
  <si>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</si>
  <si>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</si>
  <si>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</si>
  <si>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</si>
  <si>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</si>
  <si>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</si>
  <si>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</si>
  <si>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</si>
  <si>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</si>
  <si>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</si>
  <si>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</si>
  <si>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</si>
  <si>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</si>
  <si>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</si>
  <si>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</si>
  <si>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</si>
  <si>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</si>
  <si>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</si>
  <si>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</si>
  <si>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</si>
  <si>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</si>
  <si>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</si>
  <si>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</si>
  <si>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</si>
  <si>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</si>
  <si>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</si>
  <si>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</si>
  <si>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</si>
  <si>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</si>
  <si>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</si>
  <si>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</si>
  <si>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</si>
  <si>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</si>
  <si>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</si>
  <si>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</si>
  <si>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</si>
  <si>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</si>
  <si>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</si>
  <si>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</si>
  <si>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</si>
  <si>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</si>
  <si>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</si>
  <si>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</si>
  <si>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</si>
  <si>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</si>
  <si>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</si>
  <si>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</si>
  <si>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</si>
  <si>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</si>
  <si>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</si>
  <si>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</si>
  <si>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</si>
  <si>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</si>
  <si>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</si>
  <si>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</si>
  <si>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</si>
  <si>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</si>
  <si>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</si>
  <si>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</si>
  <si>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</si>
  <si>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</si>
  <si>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</si>
  <si>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</si>
  <si>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</si>
  <si>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</si>
  <si>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</si>
  <si>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</si>
  <si>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</si>
  <si>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</si>
  <si>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</si>
  <si>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</si>
  <si>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</si>
  <si>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</si>
  <si>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</si>
  <si>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</si>
  <si>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</si>
  <si>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</si>
  <si>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</si>
  <si>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</si>
  <si>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</si>
  <si>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</si>
  <si>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</si>
  <si>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</si>
  <si>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</si>
  <si>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</si>
  <si>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</si>
  <si>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</si>
  <si>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</si>
  <si>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</si>
  <si>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</si>
  <si>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</si>
  <si>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</si>
  <si>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</si>
  <si>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</si>
  <si>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</si>
  <si>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</si>
  <si>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</si>
  <si>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</si>
  <si>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</si>
  <si>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</si>
  <si>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</si>
  <si>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</si>
  <si>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</si>
  <si>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</si>
  <si>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</si>
  <si>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</si>
  <si>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</si>
  <si>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</si>
  <si>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</si>
  <si>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</si>
  <si>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</si>
  <si>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</si>
  <si>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</si>
  <si>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</si>
  <si>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</si>
  <si>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</si>
  <si>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</si>
  <si>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</si>
  <si>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</si>
  <si>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</si>
  <si>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</si>
  <si>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</si>
  <si>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</si>
  <si>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</si>
  <si>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</si>
  <si>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</si>
  <si>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</si>
  <si>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</si>
  <si>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</si>
  <si>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</si>
  <si>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</si>
  <si>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</si>
  <si>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</si>
  <si>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</si>
  <si>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</si>
  <si>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</si>
  <si>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</si>
  <si>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</si>
  <si>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</si>
  <si>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</si>
  <si>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</si>
  <si>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</si>
  <si>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</si>
  <si>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</si>
  <si>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</si>
  <si>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</si>
  <si>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</si>
  <si>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</si>
  <si>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</si>
  <si>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</si>
  <si>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</si>
  <si>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</si>
  <si>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</si>
  <si>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</si>
  <si>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</si>
  <si>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</si>
  <si>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</si>
  <si>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</si>
  <si>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</si>
  <si>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</si>
  <si>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</si>
  <si>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</si>
  <si>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</si>
  <si>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</si>
  <si>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</si>
  <si>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</si>
  <si>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</si>
  <si>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</si>
  <si>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</si>
  <si>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</si>
  <si>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</si>
  <si>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</si>
  <si>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</si>
  <si>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</si>
  <si>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</si>
  <si>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</si>
  <si>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</si>
  <si>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</si>
  <si>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</si>
  <si>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</si>
  <si>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</si>
  <si>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</si>
  <si>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</si>
  <si>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</si>
  <si>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</si>
  <si>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</si>
  <si>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</si>
  <si>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</si>
  <si>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</si>
  <si>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</si>
  <si>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</si>
  <si>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</si>
  <si>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</si>
  <si>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</si>
  <si>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</si>
  <si>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</si>
  <si>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</si>
  <si>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</si>
  <si>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</si>
  <si>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</si>
  <si>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</si>
  <si>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</si>
  <si>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</si>
  <si>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</si>
  <si>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</si>
  <si>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</si>
  <si>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</si>
  <si>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</si>
  <si>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</si>
  <si>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</si>
  <si>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</si>
  <si>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</si>
  <si>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</si>
  <si>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</si>
  <si>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</si>
  <si>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</si>
  <si>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</si>
  <si>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</si>
  <si>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</si>
  <si>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</si>
  <si>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</si>
  <si>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</si>
  <si>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</si>
  <si>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</si>
  <si>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</si>
  <si>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</si>
  <si>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</si>
  <si>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</si>
  <si>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</si>
  <si>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</si>
  <si>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</si>
  <si>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</si>
  <si>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</si>
  <si>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</si>
  <si>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</si>
  <si>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</si>
  <si>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</si>
  <si>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</si>
  <si>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</si>
  <si>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</si>
  <si>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</si>
  <si>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</si>
  <si>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</si>
  <si>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</si>
  <si>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</si>
  <si>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</si>
  <si>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</si>
  <si>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</si>
  <si>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</si>
  <si>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</si>
  <si>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</si>
  <si>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</si>
  <si>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</si>
  <si>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</si>
  <si>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</si>
  <si>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</si>
  <si>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</si>
  <si>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</si>
  <si>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</si>
  <si>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</si>
  <si>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</si>
  <si>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</si>
  <si>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</si>
  <si>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</si>
  <si>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</si>
  <si>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</si>
  <si>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</si>
  <si>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</si>
  <si>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</si>
  <si>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</si>
  <si>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</si>
  <si>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</si>
  <si>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</si>
  <si>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</si>
  <si>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</si>
  <si>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</si>
  <si>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</si>
  <si>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</si>
  <si>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</si>
  <si>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</si>
  <si>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</si>
  <si>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</si>
  <si>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</si>
  <si>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</si>
  <si>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</si>
  <si>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</si>
  <si>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</si>
  <si>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</si>
  <si>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</si>
  <si>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</si>
  <si>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</si>
  <si>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</si>
  <si>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</si>
  <si>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</si>
  <si>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</si>
  <si>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</si>
  <si>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</si>
  <si>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</si>
  <si>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</si>
  <si>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</si>
  <si>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</si>
  <si>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</si>
  <si>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</si>
  <si>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</si>
  <si>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</si>
  <si>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</si>
  <si>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</si>
  <si>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</si>
  <si>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</si>
  <si>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</si>
  <si>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</si>
  <si>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</si>
  <si>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</si>
  <si>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</si>
  <si>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</si>
  <si>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</si>
  <si>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</si>
  <si>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</si>
  <si>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</si>
  <si>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</si>
  <si>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</si>
  <si>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</si>
  <si>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</si>
  <si>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</si>
  <si>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</si>
  <si>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</si>
  <si>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</si>
  <si>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</si>
  <si>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</si>
  <si>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</si>
  <si>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</si>
  <si>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</si>
  <si>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</si>
  <si>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</si>
  <si>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</si>
  <si>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</si>
  <si>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</si>
  <si>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</si>
  <si>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</si>
  <si>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</si>
  <si>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</si>
  <si>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</si>
  <si>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</si>
  <si>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</si>
  <si>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</si>
  <si>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</si>
  <si>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</si>
  <si>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</si>
  <si>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</si>
  <si>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</si>
  <si>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</si>
  <si>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</si>
  <si>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</si>
  <si>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</si>
  <si>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</si>
  <si>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</si>
  <si>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</si>
  <si>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</si>
  <si>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</si>
  <si>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</si>
  <si>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</si>
  <si>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</si>
  <si>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</si>
  <si>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</si>
  <si>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</si>
  <si>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</si>
  <si>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</si>
  <si>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</si>
  <si>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</si>
  <si>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</si>
  <si>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</si>
  <si>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</si>
  <si>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</si>
  <si>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</si>
  <si>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</si>
  <si>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</si>
  <si>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</si>
  <si>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</si>
  <si>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</si>
  <si>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</si>
  <si>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</si>
  <si>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</si>
  <si>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</si>
  <si>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</si>
  <si>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</si>
  <si>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</si>
  <si>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</si>
  <si>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</si>
  <si>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</si>
  <si>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</si>
  <si>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</si>
  <si>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</si>
  <si>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</si>
  <si>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</si>
  <si>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</si>
  <si>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</si>
  <si>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</si>
  <si>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</si>
  <si>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</si>
  <si>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</si>
  <si>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</si>
  <si>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</si>
  <si>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</si>
  <si>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</si>
  <si>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</si>
  <si>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</si>
  <si>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</si>
  <si>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</si>
  <si>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</si>
  <si>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</si>
  <si>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</si>
  <si>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</si>
  <si>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</si>
  <si>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</si>
  <si>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</si>
  <si>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</si>
  <si>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</si>
  <si>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</si>
  <si>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</si>
  <si>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</si>
  <si>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</si>
  <si>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</si>
  <si>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</si>
  <si>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</si>
  <si>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</si>
  <si>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</si>
  <si>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</si>
  <si>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</si>
  <si>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</si>
  <si>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</si>
  <si>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</si>
  <si>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</si>
  <si>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</si>
  <si>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</si>
  <si>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</si>
  <si>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</si>
  <si>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</si>
  <si>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</si>
  <si>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</si>
  <si>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</si>
  <si>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</si>
  <si>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</si>
  <si>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</si>
  <si>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</si>
  <si>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</si>
  <si>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</si>
  <si>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</si>
  <si>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</si>
  <si>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</si>
  <si>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</si>
  <si>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</si>
  <si>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</si>
  <si>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</si>
  <si>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</si>
  <si>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</si>
  <si>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</si>
  <si>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</si>
  <si>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</si>
  <si>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</si>
  <si>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</si>
  <si>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</si>
  <si>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</si>
  <si>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</si>
  <si>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</si>
  <si>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</si>
  <si>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</si>
  <si>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</si>
  <si>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</si>
  <si>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</si>
  <si>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</si>
  <si>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</si>
  <si>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</si>
  <si>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</si>
  <si>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</si>
  <si>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</si>
  <si>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</si>
  <si>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</si>
  <si>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</si>
  <si>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</si>
  <si>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</si>
  <si>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</si>
  <si>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</si>
  <si>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</si>
  <si>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</si>
  <si>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</si>
  <si>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</si>
  <si>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</si>
  <si>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</si>
  <si>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</si>
  <si>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</si>
  <si>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</si>
  <si>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</si>
  <si>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</si>
  <si>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</si>
  <si>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</si>
  <si>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</si>
  <si>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</si>
  <si>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</si>
  <si>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</si>
  <si>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</si>
  <si>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</si>
  <si>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</si>
  <si>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</si>
  <si>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</si>
  <si>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</si>
  <si>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</si>
  <si>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</si>
  <si>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</si>
  <si>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</si>
  <si>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</si>
  <si>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</si>
  <si>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</si>
  <si>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</si>
  <si>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</si>
  <si>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</si>
  <si>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</si>
  <si>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</si>
  <si>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</si>
  <si>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</si>
  <si>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</si>
  <si>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</si>
  <si>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</si>
  <si>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</si>
  <si>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</si>
  <si>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</si>
  <si>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</si>
  <si>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</si>
  <si>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</si>
  <si>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</si>
  <si>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</si>
  <si>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</si>
  <si>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</si>
  <si>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</si>
  <si>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</si>
  <si>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</si>
  <si>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</si>
  <si>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</si>
  <si>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</si>
  <si>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</si>
  <si>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</si>
  <si>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</si>
  <si>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</si>
  <si>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</si>
  <si>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</si>
  <si>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</si>
  <si>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</si>
  <si>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</si>
  <si>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</si>
  <si>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</si>
  <si>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</si>
  <si>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</si>
  <si>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</si>
  <si>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</si>
  <si>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</si>
  <si>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</si>
  <si>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</si>
  <si>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</si>
  <si>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</si>
  <si>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</si>
  <si>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</si>
  <si>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</si>
  <si>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</si>
  <si>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</si>
  <si>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</si>
  <si>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</si>
  <si>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</si>
  <si>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</si>
  <si>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</si>
  <si>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</si>
  <si>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</si>
  <si>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</si>
  <si>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</si>
  <si>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</si>
  <si>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</si>
  <si>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</si>
  <si>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</si>
  <si>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</si>
  <si>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</si>
  <si>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</si>
  <si>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</si>
  <si>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</si>
  <si>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</si>
  <si>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</si>
  <si>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</si>
  <si>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</si>
  <si>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</si>
  <si>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</si>
  <si>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</si>
  <si>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</si>
  <si>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</si>
  <si>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</si>
  <si>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</si>
  <si>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</si>
  <si>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</si>
  <si>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</si>
  <si>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</si>
  <si>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</si>
  <si>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</si>
  <si>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</si>
  <si>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</si>
  <si>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</si>
  <si>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</si>
  <si>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</si>
  <si>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</si>
  <si>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</si>
  <si>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</si>
  <si>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</si>
  <si>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</si>
  <si>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</si>
  <si>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</si>
  <si>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</si>
  <si>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</si>
  <si>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</si>
  <si>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</si>
  <si>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</si>
  <si>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</si>
  <si>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</si>
  <si>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</si>
  <si>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</si>
  <si>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</si>
  <si>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</si>
  <si>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</si>
  <si>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</si>
  <si>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</si>
  <si>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</si>
  <si>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</si>
  <si>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</si>
  <si>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</si>
  <si>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</si>
  <si>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</si>
  <si>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</si>
  <si>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</si>
  <si>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</si>
  <si>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</si>
  <si>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</si>
  <si>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</si>
  <si>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</si>
  <si>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</si>
  <si>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</si>
  <si>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</si>
  <si>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</si>
  <si>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</si>
  <si>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</si>
  <si>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</si>
  <si>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</si>
  <si>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</si>
  <si>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</si>
  <si>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</si>
  <si>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</si>
  <si>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</si>
  <si>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</si>
  <si>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</si>
  <si>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</si>
  <si>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</si>
  <si>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</si>
  <si>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</si>
  <si>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</si>
  <si>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</si>
  <si>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</si>
  <si>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</si>
  <si>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</si>
  <si>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</si>
  <si>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</si>
  <si>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</si>
  <si>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</si>
  <si>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</si>
  <si>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</si>
  <si>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</si>
  <si>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</si>
  <si>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</si>
  <si>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</si>
  <si>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</si>
  <si>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</si>
  <si>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</si>
  <si>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</si>
  <si>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</si>
  <si>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</si>
  <si>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</si>
  <si>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</si>
  <si>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</si>
  <si>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</si>
  <si>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</si>
  <si>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</si>
  <si>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</si>
  <si>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</si>
  <si>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</si>
  <si>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</si>
  <si>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</si>
  <si>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</si>
  <si>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</si>
  <si>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</si>
  <si>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</si>
  <si>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</si>
  <si>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</si>
  <si>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</si>
  <si>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</si>
  <si>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</si>
  <si>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</si>
  <si>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</si>
  <si>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</si>
  <si>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</si>
  <si>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</si>
  <si>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</si>
  <si>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</si>
  <si>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</si>
  <si>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</si>
  <si>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</si>
  <si>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</si>
  <si>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</si>
  <si>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</si>
  <si>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</si>
  <si>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</si>
  <si>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</si>
  <si>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</si>
  <si>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</si>
  <si>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</si>
  <si>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</si>
  <si>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</si>
  <si>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</si>
  <si>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</si>
  <si>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</si>
  <si>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</si>
  <si>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</si>
  <si>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</si>
  <si>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</si>
  <si>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</si>
  <si>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</si>
  <si>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</si>
  <si>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</si>
  <si>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</si>
  <si>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</si>
  <si>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</si>
  <si>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</si>
  <si>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</si>
  <si>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</si>
  <si>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</si>
  <si>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</si>
  <si>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</si>
  <si>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</si>
  <si>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</si>
  <si>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</si>
  <si>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</si>
  <si>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</si>
  <si>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</si>
  <si>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</si>
  <si>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</si>
  <si>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</si>
  <si>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</si>
  <si>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</si>
  <si>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</si>
  <si>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</si>
  <si>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</si>
  <si>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</si>
  <si>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</si>
  <si>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</si>
  <si>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</si>
  <si>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</si>
  <si>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</si>
  <si>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</si>
  <si>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</si>
  <si>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</si>
  <si>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</si>
  <si>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</si>
  <si>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</si>
  <si>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</si>
  <si>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</si>
  <si>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</si>
  <si>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</si>
  <si>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</si>
  <si>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</si>
  <si>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</si>
  <si>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</si>
  <si>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</si>
  <si>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</si>
  <si>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</si>
  <si>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</si>
  <si>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</si>
  <si>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</si>
  <si>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</si>
  <si>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</si>
  <si>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</si>
  <si>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</si>
  <si>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</si>
  <si>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</si>
  <si>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</si>
  <si>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</si>
  <si>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</si>
  <si>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</si>
  <si>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</si>
  <si>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</si>
  <si>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</si>
  <si>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</si>
  <si>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</si>
  <si>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</si>
  <si>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</si>
  <si>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</si>
  <si>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</si>
  <si>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</si>
  <si>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</si>
  <si>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</si>
  <si>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</si>
  <si>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</si>
  <si>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</si>
  <si>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</si>
  <si>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</si>
  <si>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</si>
  <si>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</si>
  <si>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</si>
  <si>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</si>
  <si>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</si>
  <si>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</si>
  <si>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</si>
  <si>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</si>
  <si>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</si>
  <si>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</si>
  <si>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</si>
  <si>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</si>
  <si>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</si>
  <si>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</si>
  <si>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</si>
  <si>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</si>
  <si>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</si>
  <si>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</si>
  <si>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</si>
  <si>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</si>
  <si>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</si>
  <si>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</si>
  <si>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</si>
  <si>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</si>
  <si>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</si>
  <si>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</si>
  <si>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</si>
  <si>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</si>
  <si>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</si>
  <si>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</si>
  <si>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</si>
  <si>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</si>
  <si>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</si>
  <si>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</si>
  <si>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</si>
  <si>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</si>
  <si>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</si>
  <si>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</si>
  <si>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</si>
  <si>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</si>
  <si>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</si>
  <si>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</si>
  <si>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</si>
  <si>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</si>
  <si>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</si>
  <si>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</si>
  <si>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</si>
  <si>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</si>
  <si>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</si>
  <si>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</si>
  <si>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</si>
  <si>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</si>
  <si>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</si>
  <si>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</si>
  <si>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</si>
  <si>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</si>
  <si>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</si>
  <si>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</si>
  <si>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</si>
  <si>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</si>
  <si>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</si>
  <si>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</si>
  <si>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</si>
  <si>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</si>
  <si>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</si>
  <si>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</si>
  <si>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</si>
  <si>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</si>
  <si>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</si>
  <si>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</si>
  <si>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</si>
  <si>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</si>
  <si>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</si>
  <si>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</si>
  <si>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</si>
  <si>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</si>
  <si>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</si>
  <si>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</si>
  <si>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</si>
  <si>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</si>
  <si>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</si>
  <si>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</si>
  <si>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</si>
  <si>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</si>
  <si>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</si>
  <si>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</si>
  <si>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</si>
  <si>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</si>
  <si>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</si>
  <si>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</si>
  <si>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</si>
  <si>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</si>
  <si>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</si>
  <si>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</si>
  <si>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</si>
  <si>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</si>
  <si>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</si>
  <si>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</si>
  <si>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</si>
  <si>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</si>
  <si>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</si>
  <si>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</si>
  <si>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</si>
  <si>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</si>
  <si>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</si>
  <si>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</si>
  <si>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</si>
  <si>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</si>
  <si>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</si>
  <si>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</si>
  <si>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</si>
  <si>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</si>
  <si>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</si>
  <si>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</si>
  <si>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</si>
  <si>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</si>
  <si>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</si>
  <si>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</si>
  <si>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</si>
  <si>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</si>
  <si>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</si>
  <si>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</si>
  <si>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</si>
  <si>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</si>
  <si>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</si>
  <si>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</si>
  <si>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</si>
  <si>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</si>
  <si>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</si>
  <si>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</si>
  <si>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</si>
  <si>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</si>
  <si>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</si>
  <si>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</si>
  <si>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</si>
  <si>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</si>
  <si>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</si>
  <si>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</si>
  <si>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</si>
  <si>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</si>
  <si>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</si>
  <si>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</si>
  <si>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</si>
  <si>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</si>
  <si>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</si>
  <si>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</si>
  <si>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</si>
  <si>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</si>
  <si>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</si>
  <si>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</si>
  <si>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</si>
  <si>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</si>
  <si>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</si>
  <si>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</si>
  <si>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</si>
  <si>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</si>
  <si>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</si>
  <si>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</si>
  <si>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</si>
  <si>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</si>
  <si>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</si>
  <si>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</si>
  <si>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</si>
  <si>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</si>
  <si>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</si>
  <si>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</si>
  <si>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</si>
  <si>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</si>
  <si>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</si>
  <si>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</si>
  <si>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</si>
  <si>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</si>
  <si>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</si>
  <si>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</si>
  <si>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</si>
  <si>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</si>
  <si>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</si>
  <si>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</si>
  <si>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</si>
  <si>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</si>
  <si>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</si>
  <si>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</si>
  <si>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</si>
  <si>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</si>
  <si>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</si>
  <si>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</si>
  <si>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</si>
  <si>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</si>
  <si>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</si>
  <si>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</si>
  <si>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</si>
  <si>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</si>
  <si>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</si>
  <si>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</si>
  <si>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</si>
  <si>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</si>
  <si>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</si>
  <si>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</si>
  <si>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</si>
  <si>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</si>
  <si>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</si>
  <si>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</si>
  <si>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</si>
  <si>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</si>
  <si>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</si>
  <si>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</si>
  <si>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</si>
  <si>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</si>
  <si>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</si>
  <si>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</si>
  <si>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</si>
  <si>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</si>
  <si>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</si>
  <si>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</si>
  <si>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</si>
  <si>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</si>
  <si>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</si>
  <si>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</si>
  <si>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</si>
  <si>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</si>
  <si>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</si>
  <si>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</si>
  <si>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</si>
  <si>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</si>
  <si>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</si>
  <si>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</si>
  <si>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</si>
  <si>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</si>
  <si>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</si>
  <si>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</si>
  <si>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</si>
  <si>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</si>
  <si>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</si>
  <si>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</si>
  <si>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</si>
  <si>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</si>
  <si>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</si>
  <si>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</si>
  <si>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</si>
  <si>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</si>
  <si>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</si>
  <si>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</si>
  <si>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</si>
  <si>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</si>
  <si>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</si>
  <si>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</si>
  <si>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</si>
  <si>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</si>
  <si>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</si>
  <si>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</si>
  <si>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</si>
  <si>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</si>
  <si>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</si>
  <si>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</si>
  <si>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</si>
  <si>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</si>
  <si>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</si>
  <si>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</si>
  <si>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</si>
  <si>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</si>
  <si>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</si>
  <si>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</si>
  <si>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</si>
  <si>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</si>
  <si>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</si>
  <si>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</si>
  <si>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</si>
  <si>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</si>
  <si>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</si>
  <si>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</si>
  <si>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</si>
  <si>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</si>
  <si>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</si>
  <si>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</si>
  <si>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</si>
  <si>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</si>
  <si>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</si>
  <si>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</si>
  <si>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</si>
  <si>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</si>
  <si>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</si>
  <si>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</si>
  <si>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</si>
  <si>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</si>
  <si>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</si>
  <si>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</si>
  <si>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</si>
  <si>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</si>
  <si>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</si>
  <si>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</si>
  <si>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</si>
  <si>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</si>
  <si>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</si>
  <si>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</si>
  <si>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</si>
  <si>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</si>
  <si>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</si>
  <si>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</si>
  <si>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</si>
  <si>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</si>
  <si>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</si>
  <si>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</si>
  <si>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</si>
  <si>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</si>
  <si>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</si>
  <si>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</si>
  <si>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</si>
  <si>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</si>
  <si>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</si>
  <si>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</si>
  <si>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</si>
  <si>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</si>
  <si>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</si>
  <si>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</si>
  <si>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</si>
  <si>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</si>
  <si>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</si>
  <si>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</si>
  <si>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</si>
  <si>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</si>
  <si>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</si>
  <si>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</si>
  <si>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</si>
  <si>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</si>
  <si>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</si>
  <si>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</si>
  <si>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</si>
  <si>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</si>
  <si>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</si>
  <si>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</si>
  <si>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</si>
  <si>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</si>
  <si>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</si>
  <si>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</si>
  <si>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</si>
  <si>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</si>
  <si>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</si>
  <si>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</si>
  <si>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</si>
  <si>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</si>
  <si>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</si>
  <si>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</si>
  <si>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</si>
  <si>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</si>
  <si>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</si>
  <si>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</si>
  <si>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</si>
  <si>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</si>
  <si>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</si>
  <si>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</si>
  <si>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</si>
  <si>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</si>
  <si>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</si>
  <si>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</si>
  <si>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</si>
  <si>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</si>
  <si>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</si>
  <si>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</si>
  <si>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</si>
  <si>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</si>
  <si>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</si>
  <si>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</si>
  <si>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</si>
  <si>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</si>
  <si>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</si>
  <si>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</si>
  <si>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</si>
  <si>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</si>
  <si>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</si>
  <si>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</si>
  <si>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</si>
  <si>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</si>
  <si>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</si>
  <si>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</si>
  <si>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</si>
  <si>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</si>
  <si>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</si>
  <si>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</si>
  <si>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</si>
  <si>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</si>
  <si>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</si>
  <si>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</si>
  <si>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</si>
  <si>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</si>
  <si>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</si>
  <si>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</si>
  <si>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</si>
  <si>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</si>
  <si>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</si>
  <si>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</si>
  <si>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</si>
  <si>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</si>
  <si>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</si>
  <si>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</si>
  <si>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</si>
  <si>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</si>
  <si>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</si>
  <si>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</si>
  <si>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</si>
  <si>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</si>
  <si>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</si>
  <si>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</si>
  <si>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</si>
  <si>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</si>
  <si>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</si>
  <si>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</si>
  <si>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</si>
  <si>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</si>
  <si>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</si>
  <si>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</si>
  <si>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</si>
  <si>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</si>
  <si>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</si>
  <si>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</si>
  <si>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</si>
  <si>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</si>
  <si>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</si>
  <si>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</si>
  <si>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</si>
  <si>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</si>
  <si>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</si>
  <si>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</si>
  <si>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</si>
  <si>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</si>
  <si>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</si>
  <si>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</si>
  <si>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</si>
  <si>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</si>
  <si>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</si>
  <si>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</si>
  <si>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</si>
  <si>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</si>
  <si>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</si>
  <si>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</si>
  <si>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</si>
  <si>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</si>
  <si>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</si>
  <si>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</si>
  <si>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</si>
  <si>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</si>
  <si>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</si>
  <si>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</si>
  <si>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</si>
  <si>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</si>
  <si>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</si>
  <si>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</si>
  <si>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</si>
  <si>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</si>
  <si>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</si>
  <si>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</si>
  <si>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</si>
  <si>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</si>
  <si>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</si>
  <si>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</si>
  <si>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</si>
  <si>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</si>
  <si>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</si>
  <si>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</si>
  <si>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</si>
  <si>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</si>
  <si>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</si>
  <si>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</si>
  <si>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</si>
  <si>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</si>
  <si>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</si>
  <si>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</si>
  <si>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</si>
  <si>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</si>
  <si>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</si>
  <si>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</si>
  <si>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</si>
  <si>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</si>
  <si>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</si>
  <si>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</si>
  <si>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</si>
  <si>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</si>
  <si>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</si>
  <si>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</si>
  <si>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</si>
  <si>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</si>
  <si>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</si>
  <si>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</si>
  <si>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</si>
  <si>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</si>
  <si>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</si>
  <si>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</si>
  <si>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</si>
  <si>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</si>
  <si>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</si>
  <si>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</si>
  <si>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</si>
  <si>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</si>
  <si>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</si>
  <si>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</si>
  <si>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</si>
  <si>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</si>
  <si>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</si>
  <si>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</si>
  <si>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</si>
  <si>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</si>
  <si>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</si>
  <si>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</si>
  <si>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</si>
  <si>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</si>
  <si>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</si>
  <si>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</si>
  <si>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</si>
  <si>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</si>
  <si>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</si>
  <si>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</si>
  <si>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</si>
  <si>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</si>
  <si>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</si>
  <si>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</si>
  <si>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</si>
  <si>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</si>
  <si>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</si>
  <si>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</si>
  <si>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</si>
  <si>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</si>
  <si>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</si>
  <si>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</si>
  <si>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</si>
  <si>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</si>
  <si>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</si>
  <si>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</si>
  <si>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</si>
  <si>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</si>
  <si>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</si>
  <si>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</si>
  <si>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</si>
  <si>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</si>
  <si>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</si>
  <si>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</si>
  <si>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</si>
  <si>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</si>
  <si>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</si>
  <si>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</si>
  <si>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</si>
  <si>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</si>
  <si>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</si>
  <si>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</si>
  <si>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</si>
  <si>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</si>
  <si>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</si>
  <si>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</si>
  <si>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</si>
  <si>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</si>
  <si>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</si>
  <si>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</si>
  <si>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</si>
  <si>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</si>
  <si>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</si>
  <si>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</si>
  <si>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</si>
  <si>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</si>
  <si>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</si>
  <si>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</si>
  <si>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</si>
  <si>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</si>
  <si>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</si>
  <si>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</si>
  <si>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</si>
  <si>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</si>
  <si>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</si>
  <si>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</si>
  <si>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</si>
  <si>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</si>
  <si>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</si>
  <si>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</si>
  <si>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</si>
  <si>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</si>
  <si>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</si>
  <si>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</si>
  <si>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</si>
  <si>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</si>
  <si>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</si>
  <si>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</si>
  <si>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</si>
  <si>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</si>
  <si>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</si>
  <si>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</si>
  <si>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</si>
  <si>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</si>
  <si>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</si>
  <si>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</si>
  <si>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</si>
  <si>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</si>
  <si>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</si>
  <si>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</si>
  <si>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</si>
  <si>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</si>
  <si>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</si>
  <si>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</si>
  <si>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</si>
  <si>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</si>
  <si>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</si>
  <si>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</si>
  <si>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</si>
  <si>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</si>
  <si>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</si>
  <si>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</si>
  <si>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</si>
  <si>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</si>
  <si>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</si>
  <si>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</si>
  <si>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</si>
  <si>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</si>
  <si>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</si>
  <si>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</si>
  <si>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</si>
  <si>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</si>
  <si>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</si>
  <si>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</si>
  <si>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</si>
  <si>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</si>
  <si>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</si>
  <si>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</si>
  <si>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</si>
  <si>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</si>
  <si>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</si>
  <si>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</si>
  <si>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</si>
  <si>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</si>
  <si>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</si>
  <si>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</si>
  <si>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</si>
  <si>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</si>
  <si>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</si>
  <si>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</si>
  <si>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</si>
  <si>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</si>
  <si>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</si>
  <si>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</si>
  <si>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</si>
  <si>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</si>
  <si>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</si>
  <si>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</si>
  <si>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</si>
  <si>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</si>
  <si>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</si>
  <si>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</si>
  <si>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</si>
  <si>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</si>
  <si>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</si>
  <si>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</si>
  <si>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</si>
  <si>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</si>
  <si>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</si>
  <si>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</si>
  <si>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</si>
  <si>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</si>
  <si>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</si>
  <si>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</si>
  <si>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</si>
  <si>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</si>
  <si>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</si>
  <si>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</si>
  <si>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</si>
  <si>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</si>
  <si>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</si>
  <si>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</si>
  <si>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</si>
  <si>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</si>
  <si>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</si>
  <si>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</si>
  <si>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</si>
  <si>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</si>
  <si>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</si>
  <si>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</si>
  <si>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</si>
  <si>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</si>
  <si>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</si>
  <si>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</si>
  <si>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</si>
  <si>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</si>
  <si>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</si>
  <si>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</si>
  <si>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</si>
  <si>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</si>
  <si>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</si>
  <si>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</si>
  <si>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</si>
  <si>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</si>
  <si>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</si>
  <si>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</si>
  <si>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</si>
  <si>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</si>
  <si>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</si>
  <si>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</si>
  <si>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</si>
  <si>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</si>
  <si>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</si>
  <si>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</si>
  <si>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</si>
  <si>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</si>
  <si>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</si>
  <si>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</si>
  <si>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</si>
  <si>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</si>
  <si>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</si>
  <si>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</si>
  <si>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</si>
  <si>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</si>
  <si>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</si>
  <si>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</si>
  <si>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</si>
  <si>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</si>
  <si>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</si>
  <si>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</si>
  <si>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</si>
  <si>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</si>
  <si>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</si>
  <si>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</si>
  <si>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</si>
  <si>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</si>
  <si>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</si>
  <si>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</si>
  <si>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</si>
  <si>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</si>
  <si>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</si>
  <si>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</si>
  <si>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</si>
  <si>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</si>
  <si>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</si>
  <si>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</si>
  <si>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</si>
  <si>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</si>
  <si>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</si>
  <si>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</si>
  <si>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</si>
  <si>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</si>
  <si>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</si>
  <si>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</si>
  <si>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</si>
  <si>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</si>
  <si>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</si>
  <si>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</si>
  <si>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</si>
  <si>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</si>
  <si>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</si>
  <si>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</si>
  <si>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</si>
  <si>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</si>
  <si>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</si>
  <si>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</si>
  <si>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</si>
  <si>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</si>
  <si>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</si>
  <si>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</si>
  <si>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</si>
  <si>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</si>
  <si>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</si>
  <si>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</si>
  <si>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</si>
  <si>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</si>
  <si>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</si>
  <si>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</si>
  <si>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</si>
  <si>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</si>
  <si>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</si>
  <si>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</si>
  <si>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</si>
  <si>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</si>
  <si>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</si>
  <si>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</si>
  <si>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</si>
  <si>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</si>
  <si>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</si>
  <si>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</si>
  <si>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</si>
  <si>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</si>
  <si>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</si>
  <si>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</si>
  <si>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</si>
  <si>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</si>
  <si>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</si>
  <si>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</si>
  <si>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</si>
  <si>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</si>
  <si>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</si>
  <si>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</si>
  <si>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</si>
  <si>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</si>
  <si>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</si>
  <si>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</si>
  <si>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</si>
  <si>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</si>
  <si>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</si>
  <si>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</si>
  <si>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</si>
  <si>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</si>
  <si>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</si>
  <si>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</si>
  <si>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</si>
  <si>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</si>
  <si>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</si>
  <si>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</si>
  <si>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</si>
  <si>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</si>
  <si>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</si>
  <si>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</si>
  <si>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</si>
  <si>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</si>
  <si>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</si>
  <si>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</si>
  <si>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</si>
  <si>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</si>
  <si>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</si>
  <si>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</si>
  <si>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</si>
  <si>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</si>
  <si>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</si>
  <si>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</si>
  <si>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</si>
  <si>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</si>
  <si>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</si>
  <si>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</si>
  <si>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</si>
  <si>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</si>
  <si>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</si>
  <si>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</si>
  <si>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</si>
  <si>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</si>
  <si>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</si>
  <si>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</si>
  <si>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</si>
  <si>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</si>
  <si>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</si>
  <si>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</si>
  <si>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</si>
  <si>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</si>
  <si>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</si>
  <si>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</si>
  <si>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</si>
  <si>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</si>
  <si>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</si>
  <si>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</si>
  <si>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</si>
  <si>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</si>
  <si>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</si>
  <si>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</si>
  <si>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</si>
  <si>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</si>
  <si>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</si>
  <si>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</si>
  <si>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</si>
  <si>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</si>
  <si>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</si>
  <si>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</si>
  <si>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</si>
  <si>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</si>
  <si>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</si>
  <si>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</si>
  <si>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</si>
  <si>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</si>
  <si>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</si>
  <si>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</si>
  <si>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</si>
  <si>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</si>
  <si>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</si>
  <si>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</si>
  <si>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</si>
  <si>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</si>
  <si>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</si>
  <si>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</si>
  <si>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</si>
  <si>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</si>
  <si>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</si>
  <si>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</si>
  <si>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</si>
  <si>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</si>
  <si>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</si>
  <si>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</si>
  <si>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</si>
  <si>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</si>
  <si>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</si>
  <si>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</si>
  <si>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</si>
  <si>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</si>
  <si>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</si>
  <si>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</si>
  <si>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</si>
  <si>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</si>
  <si>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</si>
  <si>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</si>
  <si>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</si>
  <si>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</si>
  <si>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</si>
  <si>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</si>
  <si>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</si>
  <si>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</si>
  <si>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</si>
  <si>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</si>
  <si>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</si>
  <si>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</si>
  <si>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</si>
  <si>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</si>
  <si>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</si>
  <si>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</si>
  <si>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</si>
  <si>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</si>
  <si>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</si>
  <si>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</si>
  <si>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</si>
  <si>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</si>
  <si>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</si>
  <si>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</si>
  <si>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</si>
  <si>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</si>
  <si>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</si>
  <si>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</si>
  <si>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</si>
  <si>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</si>
  <si>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</si>
  <si>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</si>
  <si>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</si>
  <si>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</si>
  <si>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</si>
  <si>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</si>
  <si>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</si>
  <si>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</si>
  <si>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</si>
  <si>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</si>
  <si>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</si>
  <si>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</si>
  <si>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</si>
  <si>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</si>
  <si>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</si>
  <si>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</si>
  <si>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</si>
  <si>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</si>
  <si>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</si>
  <si>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</si>
  <si>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</si>
  <si>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</si>
  <si>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</si>
  <si>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</si>
  <si>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</si>
  <si>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</si>
  <si>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</si>
  <si>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</si>
  <si>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</si>
  <si>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</si>
  <si>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</si>
  <si>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</si>
  <si>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</si>
  <si>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</si>
  <si>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</si>
  <si>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</si>
  <si>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</si>
  <si>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</si>
  <si>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</si>
  <si>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</si>
  <si>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</si>
  <si>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</si>
  <si>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</si>
  <si>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</si>
  <si>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</si>
  <si>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</si>
  <si>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</si>
  <si>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</si>
  <si>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</si>
  <si>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</si>
  <si>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</si>
  <si>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</si>
  <si>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</si>
  <si>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</si>
  <si>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</si>
  <si>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</si>
  <si>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</si>
  <si>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</si>
  <si>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</si>
  <si>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</si>
  <si>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</si>
  <si>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</si>
  <si>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</si>
  <si>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</si>
  <si>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</si>
  <si>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</si>
  <si>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</si>
  <si>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</si>
  <si>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</si>
  <si>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</si>
  <si>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</si>
  <si>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</si>
  <si>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</si>
  <si>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</si>
  <si>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</si>
  <si>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</si>
  <si>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</si>
  <si>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</si>
  <si>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</si>
  <si>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</si>
  <si>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</si>
  <si>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</si>
  <si>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</si>
  <si>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</si>
  <si>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</si>
  <si>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</si>
  <si>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</si>
  <si>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</si>
  <si>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</si>
  <si>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</si>
  <si>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</si>
  <si>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</si>
  <si>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</si>
  <si>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</si>
  <si>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</si>
  <si>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</si>
  <si>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</si>
  <si>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</si>
  <si>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</si>
  <si>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</si>
  <si>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</si>
  <si>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</si>
  <si>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</si>
  <si>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</si>
  <si>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</si>
  <si>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</si>
  <si>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</si>
  <si>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</si>
  <si>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</si>
  <si>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</si>
  <si>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</si>
  <si>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</si>
  <si>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</si>
  <si>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</si>
  <si>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</si>
  <si>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</si>
  <si>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</si>
  <si>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</si>
  <si>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</si>
  <si>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</si>
  <si>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</si>
  <si>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</si>
  <si>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</si>
  <si>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</si>
  <si>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</si>
  <si>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</si>
  <si>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</si>
  <si>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</si>
  <si>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</si>
  <si>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</si>
  <si>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</si>
  <si>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</si>
  <si>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</si>
  <si>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</si>
  <si>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</si>
  <si>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</si>
  <si>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</si>
  <si>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</si>
  <si>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</si>
  <si>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</si>
  <si>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</si>
  <si>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</si>
  <si>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</si>
  <si>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</si>
  <si>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</si>
  <si>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</si>
  <si>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</si>
  <si>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</si>
  <si>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</si>
  <si>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</si>
  <si>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</si>
  <si>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</si>
  <si>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</si>
  <si>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</si>
  <si>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</si>
  <si>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</si>
  <si>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</si>
  <si>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</si>
  <si>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</si>
  <si>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</si>
  <si>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</si>
  <si>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</si>
  <si>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</si>
  <si>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</si>
  <si>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</si>
  <si>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</si>
  <si>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</si>
  <si>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</si>
  <si>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</si>
  <si>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</si>
  <si>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</si>
  <si>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</si>
  <si>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</si>
  <si>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</si>
  <si>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</si>
  <si>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</si>
  <si>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</si>
  <si>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</si>
  <si>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</si>
  <si>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</si>
  <si>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</si>
  <si>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</si>
  <si>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</si>
  <si>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</si>
  <si>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</si>
  <si>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</si>
  <si>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</si>
  <si>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</si>
  <si>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</si>
  <si>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</si>
  <si>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</si>
  <si>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</si>
  <si>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</si>
  <si>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</si>
  <si>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</si>
  <si>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</si>
  <si>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</si>
  <si>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</si>
  <si>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</si>
  <si>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</si>
  <si>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</si>
  <si>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</si>
  <si>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</si>
  <si>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</si>
  <si>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</si>
  <si>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</si>
  <si>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</si>
  <si>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</si>
  <si>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</si>
  <si>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</si>
  <si>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</si>
  <si>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</si>
  <si>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</si>
  <si>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</si>
  <si>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</si>
  <si>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</si>
  <si>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</si>
  <si>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</si>
  <si>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</si>
  <si>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</si>
  <si>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</si>
  <si>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</si>
  <si>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</si>
  <si>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</si>
  <si>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</si>
  <si>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</si>
  <si>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</si>
  <si>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</si>
  <si>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</si>
  <si>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</si>
  <si>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</si>
  <si>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</si>
  <si>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</si>
  <si>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</si>
  <si>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</si>
  <si>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</si>
  <si>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</si>
  <si>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</si>
  <si>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</si>
  <si>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</si>
  <si>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</si>
  <si>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</si>
  <si>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</si>
  <si>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</si>
  <si>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</si>
  <si>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</si>
  <si>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</si>
  <si>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</si>
  <si>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</si>
  <si>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</si>
  <si>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</si>
  <si>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</si>
  <si>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</si>
  <si>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</si>
  <si>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</si>
  <si>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</si>
  <si>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</si>
  <si>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</si>
  <si>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</si>
  <si>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</si>
  <si>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</si>
  <si>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</si>
  <si>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</si>
  <si>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</si>
  <si>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</si>
  <si>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</si>
  <si>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</si>
  <si>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</si>
  <si>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</si>
  <si>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</si>
  <si>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</si>
  <si>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</si>
  <si>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</si>
  <si>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</si>
  <si>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</si>
  <si>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</si>
  <si>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</si>
  <si>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</si>
  <si>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</si>
  <si>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</si>
  <si>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</si>
  <si>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</si>
  <si>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</si>
  <si>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</si>
  <si>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</si>
  <si>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</si>
  <si>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</si>
  <si>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</si>
  <si>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</si>
  <si>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</si>
  <si>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</si>
  <si>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</si>
  <si>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</si>
  <si>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</si>
  <si>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</si>
  <si>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</si>
  <si>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</si>
  <si>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</si>
  <si>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</si>
  <si>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</si>
  <si>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</si>
  <si>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</si>
  <si>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</si>
  <si>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</si>
  <si>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</si>
  <si>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</si>
  <si>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</si>
  <si>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</si>
  <si>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</si>
  <si>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</si>
  <si>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</si>
  <si>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</si>
  <si>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</si>
  <si>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</si>
  <si>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</si>
  <si>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</si>
  <si>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</si>
  <si>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</si>
  <si>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</si>
  <si>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</si>
  <si>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</si>
  <si>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</si>
  <si>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</si>
  <si>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</si>
  <si>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</si>
  <si>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</si>
  <si>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</si>
  <si>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</si>
  <si>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</si>
  <si>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</si>
  <si>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</si>
  <si>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</si>
  <si>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</si>
  <si>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</si>
  <si>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</si>
  <si>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</si>
  <si>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</si>
  <si>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</si>
  <si>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</si>
  <si>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</si>
  <si>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</si>
  <si>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</si>
  <si>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</si>
  <si>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</si>
  <si>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</si>
  <si>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</si>
  <si>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</si>
  <si>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</si>
  <si>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</si>
  <si>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</si>
  <si>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</si>
  <si>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</si>
  <si>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</si>
  <si>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</si>
  <si>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</si>
  <si>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</si>
  <si>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</si>
  <si>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</si>
  <si>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</si>
  <si>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</si>
  <si>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</si>
  <si>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</si>
  <si>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</si>
  <si>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</si>
  <si>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</si>
  <si>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</si>
  <si>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</si>
  <si>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</si>
  <si>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</si>
  <si>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</si>
  <si>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</si>
  <si>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</si>
  <si>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</si>
  <si>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</si>
  <si>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</si>
  <si>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</si>
  <si>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</si>
  <si>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</si>
  <si>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</si>
  <si>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</si>
  <si>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</si>
  <si>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</si>
  <si>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</si>
  <si>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</si>
  <si>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</si>
  <si>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</si>
  <si>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</si>
  <si>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</si>
  <si>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</si>
  <si>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</si>
  <si>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</si>
  <si>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</si>
  <si>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</si>
  <si>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</si>
  <si>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</si>
  <si>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</si>
  <si>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</si>
  <si>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</si>
  <si>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</si>
  <si>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</si>
  <si>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</si>
  <si>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</si>
  <si>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</si>
  <si>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</si>
  <si>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</si>
  <si>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</si>
  <si>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</si>
  <si>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</si>
  <si>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</si>
  <si>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</si>
  <si>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</si>
  <si>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</si>
  <si>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</si>
  <si>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</si>
  <si>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</si>
  <si>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</si>
  <si>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</si>
  <si>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</si>
  <si>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</si>
  <si>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</si>
  <si>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</si>
  <si>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</si>
  <si>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</si>
  <si>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</si>
  <si>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</si>
  <si>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</si>
  <si>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</si>
  <si>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</si>
  <si>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</si>
  <si>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</si>
  <si>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</si>
  <si>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</si>
  <si>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</si>
  <si>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</si>
  <si>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</si>
  <si>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</si>
  <si>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</si>
  <si>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</si>
  <si>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</si>
  <si>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</si>
  <si>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</si>
  <si>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</si>
  <si>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</si>
  <si>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</si>
  <si>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</si>
  <si>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</si>
  <si>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</si>
  <si>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</si>
  <si>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</si>
  <si>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</si>
  <si>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</si>
  <si>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</si>
  <si>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</si>
  <si>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</si>
  <si>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</si>
  <si>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</si>
  <si>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</si>
  <si>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</si>
  <si>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</si>
  <si>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</si>
  <si>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</si>
  <si>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</si>
  <si>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</si>
  <si>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</si>
  <si>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</si>
  <si>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</si>
  <si>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</si>
  <si>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</si>
  <si>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</si>
  <si>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</si>
  <si>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</si>
  <si>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</si>
  <si>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</si>
  <si>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</si>
  <si>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</si>
  <si>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</si>
  <si>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</si>
  <si>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</si>
  <si>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</si>
  <si>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</si>
  <si>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</si>
  <si>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</si>
  <si>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</si>
  <si>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</si>
  <si>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</si>
  <si>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</si>
  <si>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</si>
  <si>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</si>
  <si>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</si>
  <si>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</si>
  <si>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</si>
  <si>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</si>
  <si>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</si>
  <si>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</si>
  <si>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</si>
  <si>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</si>
  <si>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</si>
  <si>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</si>
  <si>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</si>
  <si>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</si>
  <si>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</si>
  <si>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</si>
  <si>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</si>
  <si>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</si>
  <si>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</si>
  <si>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</si>
  <si>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</si>
  <si>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</si>
  <si>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</si>
  <si>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</si>
  <si>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</si>
  <si>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</si>
  <si>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</si>
  <si>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</si>
  <si>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</si>
  <si>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</si>
  <si>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</si>
  <si>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</si>
  <si>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</si>
  <si>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</si>
  <si>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</si>
  <si>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</si>
  <si>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</si>
  <si>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</si>
  <si>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</si>
  <si>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</si>
  <si>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</si>
  <si>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</si>
  <si>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</si>
  <si>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</si>
  <si>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</si>
  <si>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</si>
  <si>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</si>
  <si>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</si>
  <si>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</si>
  <si>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</si>
  <si>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</si>
  <si>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</si>
  <si>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</si>
  <si>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</si>
  <si>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</si>
  <si>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</si>
  <si>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</si>
  <si>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</si>
  <si>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</si>
  <si>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</si>
  <si>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</si>
  <si>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</si>
  <si>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</si>
  <si>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</si>
  <si>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</si>
  <si>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</si>
  <si>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</si>
  <si>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</si>
  <si>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</si>
  <si>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</si>
  <si>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</si>
  <si>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</si>
  <si>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</si>
  <si>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</si>
  <si>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</si>
  <si>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</si>
  <si>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</si>
  <si>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</si>
  <si>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</si>
  <si>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</si>
  <si>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</si>
  <si>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</si>
  <si>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</si>
  <si>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</si>
  <si>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</si>
  <si>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</si>
  <si>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</si>
  <si>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</si>
  <si>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</si>
  <si>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</si>
  <si>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</si>
  <si>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</si>
  <si>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</si>
  <si>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</si>
  <si>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</si>
  <si>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</si>
  <si>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</si>
  <si>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</si>
  <si>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</si>
  <si>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</si>
  <si>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</si>
  <si>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</si>
  <si>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</si>
  <si>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</si>
  <si>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</si>
  <si>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</si>
  <si>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</si>
  <si>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</si>
  <si>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</si>
  <si>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</si>
  <si>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</si>
  <si>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</si>
  <si>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</si>
  <si>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</si>
  <si>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</si>
  <si>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</si>
  <si>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</si>
  <si>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</si>
  <si>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</si>
  <si>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</si>
  <si>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</si>
  <si>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</si>
  <si>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</si>
  <si>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</si>
  <si>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</si>
  <si>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</si>
  <si>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</si>
  <si>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</si>
  <si>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</si>
  <si>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</si>
  <si>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</si>
  <si>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</si>
  <si>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</si>
  <si>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</si>
  <si>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</si>
  <si>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</si>
  <si>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</si>
  <si>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</si>
  <si>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</si>
  <si>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</si>
  <si>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</si>
  <si>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</si>
  <si>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</si>
  <si>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</si>
  <si>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</si>
  <si>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</si>
  <si>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</si>
  <si>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</si>
  <si>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</si>
  <si>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</si>
  <si>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</si>
  <si>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</si>
  <si>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</si>
  <si>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</si>
  <si>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</si>
  <si>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</si>
  <si>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</si>
  <si>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</si>
  <si>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</si>
  <si>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</si>
  <si>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</si>
  <si>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</si>
  <si>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</si>
  <si>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</si>
  <si>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</si>
  <si>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</si>
  <si>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</si>
  <si>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</si>
  <si>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</si>
  <si>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</si>
  <si>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</si>
  <si>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</si>
  <si>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</si>
  <si>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</si>
  <si>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</si>
  <si>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</si>
  <si>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</si>
  <si>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</si>
  <si>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</si>
  <si>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</si>
  <si>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</si>
  <si>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</si>
  <si>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</si>
  <si>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</si>
  <si>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</si>
  <si>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</si>
  <si>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</si>
  <si>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</si>
  <si>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</si>
  <si>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</si>
  <si>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</si>
  <si>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</si>
  <si>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</si>
  <si>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</si>
  <si>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</si>
  <si>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</si>
  <si>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</si>
  <si>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</si>
  <si>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</si>
  <si>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</si>
  <si>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</si>
  <si>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</si>
  <si>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</si>
  <si>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</si>
  <si>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</si>
  <si>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</si>
  <si>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</si>
  <si>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</si>
  <si>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</si>
  <si>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</si>
  <si>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</si>
  <si>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</si>
  <si>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</si>
  <si>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</si>
  <si>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</si>
  <si>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</si>
  <si>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</si>
  <si>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</si>
  <si>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</si>
  <si>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</si>
  <si>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</si>
  <si>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</si>
  <si>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</si>
  <si>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</si>
  <si>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</si>
  <si>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</si>
  <si>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</si>
  <si>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</si>
  <si>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</si>
  <si>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</si>
  <si>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</si>
  <si>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</si>
  <si>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</si>
  <si>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</si>
  <si>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</si>
  <si>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</si>
  <si>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</si>
  <si>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</si>
  <si>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</si>
  <si>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</si>
  <si>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</si>
  <si>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</si>
  <si>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</si>
  <si>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</si>
  <si>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</si>
  <si>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</si>
  <si>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</si>
  <si>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</si>
  <si>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</si>
  <si>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</si>
  <si>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</si>
  <si>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</si>
  <si>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</si>
  <si>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</si>
  <si>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</si>
  <si>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</si>
  <si>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</si>
  <si>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</si>
  <si>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</si>
  <si>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</si>
  <si>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</si>
  <si>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</si>
  <si>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</si>
  <si>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</si>
  <si>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</si>
  <si>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</si>
  <si>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</si>
  <si>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</si>
  <si>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</si>
  <si>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</si>
  <si>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</si>
  <si>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</si>
  <si>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</si>
  <si>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</si>
  <si>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</si>
  <si>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</si>
  <si>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</si>
  <si>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</si>
  <si>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</si>
  <si>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</si>
  <si>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</si>
  <si>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</si>
  <si>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</si>
  <si>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</si>
  <si>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</si>
  <si>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</si>
  <si>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</si>
  <si>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</si>
  <si>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</si>
  <si>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</si>
  <si>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</si>
  <si>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</si>
  <si>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</si>
  <si>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</si>
  <si>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</si>
  <si>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</si>
  <si>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</si>
  <si>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</si>
  <si>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</si>
  <si>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</si>
  <si>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</si>
  <si>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</si>
  <si>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</si>
  <si>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</si>
  <si>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</si>
  <si>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</si>
  <si>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</si>
  <si>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</si>
  <si>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</si>
  <si>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</si>
  <si>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</si>
  <si>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</si>
  <si>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</si>
  <si>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</si>
  <si>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</si>
  <si>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</si>
  <si>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</si>
  <si>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</si>
  <si>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</si>
  <si>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</si>
  <si>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</si>
  <si>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</si>
  <si>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</si>
  <si>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</si>
  <si>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</si>
  <si>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</si>
  <si>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</si>
  <si>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</si>
  <si>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</si>
  <si>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</si>
  <si>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</si>
  <si>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</si>
  <si>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</si>
  <si>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</si>
  <si>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</si>
  <si>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</si>
  <si>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</si>
  <si>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</si>
  <si>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</si>
  <si>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</si>
  <si>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</si>
  <si>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</si>
  <si>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</si>
  <si>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</si>
  <si>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</si>
  <si>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</si>
  <si>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</si>
  <si>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</si>
  <si>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</si>
  <si>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</si>
  <si>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</si>
  <si>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</si>
  <si>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</si>
  <si>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</si>
  <si>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</si>
  <si>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</si>
  <si>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</si>
  <si>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</si>
  <si>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</si>
  <si>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</si>
  <si>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</si>
  <si>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</si>
  <si>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</si>
  <si>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</si>
  <si>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</si>
  <si>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</si>
  <si>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</si>
  <si>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</si>
  <si>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</si>
  <si>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</si>
  <si>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</si>
  <si>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</si>
  <si>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</si>
  <si>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</si>
  <si>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</si>
  <si>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</si>
  <si>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</si>
  <si>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</si>
  <si>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</si>
  <si>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</si>
  <si>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</si>
  <si>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</si>
  <si>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</si>
  <si>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</si>
  <si>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</si>
  <si>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</si>
  <si>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</si>
  <si>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</si>
  <si>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</si>
  <si>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</si>
  <si>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</si>
  <si>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</si>
  <si>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</si>
  <si>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</si>
  <si>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</si>
  <si>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</si>
  <si>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</si>
  <si>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</si>
  <si>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</si>
  <si>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</si>
  <si>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</si>
  <si>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</si>
  <si>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</si>
  <si>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</si>
  <si>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</si>
  <si>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</si>
  <si>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</si>
  <si>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</si>
  <si>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</si>
  <si>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</si>
  <si>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</si>
  <si>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</si>
  <si>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</si>
  <si>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</si>
  <si>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</si>
  <si>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</si>
  <si>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</si>
  <si>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</si>
  <si>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</si>
  <si>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</si>
  <si>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</si>
  <si>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</si>
  <si>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</si>
  <si>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</si>
  <si>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</si>
  <si>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</si>
  <si>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</si>
  <si>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</si>
  <si>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</si>
  <si>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</si>
  <si>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</si>
  <si>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</si>
  <si>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</si>
  <si>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</si>
  <si>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</si>
  <si>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</si>
  <si>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</si>
  <si>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</si>
  <si>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</si>
  <si>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</si>
  <si>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</si>
  <si>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</si>
  <si>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</si>
  <si>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</si>
  <si>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</si>
  <si>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</si>
  <si>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</si>
  <si>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</si>
  <si>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</si>
  <si>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</si>
  <si>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</si>
  <si>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</si>
  <si>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</si>
  <si>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</si>
  <si>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</si>
  <si>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</si>
  <si>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</si>
  <si>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</si>
  <si>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</si>
  <si>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</si>
  <si>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</si>
  <si>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</si>
  <si>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</si>
  <si>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</si>
  <si>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</si>
  <si>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</si>
  <si>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</si>
  <si>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</si>
  <si>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</si>
  <si>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</si>
  <si>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</si>
  <si>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</si>
  <si>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</si>
  <si>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</si>
  <si>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</si>
  <si>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</si>
  <si>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</si>
  <si>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</si>
  <si>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</si>
  <si>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</si>
  <si>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</si>
  <si>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</si>
  <si>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</si>
  <si>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</si>
  <si>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</si>
  <si>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</si>
  <si>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</si>
  <si>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</si>
  <si>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</si>
  <si>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</si>
  <si>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</si>
  <si>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</si>
  <si>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</si>
  <si>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</si>
  <si>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</si>
  <si>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</si>
  <si>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</si>
  <si>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</si>
  <si>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</si>
  <si>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</si>
  <si>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</si>
  <si>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</si>
  <si>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</si>
  <si>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</si>
  <si>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</si>
  <si>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</si>
  <si>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</si>
  <si>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</si>
  <si>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</si>
  <si>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</si>
  <si>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</si>
  <si>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</si>
  <si>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</si>
  <si>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</si>
  <si>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</si>
  <si>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</si>
  <si>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</si>
  <si>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</si>
  <si>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</si>
  <si>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</si>
  <si>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</si>
  <si>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</si>
  <si>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</si>
  <si>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</si>
  <si>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</si>
  <si>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</si>
  <si>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</si>
  <si>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</si>
  <si>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</si>
  <si>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</si>
  <si>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</si>
  <si>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</si>
  <si>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</si>
  <si>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</si>
  <si>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</si>
  <si>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</si>
  <si>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</si>
  <si>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</si>
  <si>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</si>
  <si>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</si>
  <si>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</si>
  <si>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</si>
  <si>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</si>
  <si>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</si>
  <si>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</si>
  <si>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</si>
  <si>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</si>
  <si>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</si>
  <si>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</si>
  <si>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</si>
  <si>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</si>
  <si>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</si>
  <si>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</si>
  <si>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</si>
  <si>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</si>
  <si>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</si>
  <si>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</si>
  <si>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</si>
  <si>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</si>
  <si>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</si>
  <si>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</si>
  <si>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</si>
  <si>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</si>
  <si>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</si>
  <si>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</si>
  <si>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</si>
  <si>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</si>
  <si>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</si>
  <si>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</si>
  <si>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</si>
  <si>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</si>
  <si>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</si>
  <si>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</si>
  <si>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</si>
  <si>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</si>
  <si>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</si>
  <si>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</si>
  <si>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</si>
  <si>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</si>
  <si>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</si>
  <si>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</si>
  <si>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</si>
  <si>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</si>
  <si>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</si>
  <si>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</si>
  <si>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</si>
  <si>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</si>
  <si>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</si>
  <si>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</si>
  <si>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</si>
  <si>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</si>
  <si>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</si>
  <si>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</si>
  <si>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</si>
  <si>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</si>
  <si>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</si>
  <si>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</si>
  <si>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</si>
  <si>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</si>
  <si>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</si>
  <si>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</si>
  <si>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</si>
  <si>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</si>
  <si>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</si>
  <si>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</si>
  <si>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</si>
  <si>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</si>
  <si>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</si>
  <si>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</si>
  <si>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</si>
  <si>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</si>
  <si>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</si>
  <si>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</si>
  <si>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</si>
  <si>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</si>
  <si>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</si>
  <si>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</si>
  <si>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</si>
  <si>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</si>
  <si>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</si>
  <si>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</si>
  <si>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</si>
  <si>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</si>
  <si>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</si>
  <si>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</si>
  <si>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</si>
  <si>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</si>
  <si>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</si>
  <si>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</si>
  <si>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</si>
  <si>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</si>
  <si>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</si>
  <si>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</si>
  <si>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</si>
  <si>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</si>
  <si>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</si>
  <si>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</si>
  <si>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</si>
  <si>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</si>
  <si>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</si>
  <si>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</si>
  <si>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</si>
  <si>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</si>
  <si>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</si>
  <si>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</si>
  <si>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</si>
  <si>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</si>
  <si>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</si>
  <si>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</si>
  <si>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</si>
  <si>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</si>
  <si>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</si>
  <si>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</si>
  <si>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</si>
  <si>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</si>
  <si>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</si>
  <si>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</si>
  <si>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</si>
  <si>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</si>
  <si>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</si>
  <si>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</si>
  <si>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</si>
  <si>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</si>
  <si>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</si>
  <si>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</si>
  <si>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</si>
  <si>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</si>
  <si>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</si>
  <si>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</si>
  <si>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</si>
  <si>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</si>
  <si>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</si>
  <si>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</si>
  <si>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</si>
  <si>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</si>
  <si>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</si>
  <si>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</si>
  <si>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</si>
  <si>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</si>
  <si>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</si>
  <si>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</si>
  <si>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</si>
  <si>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</si>
  <si>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</si>
  <si>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</si>
  <si>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</si>
  <si>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</si>
  <si>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</si>
  <si>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</si>
  <si>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</si>
  <si>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</si>
  <si>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</si>
  <si>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</si>
  <si>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</si>
  <si>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</si>
  <si>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</si>
  <si>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</si>
  <si>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</si>
  <si>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</si>
  <si>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</si>
  <si>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</si>
  <si>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</si>
  <si>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</si>
  <si>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</si>
  <si>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</si>
  <si>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</si>
  <si>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</si>
  <si>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</si>
  <si>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</si>
  <si>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</si>
  <si>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</si>
  <si>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</si>
  <si>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</si>
  <si>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</si>
  <si>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</si>
  <si>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</si>
  <si>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</si>
  <si>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</si>
  <si>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</si>
  <si>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</si>
  <si>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</si>
  <si>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</si>
  <si>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</si>
  <si>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</si>
  <si>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</si>
  <si>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</si>
  <si>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</si>
  <si>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</si>
  <si>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</si>
  <si>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</si>
  <si>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</si>
  <si>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</si>
  <si>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</si>
  <si>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</si>
  <si>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</si>
  <si>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</si>
  <si>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</si>
  <si>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</si>
  <si>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</si>
  <si>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</si>
  <si>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</si>
  <si>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</si>
  <si>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</si>
  <si>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</si>
  <si>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</si>
  <si>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</si>
  <si>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</si>
  <si>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</si>
  <si>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</si>
  <si>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</si>
  <si>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</si>
  <si>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</si>
  <si>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</si>
  <si>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</si>
  <si>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</si>
  <si>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</si>
  <si>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</si>
  <si>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</si>
  <si>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</si>
  <si>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</si>
  <si>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</si>
  <si>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</si>
  <si>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</si>
  <si>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</si>
  <si>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</si>
  <si>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</si>
  <si>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</si>
  <si>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</si>
  <si>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</si>
  <si>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</si>
  <si>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</si>
  <si>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</si>
  <si>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</si>
  <si>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</si>
  <si>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</si>
  <si>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</si>
  <si>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</si>
  <si>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</si>
  <si>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</si>
  <si>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</si>
  <si>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</si>
  <si>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</si>
  <si>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</si>
  <si>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</si>
  <si>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</si>
  <si>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</si>
  <si>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</si>
  <si>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</si>
  <si>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</si>
  <si>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</si>
  <si>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</si>
  <si>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</si>
  <si>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</si>
  <si>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</si>
  <si>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</si>
  <si>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</si>
  <si>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</si>
  <si>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</si>
  <si>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</si>
  <si>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</si>
  <si>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</si>
  <si>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</si>
  <si>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</si>
  <si>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</si>
  <si>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</si>
  <si>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</si>
  <si>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</si>
  <si>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</si>
  <si>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</si>
  <si>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</si>
  <si>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</si>
  <si>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</si>
  <si>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</si>
  <si>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</si>
  <si>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</si>
  <si>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</si>
  <si>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</si>
  <si>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</si>
  <si>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</si>
  <si>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</si>
  <si>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</si>
  <si>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</si>
  <si>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</si>
  <si>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</si>
  <si>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</si>
  <si>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</si>
  <si>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</si>
  <si>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</si>
  <si>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</si>
  <si>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</si>
  <si>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</si>
  <si>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</si>
  <si>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</si>
  <si>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</si>
  <si>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</si>
  <si>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</si>
  <si>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</si>
  <si>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</si>
  <si>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</si>
  <si>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</si>
  <si>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</si>
  <si>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</si>
  <si>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</si>
  <si>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</si>
  <si>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</si>
  <si>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</si>
  <si>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</si>
  <si>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</si>
  <si>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</si>
  <si>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</si>
  <si>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</si>
  <si>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</si>
  <si>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</si>
  <si>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</si>
  <si>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</si>
  <si>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</si>
  <si>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</si>
  <si>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</si>
  <si>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</si>
  <si>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</si>
  <si>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</si>
  <si>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</si>
  <si>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</si>
  <si>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</si>
  <si>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</si>
  <si>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</si>
  <si>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</si>
  <si>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</si>
  <si>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</si>
  <si>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</si>
  <si>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</si>
  <si>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</si>
  <si>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</si>
  <si>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</si>
  <si>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</si>
  <si>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</si>
  <si>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</si>
  <si>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</si>
  <si>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</si>
  <si>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</si>
  <si>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</si>
  <si>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</si>
  <si>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</si>
  <si>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</si>
  <si>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</si>
  <si>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</si>
  <si>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</si>
  <si>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</si>
  <si>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</si>
  <si>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</si>
  <si>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</si>
  <si>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</si>
  <si>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</si>
  <si>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</si>
  <si>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</si>
  <si>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</si>
  <si>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</si>
  <si>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</si>
  <si>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</si>
  <si>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</si>
  <si>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</si>
  <si>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</si>
  <si>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</si>
  <si>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</si>
  <si>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</si>
  <si>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</si>
  <si>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</si>
  <si>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</si>
  <si>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</si>
  <si>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</si>
  <si>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</si>
  <si>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</si>
  <si>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</si>
  <si>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</si>
  <si>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</si>
  <si>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</si>
  <si>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</si>
  <si>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</si>
  <si>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</si>
  <si>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</si>
  <si>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</si>
  <si>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</si>
  <si>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</si>
  <si>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</si>
  <si>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</si>
  <si>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</si>
  <si>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</si>
  <si>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</si>
  <si>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</si>
  <si>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</si>
  <si>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</si>
  <si>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</si>
  <si>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</si>
  <si>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</si>
  <si>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</si>
  <si>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</si>
  <si>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</si>
  <si>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</si>
  <si>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</si>
  <si>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</si>
  <si>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</si>
  <si>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</si>
  <si>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</si>
  <si>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</si>
  <si>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</si>
  <si>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</si>
  <si>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</si>
  <si>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</si>
  <si>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</si>
  <si>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</si>
  <si>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</si>
  <si>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</si>
  <si>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</si>
  <si>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</si>
  <si>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</si>
  <si>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</si>
  <si>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</si>
  <si>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</si>
  <si>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</si>
  <si>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</si>
  <si>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</si>
  <si>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</si>
  <si>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</si>
  <si>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</si>
  <si>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</si>
  <si>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</si>
  <si>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</si>
  <si>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</si>
  <si>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</si>
  <si>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</si>
  <si>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</si>
  <si>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</si>
  <si>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</si>
  <si>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</si>
  <si>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</si>
  <si>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</si>
  <si>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</si>
  <si>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</si>
  <si>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</si>
  <si>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</si>
  <si>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</si>
  <si>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</si>
  <si>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</si>
  <si>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</si>
  <si>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</si>
  <si>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</si>
  <si>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</si>
  <si>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</si>
  <si>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</si>
  <si>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</si>
  <si>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</si>
  <si>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</si>
  <si>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</si>
  <si>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</si>
  <si>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</si>
  <si>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</si>
  <si>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</si>
  <si>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</si>
  <si>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</si>
  <si>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</si>
  <si>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</si>
  <si>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</si>
  <si>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</si>
  <si>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</si>
  <si>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</si>
  <si>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</si>
  <si>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</si>
  <si>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</si>
  <si>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</si>
  <si>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</si>
  <si>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</si>
  <si>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</si>
  <si>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</si>
  <si>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</si>
  <si>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</si>
  <si>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</si>
  <si>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</si>
  <si>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</si>
  <si>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</si>
  <si>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</si>
  <si>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</si>
  <si>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</si>
  <si>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</si>
  <si>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</si>
  <si>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</si>
  <si>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</si>
  <si>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</si>
  <si>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</si>
  <si>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</si>
  <si>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</si>
  <si>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</si>
  <si>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</si>
  <si>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</si>
  <si>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</si>
  <si>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</si>
  <si>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</si>
  <si>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</si>
  <si>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</si>
  <si>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</si>
  <si>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</si>
  <si>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</si>
  <si>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</si>
  <si>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</si>
  <si>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</si>
  <si>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</si>
  <si>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</si>
  <si>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</si>
  <si>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</si>
  <si>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</si>
  <si>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</si>
  <si>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</si>
  <si>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</si>
  <si>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</si>
  <si>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</si>
  <si>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</si>
  <si>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</si>
  <si>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</si>
  <si>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</si>
  <si>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</si>
  <si>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</si>
  <si>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</si>
  <si>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</si>
  <si>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</si>
  <si>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</si>
  <si>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</si>
  <si>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</si>
  <si>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</si>
  <si>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</si>
  <si>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</si>
  <si>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</si>
  <si>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</si>
  <si>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</si>
  <si>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</si>
  <si>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</si>
  <si>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</si>
  <si>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</si>
  <si>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</si>
  <si>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</si>
  <si>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</si>
  <si>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</si>
  <si>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</si>
  <si>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</si>
  <si>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</si>
  <si>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</si>
  <si>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</si>
  <si>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</si>
  <si>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</si>
  <si>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</si>
  <si>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</si>
  <si>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</si>
  <si>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</si>
  <si>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</si>
  <si>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</si>
  <si>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</si>
  <si>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</si>
  <si>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</si>
  <si>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</si>
  <si>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</si>
  <si>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</si>
  <si>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</si>
  <si>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</si>
  <si>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</si>
  <si>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</si>
  <si>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</si>
  <si>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</si>
  <si>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</si>
  <si>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</si>
  <si>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</si>
  <si>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</si>
  <si>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</si>
  <si>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</si>
  <si>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</si>
  <si>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</si>
  <si>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</si>
  <si>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</si>
  <si>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</si>
  <si>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</si>
  <si>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</si>
  <si>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</si>
  <si>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</si>
  <si>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</si>
  <si>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</si>
  <si>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</si>
  <si>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</si>
  <si>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</si>
  <si>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</si>
  <si>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</si>
  <si>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</si>
  <si>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</si>
  <si>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</si>
  <si>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</si>
  <si>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</si>
  <si>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</si>
  <si>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</si>
  <si>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</si>
  <si>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</si>
  <si>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</si>
  <si>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</si>
  <si>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</si>
  <si>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</si>
  <si>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</si>
  <si>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</si>
  <si>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</si>
  <si>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</si>
  <si>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</si>
  <si>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</si>
  <si>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</si>
  <si>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</si>
  <si>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</si>
  <si>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</si>
  <si>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</si>
  <si>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</si>
  <si>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</si>
  <si>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</si>
  <si>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</si>
  <si>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</si>
  <si>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</si>
  <si>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</si>
  <si>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</si>
  <si>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</si>
  <si>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</si>
  <si>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</si>
  <si>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</si>
  <si>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</si>
  <si>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</si>
  <si>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</si>
  <si>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</si>
  <si>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</si>
  <si>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</si>
  <si>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</si>
  <si>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</si>
  <si>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</si>
  <si>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</si>
  <si>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</si>
  <si>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</si>
  <si>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</si>
  <si>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</si>
  <si>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</si>
  <si>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</si>
  <si>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</si>
  <si>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</si>
  <si>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</si>
  <si>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</si>
  <si>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</si>
  <si>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</si>
  <si>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</si>
  <si>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</si>
  <si>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</si>
  <si>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</si>
  <si>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</si>
  <si>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</si>
  <si>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</si>
  <si>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</si>
  <si>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</si>
  <si>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</si>
  <si>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</si>
  <si>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</si>
  <si>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</si>
  <si>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</si>
  <si>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</si>
  <si>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</si>
  <si>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</si>
  <si>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</si>
  <si>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</si>
  <si>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</si>
  <si>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</si>
  <si>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</si>
  <si>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</si>
  <si>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</si>
  <si>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</si>
  <si>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</si>
  <si>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</si>
  <si>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</si>
  <si>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</si>
  <si>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</si>
  <si>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</si>
  <si>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</si>
  <si>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</si>
  <si>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</si>
  <si>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</si>
  <si>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</si>
  <si>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</si>
  <si>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</si>
  <si>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</si>
  <si>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</si>
  <si>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</si>
  <si>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</si>
  <si>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</si>
  <si>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</si>
  <si>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</si>
  <si>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</si>
  <si>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</si>
  <si>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</si>
  <si>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</si>
  <si>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</si>
  <si>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</si>
  <si>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</si>
  <si>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</si>
  <si>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</si>
  <si>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</si>
  <si>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</si>
  <si>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</si>
  <si>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</si>
  <si>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</si>
  <si>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</si>
  <si>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</si>
  <si>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</si>
  <si>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</si>
  <si>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</si>
  <si>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</si>
  <si>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</si>
  <si>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</si>
  <si>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</si>
  <si>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</si>
  <si>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</si>
  <si>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</si>
  <si>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</si>
  <si>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</si>
  <si>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</si>
  <si>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</si>
  <si>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</si>
  <si>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</si>
  <si>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</si>
  <si>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</si>
  <si>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</si>
  <si>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</si>
  <si>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</si>
  <si>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</si>
  <si>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</si>
  <si>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</si>
  <si>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</si>
  <si>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</si>
  <si>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</si>
  <si>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</si>
  <si>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</si>
  <si>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</si>
  <si>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</si>
  <si>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</si>
  <si>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</si>
  <si>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</si>
  <si>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</si>
  <si>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</si>
  <si>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</si>
  <si>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</si>
  <si>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</si>
  <si>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</si>
  <si>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</si>
  <si>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</si>
  <si>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</si>
  <si>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</si>
  <si>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</si>
  <si>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</si>
  <si>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</si>
  <si>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</si>
  <si>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</si>
  <si>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</si>
  <si>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</si>
  <si>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</si>
  <si>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</si>
  <si>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</si>
  <si>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</si>
  <si>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</si>
  <si>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</si>
  <si>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</si>
  <si>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</si>
  <si>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</si>
  <si>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</si>
  <si>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</si>
  <si>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</si>
  <si>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</si>
  <si>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</si>
  <si>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</si>
  <si>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</si>
  <si>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</si>
  <si>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</si>
  <si>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</si>
  <si>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</si>
  <si>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</si>
  <si>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</si>
  <si>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</si>
  <si>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</si>
  <si>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</si>
  <si>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</si>
  <si>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</si>
  <si>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</si>
  <si>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</si>
  <si>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</si>
  <si>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</si>
  <si>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</si>
  <si>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</si>
  <si>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</si>
  <si>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</si>
  <si>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</si>
  <si>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</si>
  <si>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</si>
  <si>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</si>
  <si>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</si>
  <si>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</si>
  <si>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</si>
  <si>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</si>
  <si>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</si>
  <si>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</si>
  <si>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</si>
  <si>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</si>
  <si>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</si>
  <si>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</si>
  <si>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</si>
  <si>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</si>
  <si>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</si>
  <si>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</si>
  <si>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</si>
  <si>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</si>
  <si>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</si>
  <si>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</si>
  <si>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</si>
  <si>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</si>
  <si>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</si>
  <si>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</si>
  <si>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</si>
  <si>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</si>
  <si>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</si>
  <si>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</si>
  <si>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</si>
  <si>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</si>
  <si>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</si>
  <si>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</si>
  <si>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</si>
  <si>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</si>
  <si>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</si>
  <si>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</si>
  <si>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</si>
  <si>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</si>
  <si>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</si>
  <si>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</si>
  <si>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</si>
  <si>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</si>
  <si>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</si>
  <si>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</si>
  <si>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</si>
  <si>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</si>
  <si>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</si>
  <si>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</si>
  <si>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</si>
  <si>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</si>
  <si>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</si>
  <si>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</si>
  <si>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</si>
  <si>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</si>
  <si>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</si>
  <si>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</si>
  <si>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</si>
  <si>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</si>
  <si>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</si>
  <si>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</si>
  <si>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</si>
  <si>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</si>
  <si>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</si>
  <si>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</si>
  <si>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</si>
  <si>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</si>
  <si>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</si>
  <si>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</si>
  <si>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</si>
  <si>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</si>
  <si>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</si>
  <si>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</si>
  <si>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</si>
  <si>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</si>
  <si>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</si>
  <si>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</si>
  <si>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</si>
  <si>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</si>
  <si>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</si>
  <si>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</si>
  <si>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</si>
  <si>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</si>
  <si>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</si>
  <si>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</si>
  <si>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</si>
  <si>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</si>
  <si>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</si>
  <si>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</si>
  <si>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</si>
  <si>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</si>
  <si>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</si>
  <si>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</si>
  <si>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</si>
  <si>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</si>
  <si>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</si>
  <si>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</si>
  <si>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</si>
  <si>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</si>
  <si>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</si>
  <si>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</si>
  <si>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</si>
  <si>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</si>
  <si>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</si>
  <si>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</si>
  <si>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</si>
  <si>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</si>
  <si>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</si>
  <si>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</si>
  <si>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</si>
  <si>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</si>
  <si>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</si>
  <si>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</si>
  <si>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</si>
  <si>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</si>
  <si>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</si>
  <si>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</si>
  <si>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</si>
  <si>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</si>
  <si>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</si>
  <si>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</si>
  <si>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</si>
  <si>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</si>
  <si>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</si>
  <si>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</si>
  <si>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</si>
  <si>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</si>
  <si>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</si>
  <si>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</si>
  <si>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</si>
  <si>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</si>
  <si>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</si>
  <si>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</si>
  <si>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</si>
  <si>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</si>
  <si>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</si>
  <si>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</si>
  <si>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</si>
  <si>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</si>
  <si>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</si>
  <si>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</si>
  <si>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</si>
  <si>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</si>
  <si>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</si>
  <si>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</si>
  <si>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</si>
  <si>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</si>
  <si>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</si>
  <si>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</si>
  <si>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</si>
  <si>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</si>
  <si>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</si>
  <si>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</si>
  <si>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</si>
  <si>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</si>
  <si>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</si>
  <si>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</si>
  <si>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</si>
  <si>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</si>
  <si>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</si>
  <si>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</si>
  <si>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</si>
  <si>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</si>
  <si>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</si>
  <si>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</si>
  <si>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</si>
  <si>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</si>
  <si>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</si>
  <si>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</si>
  <si>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</si>
  <si>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</si>
  <si>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</si>
  <si>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</si>
  <si>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</si>
  <si>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</si>
  <si>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</si>
  <si>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</si>
  <si>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</si>
  <si>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</si>
  <si>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</si>
  <si>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</si>
  <si>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</si>
  <si>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</si>
  <si>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</si>
  <si>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</si>
  <si>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</si>
  <si>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</si>
  <si>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</si>
  <si>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</si>
  <si>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</si>
  <si>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</si>
  <si>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</si>
  <si>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</si>
  <si>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</si>
  <si>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</si>
  <si>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</si>
  <si>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</si>
  <si>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</si>
  <si>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</si>
  <si>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</si>
  <si>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</si>
  <si>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</si>
  <si>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</si>
  <si>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</si>
  <si>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</si>
  <si>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</si>
  <si>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</si>
  <si>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</si>
  <si>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</si>
  <si>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</si>
  <si>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</si>
  <si>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</si>
  <si>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</si>
  <si>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</si>
  <si>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</si>
  <si>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</si>
  <si>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</si>
  <si>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</si>
  <si>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</si>
  <si>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</si>
  <si>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</si>
  <si>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</si>
  <si>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</si>
  <si>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</si>
  <si>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</si>
  <si>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</si>
  <si>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</si>
  <si>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</si>
  <si>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</si>
  <si>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</si>
  <si>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</si>
  <si>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</si>
  <si>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</si>
  <si>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</si>
  <si>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</si>
  <si>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</si>
  <si>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</si>
  <si>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</si>
  <si>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</si>
  <si>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</si>
  <si>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</si>
  <si>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</si>
  <si>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</si>
  <si>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</si>
  <si>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</si>
  <si>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</si>
  <si>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</si>
  <si>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</si>
  <si>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</si>
  <si>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</si>
  <si>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</si>
  <si>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</si>
  <si>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</si>
  <si>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</si>
  <si>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</si>
  <si>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</si>
  <si>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</si>
  <si>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</si>
  <si>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</si>
  <si>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</si>
  <si>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</si>
  <si>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</si>
  <si>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</si>
  <si>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</si>
  <si>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</si>
  <si>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</si>
  <si>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</si>
  <si>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</si>
  <si>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</si>
  <si>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</si>
  <si>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</si>
  <si>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</si>
  <si>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</si>
  <si>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</si>
  <si>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</si>
  <si>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</si>
  <si>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</si>
  <si>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</si>
  <si>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</si>
  <si>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</si>
  <si>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</si>
  <si>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</si>
  <si>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</si>
  <si>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</si>
  <si>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</si>
  <si>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</si>
  <si>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</si>
  <si>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</si>
  <si>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</si>
  <si>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</si>
  <si>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</si>
  <si>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</si>
  <si>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</si>
  <si>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</si>
  <si>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</si>
  <si>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</si>
  <si>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</si>
  <si>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</si>
  <si>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</si>
  <si>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</si>
  <si>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</si>
  <si>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</si>
  <si>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</si>
  <si>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</si>
  <si>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</si>
  <si>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</si>
  <si>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</si>
  <si>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</si>
  <si>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</si>
  <si>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</si>
  <si>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</si>
  <si>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</si>
  <si>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</si>
  <si>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</si>
  <si>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</si>
  <si>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</si>
  <si>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</si>
  <si>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</si>
  <si>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</si>
  <si>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</si>
  <si>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</si>
  <si>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</si>
  <si>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</si>
  <si>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</si>
  <si>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</si>
  <si>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</si>
  <si>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</si>
  <si>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</si>
  <si>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</si>
  <si>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</si>
  <si>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</si>
  <si>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</si>
  <si>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</si>
  <si>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</si>
  <si>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</si>
  <si>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</si>
  <si>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</si>
  <si>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</si>
  <si>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</si>
  <si>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</si>
  <si>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</si>
  <si>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</si>
  <si>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</si>
  <si>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</si>
  <si>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</si>
  <si>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</si>
  <si>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</si>
  <si>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</si>
  <si>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</si>
  <si>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</si>
  <si>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</si>
  <si>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</si>
  <si>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</si>
  <si>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</si>
  <si>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</si>
  <si>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</si>
  <si>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</si>
  <si>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</si>
  <si>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</si>
  <si>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</si>
  <si>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</si>
  <si>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</si>
  <si>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</si>
  <si>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</si>
  <si>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</si>
  <si>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</si>
  <si>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</si>
  <si>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</si>
  <si>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</si>
  <si>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</si>
  <si>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</si>
  <si>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</si>
  <si>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</si>
  <si>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</si>
  <si>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</si>
  <si>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</si>
  <si>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</si>
  <si>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</si>
  <si>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</si>
  <si>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</si>
  <si>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</si>
  <si>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</si>
  <si>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</si>
  <si>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</si>
  <si>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</si>
  <si>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</si>
  <si>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</si>
  <si>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</si>
  <si>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</si>
  <si>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</si>
  <si>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</si>
  <si>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</si>
  <si>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</si>
  <si>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</si>
  <si>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</si>
  <si>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</si>
  <si>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</si>
  <si>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</si>
  <si>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</si>
  <si>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</si>
  <si>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</si>
  <si>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</si>
  <si>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</si>
  <si>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</si>
  <si>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</si>
  <si>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</si>
  <si>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</si>
  <si>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</si>
  <si>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</si>
  <si>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</si>
  <si>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</si>
  <si>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</si>
  <si>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</si>
  <si>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</si>
  <si>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</si>
  <si>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</si>
  <si>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</si>
  <si>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</si>
  <si>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</si>
  <si>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</si>
  <si>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</si>
  <si>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</si>
  <si>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</si>
  <si>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</si>
  <si>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</si>
  <si>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</si>
  <si>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</si>
  <si>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</si>
  <si>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</si>
  <si>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</si>
  <si>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</si>
  <si>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</si>
  <si>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</si>
  <si>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</si>
  <si>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</si>
  <si>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</si>
  <si>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</si>
  <si>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</si>
  <si>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</si>
  <si>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</si>
  <si>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</si>
  <si>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</si>
  <si>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</si>
  <si>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</si>
  <si>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</si>
  <si>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</si>
  <si>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</si>
  <si>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</si>
  <si>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</si>
  <si>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</si>
  <si>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</si>
  <si>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</si>
  <si>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</si>
  <si>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</si>
  <si>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</si>
  <si>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</si>
  <si>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</si>
  <si>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</si>
  <si>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</si>
  <si>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</si>
  <si>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</si>
  <si>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</si>
  <si>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</si>
  <si>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</si>
  <si>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</si>
  <si>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</si>
  <si>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</si>
  <si>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</si>
  <si>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</si>
  <si>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</si>
  <si>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</si>
  <si>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</si>
  <si>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</si>
  <si>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</si>
  <si>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</si>
  <si>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</si>
  <si>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</si>
  <si>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</si>
  <si>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</si>
  <si>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</si>
  <si>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</si>
  <si>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</si>
  <si>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</si>
  <si>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</si>
  <si>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</si>
  <si>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</si>
  <si>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</si>
  <si>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</si>
  <si>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</si>
  <si>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</si>
  <si>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</si>
  <si>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</si>
  <si>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</si>
  <si>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</si>
  <si>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</si>
  <si>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</si>
  <si>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</si>
  <si>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</si>
  <si>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</si>
  <si>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</si>
  <si>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</si>
  <si>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</si>
  <si>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</si>
  <si>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</si>
  <si>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</si>
  <si>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</si>
  <si>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</si>
  <si>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</si>
  <si>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</si>
  <si>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</si>
  <si>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</si>
  <si>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</si>
  <si>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</si>
  <si>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</si>
  <si>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</si>
  <si>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</si>
  <si>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</si>
  <si>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</si>
  <si>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</si>
  <si>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</si>
  <si>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</si>
  <si>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</si>
  <si>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</si>
  <si>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</si>
  <si>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</si>
  <si>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</si>
  <si>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</si>
  <si>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</si>
  <si>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</si>
  <si>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</si>
  <si>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</si>
  <si>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</si>
  <si>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</si>
  <si>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</si>
  <si>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</si>
  <si>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</si>
  <si>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</si>
  <si>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</si>
  <si>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</si>
  <si>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</si>
  <si>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</si>
  <si>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</si>
  <si>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</si>
  <si>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</si>
  <si>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</si>
  <si>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</si>
  <si>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</si>
  <si>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</si>
  <si>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</si>
  <si>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</si>
  <si>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</si>
  <si>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</si>
  <si>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</si>
  <si>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</si>
  <si>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</si>
  <si>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</si>
  <si>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</si>
  <si>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</si>
  <si>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</si>
  <si>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</si>
  <si>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</si>
  <si>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</si>
  <si>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</si>
  <si>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</si>
  <si>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</si>
  <si>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</si>
  <si>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</si>
  <si>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</si>
  <si>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</si>
  <si>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</si>
  <si>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</si>
  <si>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</si>
  <si>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</si>
  <si>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</si>
  <si>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</si>
  <si>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</si>
  <si>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</si>
  <si>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</si>
  <si>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</si>
  <si>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</si>
  <si>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</si>
  <si>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</si>
  <si>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</si>
  <si>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</si>
  <si>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</si>
  <si>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</si>
  <si>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</si>
  <si>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</si>
  <si>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</si>
  <si>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</si>
  <si>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</si>
  <si>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</si>
  <si>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</si>
  <si>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</si>
  <si>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</si>
  <si>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</si>
  <si>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</si>
  <si>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</si>
  <si>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</si>
  <si>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</si>
  <si>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</si>
  <si>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</si>
  <si>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</si>
  <si>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</si>
  <si>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</si>
  <si>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</si>
  <si>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</si>
  <si>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</si>
  <si>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</si>
  <si>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</si>
  <si>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</si>
  <si>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</si>
  <si>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</si>
  <si>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</si>
  <si>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</si>
  <si>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</si>
  <si>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</si>
  <si>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</si>
  <si>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</si>
  <si>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</si>
  <si>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</si>
  <si>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</si>
  <si>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</si>
  <si>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</si>
  <si>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</si>
  <si>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</si>
  <si>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</si>
  <si>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</si>
  <si>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</si>
  <si>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</si>
  <si>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</si>
  <si>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</si>
  <si>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</si>
  <si>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</si>
  <si>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</si>
  <si>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</si>
  <si>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</si>
  <si>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</si>
  <si>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</si>
  <si>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</si>
  <si>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</si>
  <si>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</si>
  <si>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</si>
  <si>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</si>
  <si>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</si>
  <si>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</si>
  <si>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</si>
  <si>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</si>
  <si>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</si>
  <si>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</si>
  <si>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</si>
  <si>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</si>
  <si>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</si>
  <si>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</si>
  <si>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</si>
  <si>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</si>
  <si>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</si>
  <si>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</si>
  <si>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</si>
  <si>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</si>
  <si>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</si>
  <si>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</si>
  <si>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</si>
  <si>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</si>
  <si>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</si>
  <si>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</si>
  <si>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</si>
  <si>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</si>
  <si>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</si>
  <si>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</si>
  <si>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</si>
  <si>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</si>
  <si>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</si>
  <si>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</si>
  <si>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</si>
  <si>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</si>
  <si>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</si>
  <si>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</si>
  <si>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</si>
  <si>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</si>
  <si>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</si>
  <si>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</si>
  <si>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</si>
  <si>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</si>
  <si>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</si>
  <si>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</si>
  <si>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</si>
  <si>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</si>
  <si>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</si>
  <si>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</si>
  <si>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</si>
  <si>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</si>
  <si>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</si>
  <si>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</si>
  <si>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</si>
  <si>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</si>
  <si>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</si>
  <si>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</si>
  <si>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</si>
  <si>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</si>
  <si>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</si>
  <si>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</si>
  <si>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</si>
  <si>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</si>
  <si>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</si>
  <si>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</si>
  <si>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</si>
  <si>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</si>
  <si>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</si>
  <si>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</si>
  <si>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</si>
  <si>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</si>
  <si>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</si>
  <si>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</si>
  <si>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</si>
  <si>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</si>
  <si>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</si>
  <si>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</si>
  <si>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</si>
  <si>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</si>
  <si>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</si>
  <si>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</si>
  <si>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</si>
  <si>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</si>
  <si>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</si>
  <si>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</si>
  <si>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</si>
  <si>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</si>
  <si>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</si>
  <si>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</si>
  <si>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</si>
  <si>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</si>
  <si>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</si>
  <si>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</si>
  <si>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</si>
  <si>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</si>
  <si>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</si>
  <si>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</si>
  <si>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</si>
  <si>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</si>
  <si>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</si>
  <si>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</si>
  <si>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</si>
  <si>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</si>
  <si>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</si>
  <si>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</si>
  <si>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</si>
  <si>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</si>
  <si>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</si>
  <si>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</si>
  <si>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</si>
  <si>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</si>
  <si>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</si>
  <si>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</si>
  <si>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</si>
  <si>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</si>
  <si>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</si>
  <si>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</si>
  <si>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</si>
  <si>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</si>
  <si>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</si>
  <si>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</si>
  <si>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</si>
  <si>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</si>
  <si>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</si>
  <si>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</si>
  <si>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</si>
  <si>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</si>
  <si>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</si>
  <si>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</si>
  <si>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</si>
  <si>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</si>
  <si>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</si>
  <si>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</si>
  <si>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</si>
  <si>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</si>
  <si>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</si>
  <si>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</si>
  <si>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</si>
  <si>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</si>
  <si>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</si>
  <si>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</si>
  <si>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</si>
  <si>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</si>
  <si>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</si>
  <si>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</si>
  <si>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</si>
  <si>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</si>
  <si>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</si>
  <si>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</si>
  <si>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</si>
  <si>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</si>
  <si>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</si>
  <si>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</si>
  <si>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</si>
  <si>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</si>
  <si>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</si>
  <si>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</si>
  <si>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</si>
  <si>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</si>
  <si>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</si>
  <si>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</si>
  <si>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</si>
  <si>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</si>
  <si>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</si>
  <si>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</si>
  <si>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</si>
  <si>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</si>
  <si>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</si>
  <si>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</si>
  <si>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</si>
  <si>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</si>
  <si>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</si>
  <si>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</si>
  <si>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</si>
  <si>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</si>
  <si>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</si>
  <si>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</si>
  <si>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</si>
  <si>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</si>
  <si>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</si>
  <si>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</si>
  <si>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</si>
  <si>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</si>
  <si>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</si>
  <si>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</si>
  <si>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</si>
  <si>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</si>
  <si>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</si>
  <si>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</si>
  <si>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</si>
  <si>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</si>
  <si>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</si>
  <si>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</si>
  <si>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</si>
  <si>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</si>
  <si>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</si>
  <si>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</si>
  <si>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</si>
  <si>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</si>
  <si>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</si>
  <si>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</si>
  <si>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</si>
  <si>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</si>
  <si>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</si>
  <si>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</si>
  <si>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</si>
  <si>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</si>
  <si>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</si>
  <si>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</si>
  <si>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</si>
  <si>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</si>
  <si>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</si>
  <si>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</si>
  <si>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</si>
  <si>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</si>
  <si>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</si>
  <si>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</si>
  <si>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</si>
  <si>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</si>
  <si>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</si>
  <si>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</si>
  <si>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</si>
  <si>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</si>
  <si>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</si>
  <si>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</si>
  <si>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</si>
  <si>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</si>
  <si>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</si>
  <si>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</si>
  <si>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</si>
  <si>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</si>
  <si>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</si>
  <si>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</si>
  <si>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</si>
  <si>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</si>
  <si>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</si>
  <si>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</si>
  <si>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</si>
  <si>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</si>
  <si>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</si>
  <si>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</si>
  <si>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</si>
  <si>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</si>
  <si>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</si>
  <si>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</si>
  <si>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</si>
  <si>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</si>
  <si>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</si>
  <si>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</si>
  <si>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</si>
  <si>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</si>
  <si>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</si>
  <si>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</si>
  <si>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</si>
  <si>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</si>
  <si>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</si>
  <si>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</si>
  <si>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</si>
  <si>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</si>
  <si>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</si>
  <si>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</si>
  <si>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</si>
  <si>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</si>
  <si>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</si>
  <si>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</si>
  <si>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</si>
  <si>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</si>
  <si>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</si>
  <si>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</si>
  <si>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</si>
  <si>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</si>
  <si>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</si>
  <si>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</si>
  <si>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</si>
  <si>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</si>
  <si>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</si>
  <si>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</si>
  <si>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</si>
  <si>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</si>
  <si>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</si>
  <si>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</si>
  <si>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</si>
  <si>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</si>
  <si>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</si>
  <si>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</si>
  <si>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</si>
  <si>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</si>
  <si>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</si>
  <si>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</si>
  <si>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</si>
  <si>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</si>
  <si>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</si>
  <si>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</si>
  <si>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</si>
  <si>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</si>
  <si>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</si>
  <si>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</si>
  <si>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</si>
  <si>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</si>
  <si>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</si>
  <si>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</si>
  <si>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</si>
  <si>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</si>
  <si>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</si>
  <si>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</si>
  <si>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</si>
  <si>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</si>
  <si>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</si>
  <si>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</si>
  <si>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</si>
  <si>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</si>
  <si>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</si>
  <si>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</si>
  <si>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</si>
  <si>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</si>
  <si>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</si>
  <si>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</si>
  <si>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</si>
  <si>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</si>
  <si>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</si>
  <si>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</si>
  <si>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</si>
  <si>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</si>
  <si>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</si>
  <si>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</si>
  <si>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</si>
  <si>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</si>
  <si>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</si>
  <si>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</si>
  <si>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</si>
  <si>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</si>
  <si>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</si>
  <si>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</si>
  <si>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</si>
  <si>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</si>
  <si>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</si>
  <si>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</si>
  <si>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</si>
  <si>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</si>
  <si>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</si>
  <si>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</si>
  <si>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</si>
  <si>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</si>
  <si>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</si>
  <si>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</si>
  <si>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</si>
  <si>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</si>
  <si>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</si>
  <si>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</si>
  <si>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</si>
  <si>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</si>
  <si>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</si>
  <si>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</si>
  <si>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</si>
  <si>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</si>
  <si>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</si>
  <si>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</si>
  <si>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</si>
  <si>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</si>
  <si>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</si>
  <si>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</si>
  <si>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</si>
  <si>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</si>
  <si>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</si>
  <si>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</si>
  <si>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</si>
  <si>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</si>
  <si>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</si>
  <si>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</si>
  <si>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</si>
  <si>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</si>
  <si>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</si>
  <si>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</si>
  <si>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</si>
  <si>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</si>
  <si>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</si>
  <si>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</si>
  <si>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</si>
  <si>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</si>
  <si>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</si>
  <si>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</si>
  <si>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</si>
  <si>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</si>
  <si>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</si>
  <si>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</si>
  <si>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</si>
  <si>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</si>
  <si>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</si>
  <si>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</si>
  <si>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</si>
  <si>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</si>
  <si>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</si>
  <si>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</si>
  <si>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</si>
  <si>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</si>
  <si>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</si>
  <si>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</si>
  <si>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</si>
  <si>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</si>
  <si>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</si>
  <si>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</si>
  <si>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</si>
  <si>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</si>
  <si>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</si>
  <si>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</si>
  <si>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</si>
  <si>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</si>
  <si>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</si>
  <si>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</si>
  <si>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</si>
  <si>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</si>
  <si>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</si>
  <si>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</si>
  <si>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</si>
  <si>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</si>
  <si>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</si>
  <si>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</si>
  <si>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</si>
  <si>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</si>
  <si>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</si>
  <si>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</si>
  <si>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</si>
  <si>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</si>
  <si>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</si>
  <si>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</si>
  <si>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</si>
  <si>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</si>
  <si>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</si>
  <si>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</si>
  <si>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</si>
  <si>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</si>
  <si>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</si>
  <si>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</si>
  <si>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</si>
  <si>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</si>
  <si>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</si>
  <si>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</si>
  <si>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</si>
  <si>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</si>
  <si>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</si>
  <si>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</si>
  <si>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</si>
  <si>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</si>
  <si>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</si>
  <si>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</si>
  <si>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</si>
  <si>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</si>
  <si>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</si>
  <si>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</si>
  <si>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</si>
  <si>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</si>
  <si>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</si>
  <si>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</si>
  <si>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</si>
  <si>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</si>
  <si>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</si>
  <si>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</si>
  <si>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</si>
  <si>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</si>
  <si>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</si>
  <si>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</si>
  <si>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</si>
  <si>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</si>
  <si>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</si>
  <si>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</si>
  <si>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</si>
  <si>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</si>
  <si>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</si>
  <si>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</si>
  <si>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</si>
  <si>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</si>
  <si>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</si>
  <si>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</si>
  <si>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</si>
  <si>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</si>
  <si>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</si>
  <si>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</si>
  <si>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</si>
  <si>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</si>
  <si>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</si>
  <si>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</si>
  <si>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</si>
  <si>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</si>
  <si>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</si>
  <si>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</si>
  <si>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</si>
  <si>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</si>
  <si>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</si>
  <si>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</si>
  <si>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</si>
  <si>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</si>
  <si>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</si>
  <si>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</si>
  <si>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</si>
  <si>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</si>
  <si>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</si>
  <si>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</si>
  <si>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</si>
  <si>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</si>
  <si>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</si>
  <si>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</si>
  <si>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</si>
  <si>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</si>
  <si>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</si>
  <si>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</si>
  <si>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</si>
  <si>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</si>
  <si>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</si>
  <si>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</si>
  <si>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</si>
  <si>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</si>
  <si>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</si>
  <si>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</si>
  <si>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</si>
  <si>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</si>
  <si>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</si>
  <si>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</si>
  <si>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</si>
  <si>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</si>
  <si>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</si>
  <si>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</si>
  <si>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</si>
  <si>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</si>
  <si>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</si>
  <si>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</si>
  <si>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</si>
  <si>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</si>
  <si>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</si>
  <si>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</si>
  <si>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</si>
  <si>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</si>
  <si>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</si>
  <si>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</si>
  <si>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</si>
  <si>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</si>
  <si>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</si>
  <si>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</si>
  <si>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</si>
  <si>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</si>
  <si>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</si>
  <si>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</si>
  <si>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</si>
  <si>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</si>
  <si>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</si>
  <si>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</si>
  <si>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</si>
  <si>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</si>
  <si>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</si>
  <si>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</si>
  <si>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</si>
  <si>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</si>
  <si>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</si>
  <si>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</si>
  <si>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</si>
  <si>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</si>
  <si>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</si>
  <si>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</si>
  <si>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</si>
  <si>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</si>
  <si>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</si>
  <si>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</si>
  <si>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</si>
  <si>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</si>
  <si>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</si>
  <si>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</si>
  <si>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</si>
  <si>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</si>
  <si>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</si>
  <si>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</si>
  <si>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</si>
  <si>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</si>
  <si>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</si>
  <si>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</si>
  <si>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</si>
  <si>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</si>
  <si>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</si>
  <si>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</si>
  <si>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</si>
  <si>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</si>
  <si>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</si>
  <si>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</si>
  <si>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</si>
  <si>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</si>
  <si>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</si>
  <si>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</si>
  <si>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</si>
  <si>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</si>
  <si>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</si>
  <si>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</si>
  <si>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</si>
  <si>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</si>
  <si>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</si>
  <si>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</si>
  <si>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</si>
  <si>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</si>
  <si>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</si>
  <si>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</si>
  <si>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</si>
  <si>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</si>
  <si>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</si>
  <si>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</si>
  <si>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</si>
  <si>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</si>
  <si>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</si>
  <si>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</si>
  <si>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</si>
  <si>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</si>
  <si>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</si>
  <si>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</si>
  <si>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</si>
  <si>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</si>
  <si>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</si>
  <si>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</si>
  <si>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</si>
  <si>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</si>
  <si>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</si>
  <si>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</si>
  <si>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</si>
  <si>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</si>
  <si>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</si>
  <si>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</si>
  <si>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</si>
  <si>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</si>
  <si>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</si>
  <si>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</si>
  <si>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</si>
  <si>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</si>
  <si>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</si>
  <si>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</si>
  <si>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</si>
  <si>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</si>
  <si>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</si>
  <si>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</si>
  <si>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</si>
  <si>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</si>
  <si>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</si>
  <si>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</si>
  <si>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</si>
  <si>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</si>
  <si>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</si>
  <si>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</si>
  <si>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</si>
  <si>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</si>
  <si>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</si>
  <si>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</si>
  <si>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</si>
  <si>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</si>
  <si>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</si>
  <si>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</si>
  <si>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</si>
  <si>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</si>
  <si>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</si>
  <si>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</si>
  <si>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</si>
  <si>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</si>
  <si>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</si>
  <si>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</si>
  <si>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</si>
  <si>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</si>
  <si>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</si>
  <si>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</si>
  <si>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</si>
  <si>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</si>
  <si>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</si>
  <si>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</si>
  <si>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</si>
  <si>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</si>
  <si>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</si>
  <si>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</si>
  <si>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</si>
  <si>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</si>
  <si>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</si>
  <si>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</si>
  <si>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</si>
  <si>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</si>
  <si>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</si>
  <si>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</si>
  <si>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</si>
  <si>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</si>
  <si>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</si>
  <si>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</si>
  <si>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</si>
  <si>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</si>
  <si>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</si>
  <si>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</si>
  <si>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</si>
  <si>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</si>
  <si>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</si>
  <si>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</si>
  <si>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</si>
  <si>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</si>
  <si>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</si>
  <si>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</si>
  <si>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</si>
  <si>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</si>
  <si>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</si>
  <si>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</si>
  <si>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</si>
  <si>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</si>
  <si>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</si>
  <si>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</si>
  <si>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</si>
  <si>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</si>
  <si>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</si>
  <si>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</si>
  <si>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</si>
  <si>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</si>
  <si>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</si>
  <si>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</si>
  <si>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</si>
  <si>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</si>
  <si>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</si>
  <si>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</si>
  <si>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</si>
  <si>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</si>
  <si>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</si>
  <si>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</si>
  <si>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</si>
  <si>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</si>
  <si>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</si>
  <si>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</si>
  <si>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</si>
  <si>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</si>
  <si>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</si>
  <si>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</si>
  <si>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</si>
  <si>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</si>
  <si>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</si>
  <si>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</si>
  <si>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</si>
  <si>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</si>
  <si>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</si>
  <si>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</si>
  <si>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</si>
  <si>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</si>
  <si>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</si>
  <si>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</si>
  <si>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</si>
  <si>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</si>
  <si>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</si>
  <si>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</si>
  <si>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</si>
  <si>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</si>
  <si>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</si>
  <si>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</si>
  <si>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</si>
  <si>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</si>
  <si>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</si>
  <si>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</si>
  <si>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</si>
  <si>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</si>
  <si>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</si>
  <si>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</si>
  <si>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</si>
  <si>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</si>
  <si>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</si>
  <si>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</si>
  <si>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</si>
  <si>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</si>
  <si>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</si>
  <si>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</si>
  <si>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</si>
  <si>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</si>
  <si>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</si>
  <si>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</si>
  <si>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</si>
  <si>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</si>
  <si>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</si>
  <si>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</si>
  <si>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</si>
  <si>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</si>
  <si>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</si>
  <si>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</si>
  <si>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</si>
  <si>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</si>
  <si>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</si>
  <si>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</si>
  <si>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</si>
  <si>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</si>
  <si>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</si>
  <si>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</si>
  <si>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</si>
  <si>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</si>
  <si>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</si>
  <si>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</si>
  <si>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</si>
  <si>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</si>
  <si>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</si>
  <si>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</si>
  <si>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</si>
  <si>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</si>
  <si>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</si>
  <si>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</si>
  <si>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</si>
  <si>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</si>
  <si>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</si>
  <si>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</si>
  <si>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</si>
  <si>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</si>
  <si>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</si>
  <si>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</si>
  <si>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</si>
  <si>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</si>
  <si>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</si>
  <si>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</si>
  <si>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</si>
  <si>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</si>
  <si>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</si>
  <si>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</si>
  <si>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</si>
  <si>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</si>
  <si>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</si>
  <si>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</si>
  <si>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</si>
  <si>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</si>
  <si>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</si>
  <si>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</si>
  <si>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</si>
  <si>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</si>
  <si>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</si>
  <si>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</si>
  <si>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</si>
  <si>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</si>
  <si>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</si>
  <si>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</si>
  <si>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</si>
  <si>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</si>
  <si>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</si>
  <si>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</si>
  <si>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</si>
  <si>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</si>
  <si>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</si>
  <si>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</si>
  <si>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</si>
  <si>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</si>
  <si>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</si>
  <si>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</si>
  <si>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</si>
  <si>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</si>
  <si>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</si>
  <si>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</si>
  <si>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</si>
  <si>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</si>
  <si>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</si>
  <si>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</si>
  <si>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</si>
  <si>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</si>
  <si>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</si>
  <si>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</si>
  <si>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</si>
  <si>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</si>
  <si>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</si>
  <si>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</si>
  <si>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</si>
  <si>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</si>
  <si>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</si>
  <si>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</si>
  <si>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</si>
  <si>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</si>
  <si>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</si>
  <si>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</si>
  <si>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</si>
  <si>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</si>
  <si>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</si>
  <si>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</si>
  <si>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</si>
  <si>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</si>
  <si>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</si>
  <si>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</si>
  <si>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</si>
  <si>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</si>
  <si>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</si>
  <si>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</si>
  <si>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</si>
  <si>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</si>
  <si>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</si>
  <si>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</si>
  <si>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</si>
  <si>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</si>
  <si>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</si>
  <si>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</si>
  <si>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</si>
  <si>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</si>
  <si>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</si>
  <si>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</si>
  <si>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</si>
  <si>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</si>
  <si>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</si>
  <si>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</si>
  <si>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</si>
  <si>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</si>
  <si>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</si>
  <si>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</si>
  <si>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</si>
  <si>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</si>
  <si>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</si>
  <si>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</si>
  <si>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</si>
  <si>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</si>
  <si>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</si>
  <si>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</si>
  <si>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</si>
  <si>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</si>
  <si>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</si>
  <si>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</si>
  <si>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</si>
  <si>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</si>
  <si>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</si>
  <si>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</si>
  <si>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</si>
  <si>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</si>
  <si>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</si>
  <si>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</si>
  <si>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</si>
  <si>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</si>
  <si>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</si>
  <si>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</si>
  <si>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</si>
  <si>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</si>
  <si>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</si>
  <si>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</si>
  <si>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</si>
  <si>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</si>
  <si>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</si>
  <si>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</si>
  <si>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</si>
  <si>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</si>
  <si>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</si>
  <si>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</si>
  <si>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</si>
  <si>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</si>
  <si>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</si>
  <si>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</si>
  <si>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</si>
  <si>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</si>
  <si>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</si>
  <si>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</si>
  <si>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</si>
  <si>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</si>
  <si>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</si>
  <si>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</si>
  <si>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</si>
  <si>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</si>
  <si>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</si>
  <si>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</si>
  <si>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</si>
  <si>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</si>
  <si>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</si>
  <si>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</si>
  <si>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</si>
  <si>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</si>
  <si>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</si>
  <si>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</si>
  <si>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</si>
  <si>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</si>
  <si>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</si>
  <si>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</si>
  <si>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</si>
  <si>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</si>
  <si>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</si>
  <si>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</si>
  <si>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</si>
  <si>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</si>
  <si>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</si>
  <si>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</si>
  <si>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</si>
  <si>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</si>
  <si>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</si>
  <si>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</si>
  <si>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</si>
  <si>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</si>
  <si>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</si>
  <si>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</si>
  <si>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</si>
  <si>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</si>
  <si>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</si>
  <si>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</si>
  <si>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</si>
  <si>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</si>
  <si>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</si>
  <si>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</si>
  <si>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</si>
  <si>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</si>
  <si>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</si>
  <si>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</si>
  <si>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</si>
  <si>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</si>
  <si>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</si>
  <si>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</si>
  <si>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</si>
  <si>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</si>
  <si>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</si>
  <si>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</si>
  <si>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</si>
  <si>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</si>
  <si>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</si>
  <si>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</si>
  <si>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</si>
  <si>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</si>
  <si>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</si>
  <si>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</si>
  <si>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</si>
  <si>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</si>
  <si>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</si>
  <si>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</si>
  <si>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</si>
  <si>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</si>
  <si>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</si>
  <si>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</si>
  <si>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</si>
  <si>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</si>
  <si>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</si>
  <si>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</si>
  <si>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</si>
  <si>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</si>
  <si>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</si>
  <si>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</si>
  <si>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</si>
  <si>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</si>
  <si>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</si>
  <si>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</si>
  <si>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</si>
  <si>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</si>
  <si>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</si>
  <si>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</si>
  <si>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</si>
  <si>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</si>
  <si>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</si>
  <si>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</si>
  <si>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</si>
  <si>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</si>
  <si>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</si>
  <si>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</si>
  <si>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</si>
  <si>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</si>
  <si>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</si>
  <si>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</si>
  <si>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</si>
  <si>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</si>
  <si>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</si>
  <si>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</si>
  <si>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</si>
  <si>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</si>
  <si>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</si>
  <si>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</si>
  <si>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</si>
  <si>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</si>
  <si>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</si>
  <si>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</si>
  <si>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</si>
  <si>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</si>
  <si>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</si>
  <si>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</si>
  <si>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</si>
  <si>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</si>
  <si>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</si>
  <si>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</si>
  <si>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</si>
  <si>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</si>
  <si>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</si>
  <si>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</si>
  <si>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</si>
  <si>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</si>
  <si>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</si>
  <si>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</si>
  <si>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</si>
  <si>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</si>
  <si>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</si>
  <si>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</si>
  <si>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</si>
  <si>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</si>
  <si>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</si>
  <si>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định cư khu phố 8 (thị trấn Vĩnh An)</t>
  </si>
  <si>
    <t>Đường Nguyễn Tất Thành (ĐT 767) (Đoạn từ ngã tư Đập Tràn đến cổng Công ty Thủy điện Trị An)</t>
  </si>
  <si>
    <t>Khu tái định cư (( cũ) (mở rộng))(xã Trị An)</t>
  </si>
  <si>
    <t>Đường Xóm Mới ấp 3, từ đường Hiếu Liêm đến hết ranh dự án điểm dân cư số 6 (thửa đất số 181, tờ BĐĐC số 58, xã Trị An )</t>
  </si>
  <si>
    <t>Khu định cư khu phố 1 (thị trấn Vĩnh An)</t>
  </si>
  <si>
    <t>Đường Xóm Huế</t>
  </si>
  <si>
    <t>Đường Kim Liên</t>
  </si>
  <si>
    <t>Đường Bà Bèn</t>
  </si>
  <si>
    <t>Đường Bến Vịnh A</t>
  </si>
  <si>
    <t>Đường Bến Vịnh B</t>
  </si>
  <si>
    <t>Đường đồi 74</t>
  </si>
  <si>
    <t>Đường Bến Be</t>
  </si>
  <si>
    <t>Nhà máy đường Trị An</t>
  </si>
  <si>
    <t>Đường Nhà máy đường Trị An</t>
  </si>
  <si>
    <t>Đường Xóm Mới ấp 3</t>
  </si>
  <si>
    <t>Cầu Cứng (cầu Đồng Nai)</t>
  </si>
  <si>
    <t>Giáp ranh xã Phú Lý</t>
  </si>
  <si>
    <t>Ranh giới xã Bàu Hàm</t>
  </si>
  <si>
    <t>lưu ý giáp ranh xã Bàu Hàm</t>
  </si>
  <si>
    <t>Đường Hồ Xuân Hương</t>
  </si>
  <si>
    <t>Bên phải: hết ranh thửa đất số 20, tờ bản đồ số 8. Bên trái: hết ranh thửa đất số 140, tờ bản đồ số 87</t>
  </si>
  <si>
    <t>Đường từ Trường TH Cây Gáo cơ sở 2</t>
  </si>
  <si>
    <t>Bên phải: hết ranh thửa đất số 239, tờ bản đồ số 121. Bên trái: hết ranh thửa đất số 694, tờ bản đồ số 121.</t>
  </si>
  <si>
    <t>Đường vào Mỏ đá Cây Gáo</t>
  </si>
  <si>
    <t>Giáp ranh xã Tân An</t>
  </si>
  <si>
    <t>Bên phải: hết ranh thửa đất số 18, tờ bản đồ số 66, BĐĐC xã Trị An. Bên trái: hết ranh thửa đất số 32, tờ bản đồ số 66, BĐĐC xã Trị An.</t>
  </si>
  <si>
    <t>Bên phải: hết ranh thửa đất số 388, tờ bản đồ số 91, BĐĐC xã Trị An. Bên trái: hết ranh thửa đất số 289, tờ bản đồ số 91, BĐĐC xã Trị An.</t>
  </si>
  <si>
    <t>Bên phải: hết ranh thửa đất số 315, tờ bản đồ số 61, BĐĐC xã Trị An. Bên trái: hết ranh thửa đất số 389, tờ bản đồ số 62, BĐĐC xã Trị An.</t>
  </si>
  <si>
    <t>Đường Trung tâm Khu phố 2</t>
  </si>
  <si>
    <t>Bên phải: hết ranh thửa đất số 113, tờ bản đồ số 61, BĐĐC xã Trị An. Bên trái: hết ranh thửa đất số 135, tờ bản đồ số 61, BĐĐC xã Trị An.</t>
  </si>
  <si>
    <t>Xã Trị An</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</si>
  <si>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</si>
  <si>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</si>
  <si>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</si>
  <si>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</si>
  <si>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</si>
  <si>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</si>
  <si>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</si>
  <si>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</si>
  <si>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</si>
  <si>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</si>
  <si>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</si>
  <si>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</si>
  <si>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</si>
  <si>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</si>
  <si>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</si>
  <si>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</si>
  <si>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</si>
  <si>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</si>
  <si>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</si>
  <si>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</si>
  <si>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</si>
  <si>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</si>
  <si>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</si>
  <si>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</si>
  <si>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</si>
  <si>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</si>
  <si>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</si>
  <si>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</si>
  <si>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Đường giáp ranh giữa xã Vĩnh Tân và thị trấn Vĩnh An cũ (thuộc xã Trị An mới)</t>
  </si>
  <si>
    <t>VC27DT, VC59NT</t>
  </si>
  <si>
    <t>Đường Kho Mìn</t>
  </si>
  <si>
    <t>đầu Trường Tiểu học Cây Gáo B - phân hiệu 2 (ấp VĨnh An 4)</t>
  </si>
  <si>
    <t>đầu Trường Tiểu học Cây Gáo B - phân hiệu 2 (Ấp Vĩnh An 4)</t>
  </si>
  <si>
    <t>đầu Trường Tiểu học Cây Gáo B - phân hiệu 1 (Ấp Vĩnh An 3 )</t>
  </si>
  <si>
    <t>Đường Quang Trung, Đoạn từ ngã ba huyện Vĩnh Cửu cũ đến hết Trường THPT Trị An</t>
  </si>
  <si>
    <t>Ngã ba huyện Vĩnh Cửu cũ</t>
  </si>
  <si>
    <t>VC56NT+1</t>
  </si>
  <si>
    <t>VC56NT+2</t>
  </si>
  <si>
    <t>VC56NT+3</t>
  </si>
  <si>
    <t>VC56NT+4</t>
  </si>
  <si>
    <t>VC58NT+1</t>
  </si>
  <si>
    <t>VC58NT+2</t>
  </si>
  <si>
    <t>VC58NT+3</t>
  </si>
  <si>
    <t>VC58NT+4</t>
  </si>
  <si>
    <t>VC25NT+1</t>
  </si>
  <si>
    <t>VC25NT+2</t>
  </si>
  <si>
    <t>VC25NT+3</t>
  </si>
  <si>
    <t>VC25NT+4</t>
  </si>
  <si>
    <t>VC26NT+1</t>
  </si>
  <si>
    <t>VC26NT+2</t>
  </si>
  <si>
    <t>VC26NT+3</t>
  </si>
  <si>
    <t>VC26NT+4</t>
  </si>
  <si>
    <t>VC57NT+1</t>
  </si>
  <si>
    <t>VC57NT+2</t>
  </si>
  <si>
    <t>VC57NT+3</t>
  </si>
  <si>
    <t>VC57NT+4</t>
  </si>
  <si>
    <t>VC24NT+1</t>
  </si>
  <si>
    <t>VC24NT+2</t>
  </si>
  <si>
    <t>VC24NT+3</t>
  </si>
  <si>
    <t>VC24NT+4</t>
  </si>
  <si>
    <t>VC41NT+1</t>
  </si>
  <si>
    <t>VC41NT+2</t>
  </si>
  <si>
    <t>VC41NT+3</t>
  </si>
  <si>
    <t>VC41NT+4</t>
  </si>
  <si>
    <t>VC63NT+1</t>
  </si>
  <si>
    <t>VC63NT+2</t>
  </si>
  <si>
    <t>VC63NT+3</t>
  </si>
  <si>
    <t>VC63NT+4</t>
  </si>
  <si>
    <t>VC27NT+1</t>
  </si>
  <si>
    <t>VC27NT+2</t>
  </si>
  <si>
    <t>VC27NT+3</t>
  </si>
  <si>
    <t>VC27NT+4</t>
  </si>
  <si>
    <t>VC1NT1_D9+1</t>
  </si>
  <si>
    <t>VC1NT1_D9+2</t>
  </si>
  <si>
    <t>VC1NT1_D9+3</t>
  </si>
  <si>
    <t>VC1NT1_D9+4</t>
  </si>
  <si>
    <t>VC1NT1_D10+1</t>
  </si>
  <si>
    <t>VC1NT1_D10+2</t>
  </si>
  <si>
    <t>VC1NT1_D10+3</t>
  </si>
  <si>
    <t>VC1NT1_D10+4</t>
  </si>
  <si>
    <t>VC1DT_D2+1</t>
  </si>
  <si>
    <t>VC1DT_D2+2</t>
  </si>
  <si>
    <t>VC1DT_D2+3</t>
  </si>
  <si>
    <t>VC1DT_D2+4</t>
  </si>
  <si>
    <t>VC5NT2+1</t>
  </si>
  <si>
    <t>VC5NT2+2</t>
  </si>
  <si>
    <t>VC5NT2+3</t>
  </si>
  <si>
    <t>VC5NT2+4</t>
  </si>
  <si>
    <t>VC39NT+1</t>
  </si>
  <si>
    <t>VC39NT+2</t>
  </si>
  <si>
    <t>VC39NT+3</t>
  </si>
  <si>
    <t>VC39NT+4</t>
  </si>
  <si>
    <t>VC2NT1_D4+1</t>
  </si>
  <si>
    <t>VC2NT1_D4+2</t>
  </si>
  <si>
    <t>VC2NT1_D4+3</t>
  </si>
  <si>
    <t>VC2NT1_D4+4</t>
  </si>
  <si>
    <t>VC2NT1_D5+1</t>
  </si>
  <si>
    <t>VC2NT1_D5+2</t>
  </si>
  <si>
    <t>VC2NT1_D5+3</t>
  </si>
  <si>
    <t>VC2NT1_D5+4</t>
  </si>
  <si>
    <t>VC3NT1_D1+1</t>
  </si>
  <si>
    <t>VC3NT1_D1+2</t>
  </si>
  <si>
    <t>VC3NT1_D1+3</t>
  </si>
  <si>
    <t>VC3NT1_D1+4</t>
  </si>
  <si>
    <t>VC3NT1_D2+1</t>
  </si>
  <si>
    <t>VC3NT1_D2+2</t>
  </si>
  <si>
    <t>VC3NT1_D2+3</t>
  </si>
  <si>
    <t>VC3NT1_D2+4</t>
  </si>
  <si>
    <t>VC2DT_D1+1</t>
  </si>
  <si>
    <t>VC2DT_D1+2</t>
  </si>
  <si>
    <t>VC2DT_D1+3</t>
  </si>
  <si>
    <t>VC2DT_D1+4</t>
  </si>
  <si>
    <t>VC2DT_D2+1</t>
  </si>
  <si>
    <t>VC2DT_D2+2</t>
  </si>
  <si>
    <t>VC2DT_D2+3</t>
  </si>
  <si>
    <t>VC2DT_D2+4</t>
  </si>
  <si>
    <t>VC3DT+1</t>
  </si>
  <si>
    <t>VC3DT+2</t>
  </si>
  <si>
    <t>VC3DT+3</t>
  </si>
  <si>
    <t>VC3DT+4</t>
  </si>
  <si>
    <t>VC8DT+1</t>
  </si>
  <si>
    <t>VC8DT+2</t>
  </si>
  <si>
    <t>VC8DT+3</t>
  </si>
  <si>
    <t>VC8DT+4</t>
  </si>
  <si>
    <t>VC20DT+1</t>
  </si>
  <si>
    <t>VC20DT+2</t>
  </si>
  <si>
    <t>VC20DT+3</t>
  </si>
  <si>
    <t>VC20DT+4</t>
  </si>
  <si>
    <t>VC15DT+1</t>
  </si>
  <si>
    <t>VC15DT+2</t>
  </si>
  <si>
    <t>VC15DT+3</t>
  </si>
  <si>
    <t>VC15DT+4</t>
  </si>
  <si>
    <t>VC26DT+1</t>
  </si>
  <si>
    <t>VC26DT+2</t>
  </si>
  <si>
    <t>VC26DT+3</t>
  </si>
  <si>
    <t>VC26DT+4</t>
  </si>
  <si>
    <t>VC21DT+1</t>
  </si>
  <si>
    <t>VC21DT+2</t>
  </si>
  <si>
    <t>VC21DT+3</t>
  </si>
  <si>
    <t>VC21DT+4</t>
  </si>
  <si>
    <t>VC9DT+1</t>
  </si>
  <si>
    <t>VC9DT+2</t>
  </si>
  <si>
    <t>VC9DT+3</t>
  </si>
  <si>
    <t>VC9DT+4</t>
  </si>
  <si>
    <t>VC11DT+1</t>
  </si>
  <si>
    <t>VC11DT+2</t>
  </si>
  <si>
    <t>VC11DT+3</t>
  </si>
  <si>
    <t>VC11DT+4</t>
  </si>
  <si>
    <t>VC10DT+1</t>
  </si>
  <si>
    <t>VC10DT+2</t>
  </si>
  <si>
    <t>VC10DT+3</t>
  </si>
  <si>
    <t>VC10DT+4</t>
  </si>
  <si>
    <t>VC30DT+1</t>
  </si>
  <si>
    <t>VC30DT+2</t>
  </si>
  <si>
    <t>VC30DT+3</t>
  </si>
  <si>
    <t>VC30DT+4</t>
  </si>
  <si>
    <t>VC29DT+1</t>
  </si>
  <si>
    <t>VC29DT+2</t>
  </si>
  <si>
    <t>VC29DT+3</t>
  </si>
  <si>
    <t>VC29DT+4</t>
  </si>
  <si>
    <t>VC13DT+1</t>
  </si>
  <si>
    <t>VC13DT+2</t>
  </si>
  <si>
    <t>VC13DT+3</t>
  </si>
  <si>
    <t>VC13DT+4</t>
  </si>
  <si>
    <t>VC23DT+1</t>
  </si>
  <si>
    <t>VC23DT+2</t>
  </si>
  <si>
    <t>VC23DT+3</t>
  </si>
  <si>
    <t>VC23DT+4</t>
  </si>
  <si>
    <t>VC5DT_D1+1</t>
  </si>
  <si>
    <t>VC5DT_D1+2</t>
  </si>
  <si>
    <t>VC5DT_D1+3</t>
  </si>
  <si>
    <t>VC5DT_D1+4</t>
  </si>
  <si>
    <t>VC5DT_D2+1</t>
  </si>
  <si>
    <t>VC5DT_D2+2</t>
  </si>
  <si>
    <t>VC5DT_D2+3</t>
  </si>
  <si>
    <t>VC5DT_D2+4</t>
  </si>
  <si>
    <t>VC5DT_D3+1</t>
  </si>
  <si>
    <t>VC5DT_D3+2</t>
  </si>
  <si>
    <t>VC5DT_D3+3</t>
  </si>
  <si>
    <t>VC5DT_D3+4</t>
  </si>
  <si>
    <t>VC5DT_D4+1</t>
  </si>
  <si>
    <t>VC5DT_D4+2</t>
  </si>
  <si>
    <t>VC5DT_D4+3</t>
  </si>
  <si>
    <t>VC5DT_D4+4</t>
  </si>
  <si>
    <t>VC5DT_D5+1</t>
  </si>
  <si>
    <t>VC5DT_D5+2</t>
  </si>
  <si>
    <t>VC5DT_D5+3</t>
  </si>
  <si>
    <t>VC5DT_D5+4</t>
  </si>
  <si>
    <t>VC6DT_D1+1</t>
  </si>
  <si>
    <t>VC6DT_D1+2</t>
  </si>
  <si>
    <t>VC6DT_D1+3</t>
  </si>
  <si>
    <t>VC6DT_D1+4</t>
  </si>
  <si>
    <t>VC6DT_D2+1</t>
  </si>
  <si>
    <t>VC6DT_D2+2</t>
  </si>
  <si>
    <t>VC6DT_D2+3</t>
  </si>
  <si>
    <t>VC6DT_D2+4</t>
  </si>
  <si>
    <t>VC6DT_D3+1</t>
  </si>
  <si>
    <t>VC6DT_D3+2</t>
  </si>
  <si>
    <t>VC6DT_D3+3</t>
  </si>
  <si>
    <t>VC6DT_D3+4</t>
  </si>
  <si>
    <t>VC6DT_D4+1</t>
  </si>
  <si>
    <t>VC6DT_D4+2</t>
  </si>
  <si>
    <t>VC6DT_D4+3</t>
  </si>
  <si>
    <t>VC6DT_D4+4</t>
  </si>
  <si>
    <t>VC31DT+1</t>
  </si>
  <si>
    <t>VC31DT+2</t>
  </si>
  <si>
    <t>VC31DT+3</t>
  </si>
  <si>
    <t>VC31DT+4</t>
  </si>
  <si>
    <t>VC16DT+1</t>
  </si>
  <si>
    <t>VC16DT+2</t>
  </si>
  <si>
    <t>VC16DT+3</t>
  </si>
  <si>
    <t>VC16DT+4</t>
  </si>
  <si>
    <t>VC12DT+1</t>
  </si>
  <si>
    <t>VC12DT+2</t>
  </si>
  <si>
    <t>VC12DT+3</t>
  </si>
  <si>
    <t>VC12DT+4</t>
  </si>
  <si>
    <t>VC14DT+1</t>
  </si>
  <si>
    <t>VC14DT+2</t>
  </si>
  <si>
    <t>VC14DT+3</t>
  </si>
  <si>
    <t>VC14DT+4</t>
  </si>
  <si>
    <t>VC7DT_D2+1</t>
  </si>
  <si>
    <t>VC7DT_D2+2</t>
  </si>
  <si>
    <t>VC7DT_D2+3</t>
  </si>
  <si>
    <t>VC7DT_D2+4</t>
  </si>
  <si>
    <t>VC28DT+1</t>
  </si>
  <si>
    <t>VC28DT+2</t>
  </si>
  <si>
    <t>VC28DT+3</t>
  </si>
  <si>
    <t>VC28DT+4</t>
  </si>
  <si>
    <t>VC18DT+1</t>
  </si>
  <si>
    <t>VC18DT+2</t>
  </si>
  <si>
    <t>VC18DT+3</t>
  </si>
  <si>
    <t>VC18DT+4</t>
  </si>
  <si>
    <t>VC17DT+1</t>
  </si>
  <si>
    <t>VC17DT+2</t>
  </si>
  <si>
    <t>VC17DT+3</t>
  </si>
  <si>
    <t>VC17DT+4</t>
  </si>
  <si>
    <t>VC25DT+1</t>
  </si>
  <si>
    <t>VC25DT+2</t>
  </si>
  <si>
    <t>VC25DT+3</t>
  </si>
  <si>
    <t>VC25DT+4</t>
  </si>
  <si>
    <t>VC19DT+1</t>
  </si>
  <si>
    <t>VC19DT+2</t>
  </si>
  <si>
    <t>VC19DT+3</t>
  </si>
  <si>
    <t>VC19DT+4</t>
  </si>
  <si>
    <t>VC24DT+1</t>
  </si>
  <si>
    <t>VC24DT+2</t>
  </si>
  <si>
    <t>VC24DT+3</t>
  </si>
  <si>
    <t>VC24DT+4</t>
  </si>
  <si>
    <t>Hết ranh thửa đất số 19, tờ bản đồ số 242 về bên phải và hết ranh thửa đất số 30, tờ bản đồ số 241 về bên trái, BĐĐC xã Trị An.</t>
  </si>
  <si>
    <t/>
  </si>
  <si>
    <t>Đường Hàng Ba</t>
  </si>
  <si>
    <t>Đầu Trường Tiểu học Cây Gáo B - phân hiệu 2 (ấp VĨnh An 4)</t>
  </si>
  <si>
    <t>Đầu Trường Tiểu học Cây Gáo B - phân hiệu 2 (Ấp Vĩnh An 4)</t>
  </si>
  <si>
    <t>Đầu Trường Tiểu học Cây Gáo B - phân hiệu 1 (Ấp Vĩnh An 3 )</t>
  </si>
  <si>
    <t>Đường Trảng Cày</t>
  </si>
  <si>
    <t>Đường Trị An - Tân An</t>
  </si>
  <si>
    <t>Đường Hiếu Liêm</t>
  </si>
  <si>
    <t>Hết ranh dự án điểm dân cư số 6(thửa đất số 181, tờ bản đồ số 239)</t>
  </si>
  <si>
    <t>Đường Trần Hữu Trang</t>
  </si>
  <si>
    <t>Ngã tư UBND huyện Vĩnh Cửu cũ</t>
  </si>
  <si>
    <t>Đường Lê Đại Hành, đoạn từ đường Nguyễn Tất Thành đến đường Hoàng Văn Thụ (ngã 3 có tiệm sửa xe)</t>
  </si>
  <si>
    <t>Đường liên khu phố 1 - 2 của thị trấn Vĩnh An</t>
  </si>
  <si>
    <t>Hết ranh xã Trị An</t>
  </si>
  <si>
    <t>Suối láng Nguyên</t>
  </si>
  <si>
    <t>Cầu Đồng Nai (cầu Cứng)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</si>
</sst>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51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44" fillId="6" borderId="20"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3" fontId="31" fillId="6" borderId="20" xfId="0" applyNumberFormat="1" applyFont="1" applyFill="1" applyBorder="1" applyAlignment="1">
      <alignment horizontal="right" vertical="center" wrapText="1"/>
    </xf>
    <xf numFmtId="0" fontId="31" fillId="6" borderId="20" xfId="0"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3" fontId="8" fillId="0" borderId="7" xfId="0" applyNumberFormat="1" applyFont="1" applyBorder="1" applyAlignment="1">
      <alignment vertical="center" wrapText="1"/>
    </xf>
    <xf numFmtId="166" fontId="8" fillId="0" borderId="7" xfId="4" applyNumberFormat="1" applyFont="1" applyBorder="1" applyAlignment="1">
      <alignment vertical="center" wrapText="1"/>
    </xf>
    <xf numFmtId="166" fontId="8" fillId="0" borderId="7" xfId="1" applyNumberFormat="1" applyFont="1" applyBorder="1" applyAlignment="1">
      <alignment vertical="center" wrapText="1"/>
    </xf>
    <xf numFmtId="167" fontId="8" fillId="0" borderId="7" xfId="1" applyNumberFormat="1" applyFont="1" applyBorder="1" applyAlignment="1">
      <alignment vertical="center" wrapText="1"/>
    </xf>
    <xf numFmtId="43" fontId="8" fillId="0" borderId="7" xfId="1" applyFont="1" applyBorder="1" applyAlignment="1">
      <alignment vertical="center" wrapText="1"/>
    </xf>
    <xf numFmtId="2" fontId="8" fillId="0" borderId="7" xfId="1" applyNumberFormat="1" applyFont="1" applyBorder="1" applyAlignment="1">
      <alignment vertical="center" wrapText="1"/>
    </xf>
    <xf numFmtId="169" fontId="8" fillId="0" borderId="7" xfId="1" applyNumberFormat="1" applyFont="1" applyBorder="1" applyAlignment="1">
      <alignment vertical="center" wrapText="1"/>
    </xf>
    <xf numFmtId="166" fontId="8" fillId="0" borderId="11" xfId="1" applyNumberFormat="1" applyFont="1" applyBorder="1" applyAlignment="1">
      <alignment vertical="center" wrapText="1"/>
    </xf>
    <xf numFmtId="166" fontId="8" fillId="0" borderId="12" xfId="1" applyNumberFormat="1" applyFont="1" applyBorder="1" applyAlignment="1">
      <alignment vertical="center" wrapText="1"/>
    </xf>
    <xf numFmtId="2" fontId="8" fillId="0" borderId="11" xfId="1" applyNumberFormat="1" applyFont="1" applyBorder="1" applyAlignment="1">
      <alignmen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9" fillId="0" borderId="20" xfId="0" applyFont="1" applyBorder="1" applyAlignment="1">
      <alignment horizontal="center" vertical="center" wrapText="1"/>
    </xf>
    <xf numFmtId="167" fontId="19" fillId="0" borderId="0" xfId="1" applyNumberFormat="1" applyFont="1" applyAlignment="1">
      <alignment horizontal="right" vertical="center" wrapText="1"/>
    </xf>
    <xf numFmtId="167" fontId="22" fillId="0" borderId="0" xfId="1" applyNumberFormat="1" applyFont="1" applyAlignment="1">
      <alignment horizontal="right" vertical="center" wrapText="1"/>
    </xf>
    <xf numFmtId="166" fontId="22" fillId="0" borderId="0" xfId="1" applyNumberFormat="1" applyFont="1" applyAlignment="1">
      <alignment horizontal="right"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0" fontId="4" fillId="0" borderId="20" xfId="0" applyFont="1" applyBorder="1" applyAlignment="1">
      <alignment horizontal="center" wrapText="1"/>
    </xf>
    <xf numFmtId="0" fontId="9" fillId="5" borderId="20" xfId="0" applyFont="1" applyFill="1" applyBorder="1" applyAlignment="1">
      <alignment vertical="center" wrapText="1"/>
    </xf>
    <xf numFmtId="0" fontId="4" fillId="5" borderId="20" xfId="0" applyFont="1" applyFill="1" applyBorder="1" applyAlignment="1">
      <alignment wrapText="1"/>
    </xf>
    <xf numFmtId="3" fontId="9" fillId="0" borderId="20" xfId="0" applyNumberFormat="1" applyFont="1" applyBorder="1" applyAlignment="1">
      <alignment vertical="center" wrapText="1"/>
    </xf>
    <xf numFmtId="0" fontId="9" fillId="0" borderId="20" xfId="0" applyFont="1" applyBorder="1" applyAlignment="1">
      <alignment wrapText="1"/>
    </xf>
    <xf numFmtId="3" fontId="9" fillId="5" borderId="20" xfId="0" applyNumberFormat="1" applyFont="1" applyFill="1" applyBorder="1" applyAlignment="1">
      <alignment vertical="center" wrapText="1"/>
    </xf>
    <xf numFmtId="0" fontId="9" fillId="5" borderId="20" xfId="0" applyFont="1" applyFill="1" applyBorder="1" applyAlignment="1">
      <alignment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166" fontId="8" fillId="0" borderId="20" xfId="1" applyNumberFormat="1" applyFont="1" applyFill="1" applyBorder="1" applyAlignment="1">
      <alignment horizontal="right" vertical="center" wrapText="1"/>
    </xf>
    <xf numFmtId="0" fontId="8" fillId="0" borderId="20" xfId="0" applyFont="1" applyBorder="1" applyAlignment="1">
      <alignment wrapText="1"/>
    </xf>
    <xf numFmtId="0" fontId="8" fillId="0" borderId="20" xfId="8" applyFont="1" applyBorder="1" applyAlignment="1">
      <alignment horizontal="right" vertical="center"/>
    </xf>
    <xf numFmtId="3" fontId="8" fillId="0" borderId="20" xfId="0" applyNumberFormat="1" applyFont="1" applyBorder="1" applyAlignment="1">
      <alignment horizontal="center"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20" xfId="0" applyNumberFormat="1" applyFont="1" applyBorder="1" applyAlignment="1">
      <alignment horizontal="right" vertical="center" wrapText="1"/>
    </xf>
    <xf numFmtId="167" fontId="8" fillId="0" borderId="20" xfId="1" applyNumberFormat="1" applyFont="1" applyBorder="1" applyAlignment="1">
      <alignment horizontal="right" vertical="center" wrapText="1"/>
    </xf>
    <xf numFmtId="0" fontId="9" fillId="0" borderId="7" xfId="0" applyFont="1" applyBorder="1" applyAlignment="1">
      <alignment vertical="center" wrapText="1"/>
    </xf>
    <xf numFmtId="167" fontId="8" fillId="0" borderId="7" xfId="1" applyNumberFormat="1" applyFont="1" applyBorder="1" applyAlignment="1">
      <alignment horizontal="right" vertical="center" wrapText="1"/>
    </xf>
    <xf numFmtId="3" fontId="8" fillId="0" borderId="0" xfId="0" applyNumberFormat="1" applyFont="1" applyAlignment="1">
      <alignment horizontal="right" wrapText="1"/>
    </xf>
    <xf numFmtId="167" fontId="19" fillId="0" borderId="0" xfId="1" applyNumberFormat="1" applyFont="1" applyAlignment="1">
      <alignment vertical="center" wrapText="1"/>
    </xf>
    <xf numFmtId="43" fontId="19" fillId="0" borderId="0" xfId="1" applyFont="1" applyAlignment="1">
      <alignment vertical="center" wrapText="1"/>
    </xf>
    <xf numFmtId="43" fontId="8" fillId="0" borderId="7" xfId="1" applyFont="1" applyBorder="1" applyAlignment="1">
      <alignment horizontal="right" vertical="center" wrapText="1"/>
    </xf>
    <xf numFmtId="43" fontId="1" fillId="0" borderId="0" xfId="1" applyFont="1" applyAlignment="1">
      <alignmen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4" fontId="9" fillId="0" borderId="20" xfId="1" applyNumberFormat="1" applyFont="1" applyFill="1" applyBorder="1" applyAlignment="1">
      <alignment horizontal="center" vertical="center" wrapText="1"/>
    </xf>
    <xf numFmtId="167"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20"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162377A1-3CF3-47A4-8239-DD387F64343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rgb="FFFFFF00"/>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v>
          </cell>
          <cell r="Z2012" t="str">
            <v>31. xã Nam Cát Tiên.xlsx</v>
          </cell>
          <cell r="AA2012">
            <v>910</v>
          </cell>
          <cell r="AB2012">
            <v>460</v>
          </cell>
          <cell r="AC2012">
            <v>330</v>
          </cell>
          <cell r="AD2012">
            <v>210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v>
          </cell>
          <cell r="Z2013" t="str">
            <v>31. xã Nam Cát Tiên.xlsx</v>
          </cell>
          <cell r="AA2013">
            <v>650</v>
          </cell>
          <cell r="AB2013">
            <v>330</v>
          </cell>
          <cell r="AC2013">
            <v>260</v>
          </cell>
          <cell r="AD2013">
            <v>210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0.19786910197869101</v>
          </cell>
          <cell r="U2014" t="e">
            <v>#DIV/0!</v>
          </cell>
          <cell r="V2014" t="e">
            <v>#DIV/0!</v>
          </cell>
          <cell r="W2014">
            <v>0.16927083333333334</v>
          </cell>
          <cell r="X2014">
            <v>3.5</v>
          </cell>
          <cell r="Y2014">
            <v>1.3</v>
          </cell>
          <cell r="Z2014" t="str">
            <v>31. xã Nam Cát Tiên.xlsx</v>
          </cell>
          <cell r="AA2014">
            <v>650</v>
          </cell>
          <cell r="AB2014">
            <v>330</v>
          </cell>
          <cell r="AC2014">
            <v>260</v>
          </cell>
          <cell r="AD2014">
            <v>210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v>
          </cell>
          <cell r="Z2015" t="str">
            <v>31. xã Nam Cát Tiên.xlsx</v>
          </cell>
          <cell r="AA2015">
            <v>780</v>
          </cell>
          <cell r="AB2015">
            <v>390</v>
          </cell>
          <cell r="AC2015">
            <v>330</v>
          </cell>
          <cell r="AD2015">
            <v>210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v>
          </cell>
          <cell r="Z2016" t="str">
            <v>31. xã Nam Cát Tiên.xlsx</v>
          </cell>
          <cell r="AA2016">
            <v>780</v>
          </cell>
          <cell r="AB2016">
            <v>390</v>
          </cell>
          <cell r="AC2016">
            <v>330</v>
          </cell>
          <cell r="AD2016">
            <v>210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v>
          </cell>
          <cell r="Z2018" t="str">
            <v>31. xã Nam Cát Tiên.xlsx</v>
          </cell>
          <cell r="AA2018">
            <v>650</v>
          </cell>
          <cell r="AB2018">
            <v>230</v>
          </cell>
          <cell r="AC2018">
            <v>220</v>
          </cell>
          <cell r="AD2018">
            <v>210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0.19744835965978128</v>
          </cell>
          <cell r="U2019" t="e">
            <v>#DIV/0!</v>
          </cell>
          <cell r="V2019" t="e">
            <v>#DIV/0!</v>
          </cell>
          <cell r="W2019" t="e">
            <v>#DIV/0!</v>
          </cell>
          <cell r="X2019">
            <v>3.5</v>
          </cell>
          <cell r="Y2019">
            <v>1.3</v>
          </cell>
          <cell r="Z2019" t="str">
            <v>31. xã Nam Cát Tiên.xlsx</v>
          </cell>
          <cell r="AA2019">
            <v>650</v>
          </cell>
          <cell r="AB2019">
            <v>230</v>
          </cell>
          <cell r="AC2019">
            <v>220</v>
          </cell>
          <cell r="AD2019">
            <v>210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v>
          </cell>
          <cell r="Z2020" t="str">
            <v>31. xã Nam Cát Tiên.xlsx</v>
          </cell>
          <cell r="AA2020">
            <v>590</v>
          </cell>
          <cell r="AB2020">
            <v>230</v>
          </cell>
          <cell r="AC2020">
            <v>220</v>
          </cell>
          <cell r="AD2020">
            <v>210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v>
          </cell>
          <cell r="Z2022" t="str">
            <v>31. xã Nam Cát Tiên.xlsx</v>
          </cell>
          <cell r="AA2022">
            <v>650</v>
          </cell>
          <cell r="AB2022">
            <v>230</v>
          </cell>
          <cell r="AC2022">
            <v>220</v>
          </cell>
          <cell r="AD2022">
            <v>210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v>
          </cell>
          <cell r="Z2084" t="str">
            <v>31. xã Nam Cát Tiên.xlsx</v>
          </cell>
          <cell r="AA2084">
            <v>650</v>
          </cell>
          <cell r="AB2084">
            <v>330</v>
          </cell>
          <cell r="AC2084">
            <v>260</v>
          </cell>
          <cell r="AD2084">
            <v>200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0.13569937369519833</v>
          </cell>
          <cell r="U2085" t="e">
            <v>#DIV/0!</v>
          </cell>
          <cell r="V2085" t="e">
            <v>#DIV/0!</v>
          </cell>
          <cell r="W2085" t="e">
            <v>#DIV/0!</v>
          </cell>
          <cell r="X2085">
            <v>4</v>
          </cell>
          <cell r="Y2085">
            <v>1.3</v>
          </cell>
          <cell r="Z2085" t="str">
            <v>31. xã Nam Cát Tiên.xlsx</v>
          </cell>
          <cell r="AA2085">
            <v>520</v>
          </cell>
          <cell r="AB2085">
            <v>260</v>
          </cell>
          <cell r="AC2085">
            <v>220</v>
          </cell>
          <cell r="AD2085">
            <v>200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v>
          </cell>
          <cell r="Z2087" t="str">
            <v>31. xã Nam Cát Tiên.xlsx</v>
          </cell>
          <cell r="AA2087">
            <v>520</v>
          </cell>
          <cell r="AB2087">
            <v>260</v>
          </cell>
          <cell r="AC2087">
            <v>220</v>
          </cell>
          <cell r="AD2087">
            <v>200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48" t="s">
        <v>4230</v>
      </c>
      <c r="G3" s="448"/>
      <c r="H3" s="448"/>
      <c r="I3" s="448"/>
      <c r="J3" s="448"/>
      <c r="K3" s="448"/>
      <c r="L3" s="448"/>
      <c r="M3" s="448"/>
      <c r="N3" s="448"/>
      <c r="O3" s="448"/>
      <c r="P3" s="448"/>
      <c r="Q3" s="448"/>
      <c r="R3" s="448"/>
      <c r="S3" s="448"/>
      <c r="T3" s="448"/>
      <c r="U3" s="448"/>
      <c r="V3" s="448"/>
      <c r="W3" s="448"/>
      <c r="X3" s="448"/>
      <c r="Y3" s="448"/>
      <c r="Z3" s="448"/>
      <c r="AA3" s="448"/>
      <c r="AB3" s="448"/>
      <c r="AC3" s="448"/>
      <c r="AD3" s="448"/>
      <c r="AE3" s="448"/>
      <c r="AF3" s="448"/>
      <c r="AG3" s="448"/>
      <c r="AH3" s="448"/>
      <c r="AI3" s="448"/>
      <c r="AJ3" s="448"/>
      <c r="AK3" s="448"/>
      <c r="AL3" s="448"/>
      <c r="AM3" s="448"/>
      <c r="AN3" s="44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48" t="s">
        <v>4231</v>
      </c>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M4" s="448"/>
      <c r="AN4" s="448"/>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449" t="s">
        <v>0</v>
      </c>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50"/>
      <c r="AQ5" s="450"/>
      <c r="AR5" s="45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3"/>
      <c r="AQ7" s="453"/>
      <c r="AR7" s="45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55" t="s">
        <v>2</v>
      </c>
      <c r="G8" s="88"/>
      <c r="H8" s="455" t="s">
        <v>3</v>
      </c>
      <c r="I8" s="455" t="s">
        <v>4</v>
      </c>
      <c r="J8" s="455" t="s">
        <v>5</v>
      </c>
      <c r="K8" s="88"/>
      <c r="L8" s="455" t="s">
        <v>7</v>
      </c>
      <c r="M8" s="455" t="s">
        <v>8</v>
      </c>
      <c r="N8" s="455"/>
      <c r="O8" s="455"/>
      <c r="P8" s="455"/>
      <c r="Q8" s="39"/>
      <c r="R8" s="39"/>
      <c r="S8" s="39"/>
      <c r="T8" s="39"/>
      <c r="U8" s="455" t="s">
        <v>9</v>
      </c>
      <c r="V8" s="457"/>
      <c r="W8" s="457"/>
      <c r="X8" s="457"/>
      <c r="Y8" s="455" t="s">
        <v>10</v>
      </c>
      <c r="Z8" s="457"/>
      <c r="AA8" s="457"/>
      <c r="AB8" s="457"/>
      <c r="AC8" s="455" t="s">
        <v>11</v>
      </c>
      <c r="AD8" s="455"/>
      <c r="AE8" s="455"/>
      <c r="AF8" s="455"/>
      <c r="AG8" s="455" t="s">
        <v>12</v>
      </c>
      <c r="AH8" s="457"/>
      <c r="AI8" s="457"/>
      <c r="AJ8" s="457"/>
      <c r="AK8" s="455" t="s">
        <v>13</v>
      </c>
      <c r="AL8" s="88"/>
      <c r="AM8" s="455" t="s">
        <v>14</v>
      </c>
      <c r="AN8" s="461" t="s">
        <v>15</v>
      </c>
      <c r="AO8" s="463" t="s">
        <v>16</v>
      </c>
      <c r="AP8" s="464"/>
      <c r="AQ8" s="464"/>
      <c r="AR8" s="465"/>
      <c r="AS8" s="466" t="s">
        <v>17</v>
      </c>
      <c r="AT8" s="467"/>
      <c r="AU8" s="467"/>
      <c r="AV8" s="468"/>
      <c r="AW8" s="455" t="s">
        <v>6</v>
      </c>
      <c r="AX8" s="457" t="s">
        <v>18</v>
      </c>
      <c r="AY8" s="24"/>
      <c r="AZ8" s="24"/>
      <c r="BA8" s="24"/>
      <c r="BB8" s="24"/>
      <c r="BC8" s="25"/>
      <c r="BD8" s="25"/>
      <c r="BE8" s="25"/>
      <c r="BF8" s="25"/>
    </row>
    <row r="9" spans="1:65" s="49" customFormat="1" ht="40.5" customHeight="1" x14ac:dyDescent="0.25">
      <c r="A9" s="40"/>
      <c r="B9" s="40"/>
      <c r="C9" s="40"/>
      <c r="D9" s="40"/>
      <c r="E9" s="40"/>
      <c r="F9" s="456"/>
      <c r="G9" s="41"/>
      <c r="H9" s="456"/>
      <c r="I9" s="456"/>
      <c r="J9" s="456"/>
      <c r="K9" s="41"/>
      <c r="L9" s="45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56"/>
      <c r="AL9" s="41"/>
      <c r="AM9" s="456"/>
      <c r="AN9" s="462"/>
      <c r="AO9" s="42" t="s">
        <v>19</v>
      </c>
      <c r="AP9" s="43" t="s">
        <v>20</v>
      </c>
      <c r="AQ9" s="43" t="s">
        <v>21</v>
      </c>
      <c r="AR9" s="44" t="s">
        <v>22</v>
      </c>
      <c r="AS9" s="45" t="s">
        <v>19</v>
      </c>
      <c r="AT9" s="45" t="s">
        <v>20</v>
      </c>
      <c r="AU9" s="45" t="s">
        <v>21</v>
      </c>
      <c r="AV9" s="45" t="s">
        <v>22</v>
      </c>
      <c r="AW9" s="456"/>
      <c r="AX9" s="458"/>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349</v>
      </c>
      <c r="F10" s="230" t="s">
        <v>350</v>
      </c>
      <c r="G10" s="230"/>
      <c r="H10" s="231" t="s">
        <v>349</v>
      </c>
      <c r="I10" s="232" t="s">
        <v>4232</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60"/>
      <c r="AP10" s="237"/>
      <c r="AQ10" s="237"/>
      <c r="AR10" s="238"/>
      <c r="AS10" s="58"/>
      <c r="AT10" s="58"/>
      <c r="AU10" s="58"/>
      <c r="AV10" s="58"/>
      <c r="AW10" s="235"/>
      <c r="AX10" s="239" t="s">
        <v>349</v>
      </c>
      <c r="AY10" s="240"/>
      <c r="AZ10" s="241"/>
      <c r="BA10" s="241"/>
      <c r="BB10" s="241"/>
      <c r="BC10" s="242"/>
      <c r="BD10" s="242"/>
      <c r="BE10" s="242"/>
      <c r="BF10" s="242"/>
      <c r="BG10" s="229"/>
    </row>
    <row r="11" spans="1:65" s="249" customFormat="1" ht="31.5" x14ac:dyDescent="0.25">
      <c r="A11" s="83"/>
      <c r="B11" s="83"/>
      <c r="C11" s="83"/>
      <c r="D11" s="83"/>
      <c r="E11" s="83" t="s">
        <v>349</v>
      </c>
      <c r="F11" s="85">
        <v>1</v>
      </c>
      <c r="G11" s="85"/>
      <c r="H11" s="93" t="s">
        <v>4233</v>
      </c>
      <c r="I11" s="84" t="s">
        <v>4234</v>
      </c>
      <c r="J11" s="84" t="s">
        <v>4235</v>
      </c>
      <c r="K11" s="84"/>
      <c r="L11" s="84" t="s">
        <v>4236</v>
      </c>
      <c r="M11" s="85"/>
      <c r="N11" s="85"/>
      <c r="O11" s="85"/>
      <c r="P11" s="85"/>
      <c r="Q11" s="85"/>
      <c r="R11" s="85"/>
      <c r="S11" s="85"/>
      <c r="T11" s="85"/>
      <c r="U11" s="244"/>
      <c r="V11" s="244"/>
      <c r="W11" s="244"/>
      <c r="X11" s="244"/>
      <c r="Y11" s="244"/>
      <c r="Z11" s="244"/>
      <c r="AA11" s="244"/>
      <c r="AB11" s="244"/>
      <c r="AC11" s="244"/>
      <c r="AD11" s="244"/>
      <c r="AE11" s="244"/>
      <c r="AF11" s="244"/>
      <c r="AG11" s="244"/>
      <c r="AH11" s="244"/>
      <c r="AI11" s="244"/>
      <c r="AJ11" s="244"/>
      <c r="AK11" s="86"/>
      <c r="AL11" s="86"/>
      <c r="AM11" s="244"/>
      <c r="AN11" s="244"/>
      <c r="AO11" s="60"/>
      <c r="AP11" s="237"/>
      <c r="AQ11" s="237"/>
      <c r="AR11" s="238"/>
      <c r="AS11" s="58"/>
      <c r="AT11" s="58"/>
      <c r="AU11" s="58"/>
      <c r="AV11" s="58"/>
      <c r="AW11" s="244"/>
      <c r="AX11" s="245" t="s">
        <v>349</v>
      </c>
      <c r="AY11" s="246"/>
      <c r="AZ11" s="247"/>
      <c r="BA11" s="247"/>
      <c r="BB11" s="247"/>
      <c r="BC11" s="248"/>
      <c r="BD11" s="248"/>
      <c r="BE11" s="248"/>
      <c r="BF11" s="248"/>
      <c r="BG11" s="83"/>
      <c r="BJ11" s="250"/>
      <c r="BK11" s="250"/>
      <c r="BL11" s="250"/>
      <c r="BM11" s="250"/>
    </row>
    <row r="12" spans="1:65" s="83" customFormat="1" ht="35.1" customHeight="1" x14ac:dyDescent="0.25">
      <c r="A12" s="83" t="str">
        <f>$H12&amp;"+1"</f>
        <v>BH1DT_D1+1</v>
      </c>
      <c r="B12" s="83" t="str">
        <f>$H12&amp;"+2"</f>
        <v>BH1DT_D1+2</v>
      </c>
      <c r="C12" s="83" t="str">
        <f>$H12&amp;"+3"</f>
        <v>BH1DT_D1+3</v>
      </c>
      <c r="D12" s="83" t="str">
        <f>$H12&amp;"+4"</f>
        <v>BH1DT_D1+4</v>
      </c>
      <c r="E12" s="83" t="s">
        <v>349</v>
      </c>
      <c r="F12" s="85"/>
      <c r="G12" s="85"/>
      <c r="H12" s="251" t="s">
        <v>4237</v>
      </c>
      <c r="I12" s="84" t="s">
        <v>4238</v>
      </c>
      <c r="J12" s="84" t="s">
        <v>4235</v>
      </c>
      <c r="K12" s="84" t="str">
        <f t="shared" ref="K12:K75" si="0">H12</f>
        <v>BH1DT_D1</v>
      </c>
      <c r="L12" s="84" t="s">
        <v>4239</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6">
        <v>2.9477982042957036</v>
      </c>
      <c r="AL12" s="86"/>
      <c r="AM12" s="254"/>
      <c r="AN12" s="254">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5" t="s">
        <v>349</v>
      </c>
      <c r="AY12" s="101">
        <v>28000</v>
      </c>
      <c r="AZ12" s="102">
        <v>11200</v>
      </c>
      <c r="BA12" s="102">
        <v>9100</v>
      </c>
      <c r="BB12" s="102">
        <v>6300</v>
      </c>
      <c r="BC12" s="252">
        <v>24000</v>
      </c>
      <c r="BD12" s="252">
        <v>9600</v>
      </c>
      <c r="BE12" s="252">
        <v>7800</v>
      </c>
      <c r="BF12" s="252">
        <v>5400</v>
      </c>
      <c r="BG12" s="103">
        <f>AV12-AW12</f>
        <v>5100</v>
      </c>
      <c r="BJ12" s="250" t="e">
        <f>M12*#REF!</f>
        <v>#REF!</v>
      </c>
      <c r="BK12" s="250" t="e">
        <f>N12*#REF!</f>
        <v>#REF!</v>
      </c>
      <c r="BL12" s="250" t="e">
        <f>O12*#REF!</f>
        <v>#REF!</v>
      </c>
      <c r="BM12" s="250"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349</v>
      </c>
      <c r="F13" s="85"/>
      <c r="G13" s="85"/>
      <c r="H13" s="93" t="s">
        <v>4240</v>
      </c>
      <c r="I13" s="84" t="s">
        <v>4241</v>
      </c>
      <c r="J13" s="84" t="s">
        <v>4239</v>
      </c>
      <c r="K13" s="84" t="str">
        <f t="shared" si="0"/>
        <v>BH1DT_D2</v>
      </c>
      <c r="L13" s="84" t="s">
        <v>4236</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6">
        <v>3.6763410208281377</v>
      </c>
      <c r="AL13" s="86"/>
      <c r="AM13" s="254"/>
      <c r="AN13" s="254">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5" t="s">
        <v>349</v>
      </c>
      <c r="AY13" s="101">
        <v>24500</v>
      </c>
      <c r="AZ13" s="102">
        <v>9800</v>
      </c>
      <c r="BA13" s="102">
        <v>7000</v>
      </c>
      <c r="BB13" s="102">
        <v>5250</v>
      </c>
      <c r="BC13" s="252">
        <v>21000</v>
      </c>
      <c r="BD13" s="252">
        <v>8400</v>
      </c>
      <c r="BE13" s="252">
        <v>6000</v>
      </c>
      <c r="BF13" s="252">
        <v>4500</v>
      </c>
      <c r="BG13" s="103">
        <f>AV13-AW13</f>
        <v>4775</v>
      </c>
      <c r="BJ13" s="250" t="e">
        <f>M13*#REF!</f>
        <v>#REF!</v>
      </c>
      <c r="BK13" s="250" t="e">
        <f>N13*#REF!</f>
        <v>#REF!</v>
      </c>
      <c r="BL13" s="250" t="e">
        <f>O13*#REF!</f>
        <v>#REF!</v>
      </c>
      <c r="BM13" s="250" t="e">
        <f>P13*#REF!</f>
        <v>#REF!</v>
      </c>
    </row>
    <row r="14" spans="1:65" s="83" customFormat="1" ht="33" customHeight="1" x14ac:dyDescent="0.25">
      <c r="A14" s="83" t="str">
        <f t="shared" si="3"/>
        <v>BH2DT+1</v>
      </c>
      <c r="B14" s="83" t="str">
        <f t="shared" si="4"/>
        <v>BH2DT+2</v>
      </c>
      <c r="C14" s="83" t="str">
        <f t="shared" si="5"/>
        <v>BH2DT+3</v>
      </c>
      <c r="D14" s="83" t="str">
        <f t="shared" si="6"/>
        <v>BH2DT+4</v>
      </c>
      <c r="E14" s="83" t="s">
        <v>349</v>
      </c>
      <c r="F14" s="85">
        <v>2</v>
      </c>
      <c r="G14" s="85"/>
      <c r="H14" s="93" t="s">
        <v>4242</v>
      </c>
      <c r="I14" s="84" t="s">
        <v>4243</v>
      </c>
      <c r="J14" s="84" t="s">
        <v>4244</v>
      </c>
      <c r="K14" s="84"/>
      <c r="L14" s="84" t="s">
        <v>4245</v>
      </c>
      <c r="M14" s="96"/>
      <c r="N14" s="96"/>
      <c r="O14" s="96"/>
      <c r="P14" s="96"/>
      <c r="Q14" s="95"/>
      <c r="R14" s="95"/>
      <c r="S14" s="95"/>
      <c r="T14" s="95"/>
      <c r="U14" s="252"/>
      <c r="V14" s="252"/>
      <c r="W14" s="252"/>
      <c r="X14" s="252"/>
      <c r="Y14" s="253"/>
      <c r="Z14" s="253"/>
      <c r="AA14" s="253"/>
      <c r="AB14" s="253"/>
      <c r="AC14" s="252"/>
      <c r="AD14" s="252"/>
      <c r="AE14" s="252"/>
      <c r="AF14" s="252"/>
      <c r="AG14" s="253"/>
      <c r="AH14" s="253"/>
      <c r="AI14" s="253"/>
      <c r="AJ14" s="253"/>
      <c r="AK14" s="86"/>
      <c r="AL14" s="86"/>
      <c r="AM14" s="254"/>
      <c r="AN14" s="254"/>
      <c r="AO14" s="98"/>
      <c r="AP14" s="98"/>
      <c r="AQ14" s="98"/>
      <c r="AR14" s="98"/>
      <c r="AS14" s="98"/>
      <c r="AT14" s="98"/>
      <c r="AU14" s="98"/>
      <c r="AV14" s="98"/>
      <c r="AW14" s="59"/>
      <c r="AX14" s="255" t="s">
        <v>349</v>
      </c>
      <c r="AY14" s="101"/>
      <c r="AZ14" s="102"/>
      <c r="BA14" s="102"/>
      <c r="BB14" s="102"/>
      <c r="BC14" s="252"/>
      <c r="BD14" s="252"/>
      <c r="BE14" s="252"/>
      <c r="BF14" s="252"/>
    </row>
    <row r="15" spans="1:65" s="83" customFormat="1" ht="17.25" customHeight="1" x14ac:dyDescent="0.25">
      <c r="A15" s="83" t="str">
        <f t="shared" si="3"/>
        <v>BH2DT_D1+1</v>
      </c>
      <c r="B15" s="83" t="str">
        <f t="shared" si="4"/>
        <v>BH2DT_D1+2</v>
      </c>
      <c r="C15" s="83" t="str">
        <f t="shared" si="5"/>
        <v>BH2DT_D1+3</v>
      </c>
      <c r="D15" s="83" t="str">
        <f t="shared" si="6"/>
        <v>BH2DT_D1+4</v>
      </c>
      <c r="E15" s="83" t="s">
        <v>349</v>
      </c>
      <c r="F15" s="85"/>
      <c r="G15" s="85"/>
      <c r="H15" s="93" t="s">
        <v>4246</v>
      </c>
      <c r="I15" s="84" t="s">
        <v>4247</v>
      </c>
      <c r="J15" s="84" t="s">
        <v>4244</v>
      </c>
      <c r="K15" s="84" t="str">
        <f t="shared" si="0"/>
        <v>BH2DT_D1</v>
      </c>
      <c r="L15" s="84" t="s">
        <v>4248</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6">
        <v>3.2878433915527503</v>
      </c>
      <c r="AL15" s="86"/>
      <c r="AM15" s="254"/>
      <c r="AN15" s="254">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5" t="s">
        <v>349</v>
      </c>
      <c r="AY15" s="101">
        <v>16100</v>
      </c>
      <c r="AZ15" s="102">
        <v>7700</v>
      </c>
      <c r="BA15" s="102">
        <v>5600</v>
      </c>
      <c r="BB15" s="102">
        <v>4550</v>
      </c>
      <c r="BC15" s="252">
        <v>13800</v>
      </c>
      <c r="BD15" s="252">
        <v>6600</v>
      </c>
      <c r="BE15" s="252">
        <v>4800</v>
      </c>
      <c r="BF15" s="252">
        <v>3900</v>
      </c>
      <c r="BG15" s="103">
        <f>AV15-AW15</f>
        <v>5845</v>
      </c>
      <c r="BJ15" s="250" t="e">
        <f>M15*#REF!</f>
        <v>#REF!</v>
      </c>
      <c r="BK15" s="250" t="e">
        <f>N15*#REF!</f>
        <v>#REF!</v>
      </c>
      <c r="BL15" s="250" t="e">
        <f>O15*#REF!</f>
        <v>#REF!</v>
      </c>
      <c r="BM15" s="250"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349</v>
      </c>
      <c r="F16" s="85"/>
      <c r="G16" s="85"/>
      <c r="H16" s="93" t="s">
        <v>4249</v>
      </c>
      <c r="I16" s="84" t="s">
        <v>4250</v>
      </c>
      <c r="J16" s="84" t="s">
        <v>4248</v>
      </c>
      <c r="K16" s="84" t="str">
        <f t="shared" si="0"/>
        <v>BH2DT_D2</v>
      </c>
      <c r="L16" s="84" t="s">
        <v>244</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2"/>
      <c r="V16" s="252"/>
      <c r="W16" s="252"/>
      <c r="X16" s="252"/>
      <c r="Y16" s="253"/>
      <c r="Z16" s="253"/>
      <c r="AA16" s="253"/>
      <c r="AB16" s="253"/>
      <c r="AC16" s="252"/>
      <c r="AD16" s="252"/>
      <c r="AE16" s="252"/>
      <c r="AF16" s="252"/>
      <c r="AG16" s="253"/>
      <c r="AH16" s="253"/>
      <c r="AI16" s="253"/>
      <c r="AJ16" s="253"/>
      <c r="AK16" s="86">
        <v>3.05</v>
      </c>
      <c r="AL16" s="86"/>
      <c r="AM16" s="254"/>
      <c r="AN16" s="254">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5" t="s">
        <v>349</v>
      </c>
      <c r="AY16" s="101">
        <v>26250</v>
      </c>
      <c r="AZ16" s="102">
        <v>10500</v>
      </c>
      <c r="BA16" s="102">
        <v>7000</v>
      </c>
      <c r="BB16" s="102">
        <v>5950</v>
      </c>
      <c r="BC16" s="252">
        <v>22500</v>
      </c>
      <c r="BD16" s="252">
        <v>9000</v>
      </c>
      <c r="BE16" s="252">
        <v>6000</v>
      </c>
      <c r="BF16" s="252">
        <v>5100</v>
      </c>
      <c r="BG16" s="103">
        <f>AV16-AW16</f>
        <v>5178.674888759082</v>
      </c>
      <c r="BJ16" s="250" t="e">
        <f>M16*#REF!</f>
        <v>#REF!</v>
      </c>
      <c r="BK16" s="250" t="e">
        <f>N16*#REF!</f>
        <v>#REF!</v>
      </c>
      <c r="BL16" s="250" t="e">
        <f>O16*#REF!</f>
        <v>#REF!</v>
      </c>
      <c r="BM16" s="250"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349</v>
      </c>
      <c r="F17" s="85"/>
      <c r="G17" s="85"/>
      <c r="H17" s="93" t="s">
        <v>4251</v>
      </c>
      <c r="I17" s="84" t="s">
        <v>4252</v>
      </c>
      <c r="J17" s="84" t="s">
        <v>244</v>
      </c>
      <c r="K17" s="84" t="str">
        <f t="shared" si="0"/>
        <v>BH2DT_D3</v>
      </c>
      <c r="L17" s="84" t="s">
        <v>4253</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6">
        <v>3.4682621244293674</v>
      </c>
      <c r="AL17" s="86"/>
      <c r="AM17" s="254"/>
      <c r="AN17" s="254">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5" t="s">
        <v>349</v>
      </c>
      <c r="AY17" s="101">
        <v>20300</v>
      </c>
      <c r="AZ17" s="102">
        <v>7699.9999999999991</v>
      </c>
      <c r="BA17" s="102">
        <v>5950</v>
      </c>
      <c r="BB17" s="102">
        <v>4550</v>
      </c>
      <c r="BC17" s="252">
        <v>17400</v>
      </c>
      <c r="BD17" s="252">
        <v>6600</v>
      </c>
      <c r="BE17" s="252">
        <v>5100</v>
      </c>
      <c r="BF17" s="252">
        <v>3900</v>
      </c>
      <c r="BG17" s="103">
        <f>AV17-AW17</f>
        <v>4750</v>
      </c>
      <c r="BJ17" s="250" t="e">
        <f>M17*#REF!</f>
        <v>#REF!</v>
      </c>
      <c r="BK17" s="250" t="e">
        <f>N17*#REF!</f>
        <v>#REF!</v>
      </c>
      <c r="BL17" s="250" t="e">
        <f>O17*#REF!</f>
        <v>#REF!</v>
      </c>
      <c r="BM17" s="250" t="e">
        <f>P17*#REF!</f>
        <v>#REF!</v>
      </c>
    </row>
    <row r="18" spans="1:65" s="83" customFormat="1" ht="35.1" customHeight="1" x14ac:dyDescent="0.25">
      <c r="A18" s="83" t="str">
        <f t="shared" si="3"/>
        <v>BH3DT+1</v>
      </c>
      <c r="B18" s="83" t="str">
        <f t="shared" si="4"/>
        <v>BH3DT+2</v>
      </c>
      <c r="C18" s="83" t="str">
        <f t="shared" si="5"/>
        <v>BH3DT+3</v>
      </c>
      <c r="D18" s="83" t="str">
        <f t="shared" si="6"/>
        <v>BH3DT+4</v>
      </c>
      <c r="E18" s="83" t="s">
        <v>349</v>
      </c>
      <c r="F18" s="85">
        <v>3</v>
      </c>
      <c r="G18" s="85"/>
      <c r="H18" s="93" t="s">
        <v>4254</v>
      </c>
      <c r="I18" s="84" t="s">
        <v>4255</v>
      </c>
      <c r="J18" s="84" t="s">
        <v>4256</v>
      </c>
      <c r="K18" s="84"/>
      <c r="L18" s="84" t="s">
        <v>4257</v>
      </c>
      <c r="M18" s="96"/>
      <c r="N18" s="96"/>
      <c r="O18" s="96"/>
      <c r="P18" s="96"/>
      <c r="Q18" s="95"/>
      <c r="R18" s="95"/>
      <c r="S18" s="95"/>
      <c r="T18" s="95"/>
      <c r="U18" s="252"/>
      <c r="V18" s="252"/>
      <c r="W18" s="252"/>
      <c r="X18" s="252"/>
      <c r="Y18" s="253"/>
      <c r="Z18" s="253"/>
      <c r="AA18" s="253"/>
      <c r="AB18" s="253"/>
      <c r="AC18" s="252"/>
      <c r="AD18" s="252"/>
      <c r="AE18" s="252"/>
      <c r="AF18" s="252"/>
      <c r="AG18" s="253"/>
      <c r="AH18" s="253"/>
      <c r="AI18" s="253"/>
      <c r="AJ18" s="253"/>
      <c r="AK18" s="86"/>
      <c r="AL18" s="86"/>
      <c r="AM18" s="254"/>
      <c r="AN18" s="254"/>
      <c r="AO18" s="98"/>
      <c r="AP18" s="98"/>
      <c r="AQ18" s="98"/>
      <c r="AR18" s="98"/>
      <c r="AS18" s="98"/>
      <c r="AT18" s="98"/>
      <c r="AU18" s="98"/>
      <c r="AV18" s="98"/>
      <c r="AW18" s="59"/>
      <c r="AX18" s="255" t="s">
        <v>349</v>
      </c>
      <c r="AY18" s="101"/>
      <c r="AZ18" s="102"/>
      <c r="BA18" s="102"/>
      <c r="BB18" s="102"/>
      <c r="BC18" s="252"/>
      <c r="BD18" s="252"/>
      <c r="BE18" s="252"/>
      <c r="BF18" s="252"/>
    </row>
    <row r="19" spans="1:65" s="83" customFormat="1" ht="35.1" customHeight="1" x14ac:dyDescent="0.25">
      <c r="A19" s="83" t="str">
        <f t="shared" si="3"/>
        <v>BH3DT_D1+1</v>
      </c>
      <c r="B19" s="83" t="str">
        <f t="shared" si="4"/>
        <v>BH3DT_D1+2</v>
      </c>
      <c r="C19" s="83" t="str">
        <f t="shared" si="5"/>
        <v>BH3DT_D1+3</v>
      </c>
      <c r="D19" s="83" t="str">
        <f t="shared" si="6"/>
        <v>BH3DT_D1+4</v>
      </c>
      <c r="E19" s="83" t="s">
        <v>349</v>
      </c>
      <c r="F19" s="85"/>
      <c r="G19" s="85"/>
      <c r="H19" s="93" t="s">
        <v>4258</v>
      </c>
      <c r="I19" s="84" t="s">
        <v>4259</v>
      </c>
      <c r="J19" s="84" t="s">
        <v>4256</v>
      </c>
      <c r="K19" s="84" t="str">
        <f t="shared" si="0"/>
        <v>BH3DT_D1</v>
      </c>
      <c r="L19" s="84" t="s">
        <v>4239</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2"/>
      <c r="V19" s="252"/>
      <c r="W19" s="252"/>
      <c r="X19" s="252"/>
      <c r="Y19" s="253"/>
      <c r="Z19" s="253"/>
      <c r="AA19" s="253"/>
      <c r="AB19" s="253"/>
      <c r="AC19" s="252"/>
      <c r="AD19" s="252"/>
      <c r="AE19" s="252"/>
      <c r="AF19" s="252"/>
      <c r="AG19" s="253"/>
      <c r="AH19" s="253"/>
      <c r="AI19" s="253"/>
      <c r="AJ19" s="253"/>
      <c r="AK19" s="86">
        <v>3.05</v>
      </c>
      <c r="AL19" s="86"/>
      <c r="AM19" s="254"/>
      <c r="AN19" s="254">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5" t="s">
        <v>349</v>
      </c>
      <c r="AY19" s="101">
        <v>22400</v>
      </c>
      <c r="AZ19" s="102">
        <v>11200</v>
      </c>
      <c r="BA19" s="102">
        <v>6300</v>
      </c>
      <c r="BB19" s="102">
        <v>4550</v>
      </c>
      <c r="BC19" s="252">
        <v>19200</v>
      </c>
      <c r="BD19" s="252">
        <v>9600</v>
      </c>
      <c r="BE19" s="252">
        <v>5400</v>
      </c>
      <c r="BF19" s="252">
        <v>3900</v>
      </c>
      <c r="BG19" s="103">
        <f>AV19-AW19</f>
        <v>3063.135905074414</v>
      </c>
      <c r="BJ19" s="250" t="e">
        <f>M19*#REF!</f>
        <v>#REF!</v>
      </c>
      <c r="BK19" s="250" t="e">
        <f>N19*#REF!</f>
        <v>#REF!</v>
      </c>
      <c r="BL19" s="250" t="e">
        <f>O19*#REF!</f>
        <v>#REF!</v>
      </c>
      <c r="BM19" s="250"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349</v>
      </c>
      <c r="F20" s="85"/>
      <c r="G20" s="85"/>
      <c r="H20" s="93" t="s">
        <v>4260</v>
      </c>
      <c r="I20" s="84" t="s">
        <v>4261</v>
      </c>
      <c r="J20" s="84" t="s">
        <v>4239</v>
      </c>
      <c r="K20" s="84" t="str">
        <f t="shared" si="0"/>
        <v>BH3DT_D2</v>
      </c>
      <c r="L20" s="84" t="s">
        <v>4257</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6">
        <v>3.1194495451301787</v>
      </c>
      <c r="AL20" s="86"/>
      <c r="AM20" s="254"/>
      <c r="AN20" s="254">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5" t="s">
        <v>349</v>
      </c>
      <c r="AY20" s="101">
        <v>20300</v>
      </c>
      <c r="AZ20" s="102">
        <v>9100</v>
      </c>
      <c r="BA20" s="102">
        <v>6300</v>
      </c>
      <c r="BB20" s="102">
        <v>4550</v>
      </c>
      <c r="BC20" s="252">
        <v>17400</v>
      </c>
      <c r="BD20" s="252">
        <v>7800</v>
      </c>
      <c r="BE20" s="252">
        <v>5400</v>
      </c>
      <c r="BF20" s="252">
        <v>3900</v>
      </c>
      <c r="BG20" s="103">
        <f>AV20-AW20</f>
        <v>3870</v>
      </c>
      <c r="BJ20" s="250" t="e">
        <f>M20*#REF!</f>
        <v>#REF!</v>
      </c>
      <c r="BK20" s="250" t="e">
        <f>N20*#REF!</f>
        <v>#REF!</v>
      </c>
      <c r="BL20" s="250" t="e">
        <f>O20*#REF!</f>
        <v>#REF!</v>
      </c>
      <c r="BM20" s="250" t="e">
        <f>P20*#REF!</f>
        <v>#REF!</v>
      </c>
    </row>
    <row r="21" spans="1:65" s="83" customFormat="1" ht="35.1" customHeight="1" x14ac:dyDescent="0.25">
      <c r="A21" s="83" t="str">
        <f t="shared" si="3"/>
        <v>BH4DT+1</v>
      </c>
      <c r="B21" s="83" t="str">
        <f t="shared" si="4"/>
        <v>BH4DT+2</v>
      </c>
      <c r="C21" s="83" t="str">
        <f t="shared" si="5"/>
        <v>BH4DT+3</v>
      </c>
      <c r="D21" s="83" t="str">
        <f t="shared" si="6"/>
        <v>BH4DT+4</v>
      </c>
      <c r="E21" s="83" t="s">
        <v>349</v>
      </c>
      <c r="F21" s="85">
        <v>4</v>
      </c>
      <c r="G21" s="85"/>
      <c r="H21" s="93" t="s">
        <v>4262</v>
      </c>
      <c r="I21" s="84" t="s">
        <v>4263</v>
      </c>
      <c r="J21" s="84" t="s">
        <v>4264</v>
      </c>
      <c r="K21" s="84"/>
      <c r="L21" s="84" t="s">
        <v>4265</v>
      </c>
      <c r="M21" s="96"/>
      <c r="N21" s="96"/>
      <c r="O21" s="96"/>
      <c r="P21" s="96"/>
      <c r="Q21" s="95"/>
      <c r="R21" s="95"/>
      <c r="S21" s="95"/>
      <c r="T21" s="95"/>
      <c r="U21" s="252"/>
      <c r="V21" s="252"/>
      <c r="W21" s="252"/>
      <c r="X21" s="252"/>
      <c r="Y21" s="253"/>
      <c r="Z21" s="253"/>
      <c r="AA21" s="253"/>
      <c r="AB21" s="253"/>
      <c r="AC21" s="252"/>
      <c r="AD21" s="252"/>
      <c r="AE21" s="252"/>
      <c r="AF21" s="252"/>
      <c r="AG21" s="253"/>
      <c r="AH21" s="253"/>
      <c r="AI21" s="253"/>
      <c r="AJ21" s="253"/>
      <c r="AK21" s="86"/>
      <c r="AL21" s="86"/>
      <c r="AM21" s="254"/>
      <c r="AN21" s="254"/>
      <c r="AO21" s="98"/>
      <c r="AP21" s="98"/>
      <c r="AQ21" s="98"/>
      <c r="AR21" s="98"/>
      <c r="AS21" s="98"/>
      <c r="AT21" s="98"/>
      <c r="AU21" s="98"/>
      <c r="AV21" s="98"/>
      <c r="AW21" s="59"/>
      <c r="AX21" s="255" t="s">
        <v>349</v>
      </c>
      <c r="AY21" s="101"/>
      <c r="AZ21" s="102"/>
      <c r="BA21" s="102"/>
      <c r="BB21" s="102"/>
      <c r="BC21" s="252"/>
      <c r="BD21" s="252"/>
      <c r="BE21" s="252"/>
      <c r="BF21" s="252"/>
    </row>
    <row r="22" spans="1:65" s="83" customFormat="1" ht="64.5" customHeight="1" x14ac:dyDescent="0.25">
      <c r="A22" s="83" t="str">
        <f t="shared" si="3"/>
        <v>BH4DT_D1+1</v>
      </c>
      <c r="B22" s="83" t="str">
        <f t="shared" si="4"/>
        <v>BH4DT_D1+2</v>
      </c>
      <c r="C22" s="83" t="str">
        <f t="shared" si="5"/>
        <v>BH4DT_D1+3</v>
      </c>
      <c r="D22" s="83" t="str">
        <f t="shared" si="6"/>
        <v>BH4DT_D1+4</v>
      </c>
      <c r="E22" s="83" t="s">
        <v>349</v>
      </c>
      <c r="F22" s="85"/>
      <c r="G22" s="85"/>
      <c r="H22" s="93" t="s">
        <v>4266</v>
      </c>
      <c r="I22" s="84" t="s">
        <v>4267</v>
      </c>
      <c r="J22" s="84" t="s">
        <v>4264</v>
      </c>
      <c r="K22" s="84" t="str">
        <f t="shared" si="0"/>
        <v>BH4DT_D1</v>
      </c>
      <c r="L22" s="84" t="s">
        <v>4268</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2"/>
      <c r="V22" s="252"/>
      <c r="W22" s="252"/>
      <c r="X22" s="252"/>
      <c r="Y22" s="253"/>
      <c r="Z22" s="253"/>
      <c r="AA22" s="253"/>
      <c r="AB22" s="253"/>
      <c r="AC22" s="252"/>
      <c r="AD22" s="252"/>
      <c r="AE22" s="252"/>
      <c r="AF22" s="252"/>
      <c r="AG22" s="253"/>
      <c r="AH22" s="253"/>
      <c r="AI22" s="253"/>
      <c r="AJ22" s="253"/>
      <c r="AK22" s="86">
        <v>3.05</v>
      </c>
      <c r="AL22" s="86"/>
      <c r="AM22" s="254"/>
      <c r="AN22" s="254">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5" t="s">
        <v>349</v>
      </c>
      <c r="AY22" s="101">
        <v>18200</v>
      </c>
      <c r="AZ22" s="102">
        <v>9100</v>
      </c>
      <c r="BA22" s="102">
        <v>6650</v>
      </c>
      <c r="BB22" s="102">
        <v>4550</v>
      </c>
      <c r="BC22" s="252">
        <v>15600</v>
      </c>
      <c r="BD22" s="252">
        <v>7800</v>
      </c>
      <c r="BE22" s="252">
        <v>5700</v>
      </c>
      <c r="BF22" s="252">
        <v>3900</v>
      </c>
      <c r="BG22" s="103">
        <f>AV22-AW22</f>
        <v>4682.5479228729619</v>
      </c>
      <c r="BJ22" s="250" t="e">
        <f>M22*#REF!</f>
        <v>#REF!</v>
      </c>
      <c r="BK22" s="250" t="e">
        <f>N22*#REF!</f>
        <v>#REF!</v>
      </c>
      <c r="BL22" s="250" t="e">
        <f>O22*#REF!</f>
        <v>#REF!</v>
      </c>
      <c r="BM22" s="250"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349</v>
      </c>
      <c r="F23" s="85"/>
      <c r="G23" s="85"/>
      <c r="H23" s="93" t="s">
        <v>4269</v>
      </c>
      <c r="I23" s="84" t="s">
        <v>4270</v>
      </c>
      <c r="J23" s="84" t="s">
        <v>4271</v>
      </c>
      <c r="K23" s="84" t="str">
        <f t="shared" si="0"/>
        <v>BH4DT_D2</v>
      </c>
      <c r="L23" s="84" t="s">
        <v>4265</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2"/>
      <c r="V23" s="252"/>
      <c r="W23" s="252"/>
      <c r="X23" s="252"/>
      <c r="Y23" s="253"/>
      <c r="Z23" s="253"/>
      <c r="AA23" s="253"/>
      <c r="AB23" s="253"/>
      <c r="AC23" s="252"/>
      <c r="AD23" s="252"/>
      <c r="AE23" s="252"/>
      <c r="AF23" s="252"/>
      <c r="AG23" s="253"/>
      <c r="AH23" s="253"/>
      <c r="AI23" s="253"/>
      <c r="AJ23" s="253"/>
      <c r="AK23" s="86">
        <v>3.05</v>
      </c>
      <c r="AL23" s="86"/>
      <c r="AM23" s="254"/>
      <c r="AN23" s="254">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5" t="s">
        <v>349</v>
      </c>
      <c r="AY23" s="256">
        <v>16100</v>
      </c>
      <c r="AZ23" s="257">
        <v>9100</v>
      </c>
      <c r="BA23" s="257">
        <v>6650</v>
      </c>
      <c r="BB23" s="257">
        <v>4550</v>
      </c>
      <c r="BC23" s="258">
        <v>13800</v>
      </c>
      <c r="BD23" s="258">
        <v>7800</v>
      </c>
      <c r="BE23" s="258">
        <v>5700</v>
      </c>
      <c r="BF23" s="258">
        <v>3900</v>
      </c>
      <c r="BG23" s="103">
        <f>AV23-AW23</f>
        <v>5492.2539317722358</v>
      </c>
      <c r="BJ23" s="250" t="e">
        <f>M23*#REF!</f>
        <v>#REF!</v>
      </c>
      <c r="BK23" s="250" t="e">
        <f>N23*#REF!</f>
        <v>#REF!</v>
      </c>
      <c r="BL23" s="250" t="e">
        <f>O23*#REF!</f>
        <v>#REF!</v>
      </c>
      <c r="BM23" s="250" t="e">
        <f>P23*#REF!</f>
        <v>#REF!</v>
      </c>
    </row>
    <row r="24" spans="1:65" s="83" customFormat="1" ht="35.1" customHeight="1" x14ac:dyDescent="0.25">
      <c r="A24" s="83" t="str">
        <f t="shared" si="3"/>
        <v>BH5DT+1</v>
      </c>
      <c r="B24" s="83" t="str">
        <f t="shared" si="4"/>
        <v>BH5DT+2</v>
      </c>
      <c r="C24" s="83" t="str">
        <f t="shared" si="5"/>
        <v>BH5DT+3</v>
      </c>
      <c r="D24" s="83" t="str">
        <f t="shared" si="6"/>
        <v>BH5DT+4</v>
      </c>
      <c r="E24" s="83" t="s">
        <v>349</v>
      </c>
      <c r="F24" s="85">
        <v>5</v>
      </c>
      <c r="G24" s="85"/>
      <c r="H24" s="93" t="s">
        <v>4272</v>
      </c>
      <c r="I24" s="84" t="s">
        <v>4273</v>
      </c>
      <c r="J24" s="84" t="s">
        <v>244</v>
      </c>
      <c r="K24" s="84" t="str">
        <f t="shared" si="0"/>
        <v>BH5DT</v>
      </c>
      <c r="L24" s="84" t="s">
        <v>4274</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2"/>
      <c r="V24" s="252"/>
      <c r="W24" s="252"/>
      <c r="X24" s="252"/>
      <c r="Y24" s="253"/>
      <c r="Z24" s="253"/>
      <c r="AA24" s="253"/>
      <c r="AB24" s="253"/>
      <c r="AC24" s="252"/>
      <c r="AD24" s="252"/>
      <c r="AE24" s="252"/>
      <c r="AF24" s="252"/>
      <c r="AG24" s="253"/>
      <c r="AH24" s="253"/>
      <c r="AI24" s="253"/>
      <c r="AJ24" s="253"/>
      <c r="AK24" s="86">
        <v>3.05</v>
      </c>
      <c r="AL24" s="86"/>
      <c r="AM24" s="254"/>
      <c r="AN24" s="254">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5" t="s">
        <v>349</v>
      </c>
      <c r="AY24" s="101">
        <v>21000</v>
      </c>
      <c r="AZ24" s="102">
        <v>10500</v>
      </c>
      <c r="BA24" s="102">
        <v>6650</v>
      </c>
      <c r="BB24" s="102">
        <v>4550</v>
      </c>
      <c r="BC24" s="252">
        <v>18000</v>
      </c>
      <c r="BD24" s="252">
        <v>9000</v>
      </c>
      <c r="BE24" s="252">
        <v>5700</v>
      </c>
      <c r="BF24" s="252">
        <v>3900</v>
      </c>
      <c r="BG24" s="103">
        <f>AV24-AW24</f>
        <v>3602.9399110072636</v>
      </c>
      <c r="BJ24" s="250" t="e">
        <f>M24*#REF!</f>
        <v>#REF!</v>
      </c>
      <c r="BK24" s="250" t="e">
        <f>N24*#REF!</f>
        <v>#REF!</v>
      </c>
      <c r="BL24" s="250" t="e">
        <f>O24*#REF!</f>
        <v>#REF!</v>
      </c>
      <c r="BM24" s="250" t="e">
        <f>P24*#REF!</f>
        <v>#REF!</v>
      </c>
    </row>
    <row r="25" spans="1:65" s="83" customFormat="1" ht="35.1" customHeight="1" x14ac:dyDescent="0.25">
      <c r="A25" s="83" t="str">
        <f t="shared" si="3"/>
        <v>BH6DT+1</v>
      </c>
      <c r="B25" s="83" t="str">
        <f t="shared" si="4"/>
        <v>BH6DT+2</v>
      </c>
      <c r="C25" s="83" t="str">
        <f t="shared" si="5"/>
        <v>BH6DT+3</v>
      </c>
      <c r="D25" s="83" t="str">
        <f t="shared" si="6"/>
        <v>BH6DT+4</v>
      </c>
      <c r="E25" s="83" t="s">
        <v>349</v>
      </c>
      <c r="F25" s="85">
        <v>6</v>
      </c>
      <c r="G25" s="85"/>
      <c r="H25" s="93" t="s">
        <v>4275</v>
      </c>
      <c r="I25" s="84" t="s">
        <v>4276</v>
      </c>
      <c r="J25" s="84" t="s">
        <v>4277</v>
      </c>
      <c r="K25" s="84" t="str">
        <f t="shared" si="0"/>
        <v>BH6DT</v>
      </c>
      <c r="L25" s="84" t="s">
        <v>4278</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2"/>
      <c r="V25" s="252"/>
      <c r="W25" s="252"/>
      <c r="X25" s="252"/>
      <c r="Y25" s="253"/>
      <c r="Z25" s="253"/>
      <c r="AA25" s="253"/>
      <c r="AB25" s="253"/>
      <c r="AC25" s="252"/>
      <c r="AD25" s="252"/>
      <c r="AE25" s="252"/>
      <c r="AF25" s="252"/>
      <c r="AG25" s="253"/>
      <c r="AH25" s="253"/>
      <c r="AI25" s="253"/>
      <c r="AJ25" s="253"/>
      <c r="AK25" s="86">
        <v>3.05</v>
      </c>
      <c r="AL25" s="86"/>
      <c r="AM25" s="254"/>
      <c r="AN25" s="254">
        <f t="shared" si="11"/>
        <v>1.7993466864428302</v>
      </c>
      <c r="AO25" s="98">
        <f t="shared" si="12"/>
        <v>52181.053906842077</v>
      </c>
      <c r="AP25" s="98">
        <f t="shared" si="12"/>
        <v>0</v>
      </c>
      <c r="AQ25" s="98">
        <f t="shared" si="12"/>
        <v>0</v>
      </c>
      <c r="AR25" s="98">
        <f t="shared" si="12"/>
        <v>0</v>
      </c>
      <c r="AS25" s="99">
        <f t="shared" si="13"/>
        <v>52200</v>
      </c>
      <c r="AT25" s="99"/>
      <c r="AU25" s="99"/>
      <c r="AV25" s="99"/>
      <c r="AW25" s="59"/>
      <c r="AX25" s="255" t="s">
        <v>349</v>
      </c>
      <c r="AY25" s="101">
        <v>20300</v>
      </c>
      <c r="AZ25" s="102"/>
      <c r="BA25" s="102"/>
      <c r="BB25" s="102"/>
      <c r="BC25" s="252">
        <v>17400</v>
      </c>
      <c r="BD25" s="252"/>
      <c r="BE25" s="252"/>
      <c r="BF25" s="252"/>
      <c r="BJ25" s="250" t="e">
        <f>M25*#REF!</f>
        <v>#REF!</v>
      </c>
      <c r="BK25" s="250" t="e">
        <f>N25*#REF!</f>
        <v>#REF!</v>
      </c>
      <c r="BL25" s="250" t="e">
        <f>O25*#REF!</f>
        <v>#REF!</v>
      </c>
      <c r="BM25" s="250" t="e">
        <f>P25*#REF!</f>
        <v>#REF!</v>
      </c>
    </row>
    <row r="26" spans="1:65" s="83" customFormat="1" ht="35.1" customHeight="1" x14ac:dyDescent="0.25">
      <c r="A26" s="83" t="str">
        <f t="shared" si="3"/>
        <v>BH7DT+1</v>
      </c>
      <c r="B26" s="83" t="str">
        <f t="shared" si="4"/>
        <v>BH7DT+2</v>
      </c>
      <c r="C26" s="83" t="str">
        <f t="shared" si="5"/>
        <v>BH7DT+3</v>
      </c>
      <c r="D26" s="83" t="str">
        <f t="shared" si="6"/>
        <v>BH7DT+4</v>
      </c>
      <c r="E26" s="83" t="s">
        <v>349</v>
      </c>
      <c r="F26" s="85">
        <v>7</v>
      </c>
      <c r="G26" s="85"/>
      <c r="H26" s="93" t="s">
        <v>4279</v>
      </c>
      <c r="I26" s="84" t="s">
        <v>4280</v>
      </c>
      <c r="J26" s="84" t="s">
        <v>4281</v>
      </c>
      <c r="K26" s="84" t="str">
        <f t="shared" si="0"/>
        <v>BH7DT</v>
      </c>
      <c r="L26" s="84" t="s">
        <v>4278</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2"/>
      <c r="V26" s="252"/>
      <c r="W26" s="252"/>
      <c r="X26" s="252"/>
      <c r="Y26" s="253"/>
      <c r="Z26" s="253"/>
      <c r="AA26" s="253"/>
      <c r="AB26" s="253"/>
      <c r="AC26" s="252"/>
      <c r="AD26" s="252"/>
      <c r="AE26" s="252"/>
      <c r="AF26" s="252"/>
      <c r="AG26" s="253"/>
      <c r="AH26" s="253"/>
      <c r="AI26" s="253"/>
      <c r="AJ26" s="253"/>
      <c r="AK26" s="86">
        <v>3.05</v>
      </c>
      <c r="AL26" s="86"/>
      <c r="AM26" s="254"/>
      <c r="AN26" s="254">
        <f t="shared" si="11"/>
        <v>1.7993466864428302</v>
      </c>
      <c r="AO26" s="98">
        <f t="shared" si="12"/>
        <v>57579.093966170571</v>
      </c>
      <c r="AP26" s="98">
        <f t="shared" si="12"/>
        <v>0</v>
      </c>
      <c r="AQ26" s="98">
        <f t="shared" si="12"/>
        <v>0</v>
      </c>
      <c r="AR26" s="98">
        <f t="shared" si="12"/>
        <v>0</v>
      </c>
      <c r="AS26" s="99">
        <f t="shared" si="13"/>
        <v>57600</v>
      </c>
      <c r="AT26" s="99"/>
      <c r="AU26" s="99"/>
      <c r="AV26" s="99"/>
      <c r="AW26" s="59"/>
      <c r="AX26" s="255" t="s">
        <v>349</v>
      </c>
      <c r="AY26" s="101">
        <v>22400</v>
      </c>
      <c r="AZ26" s="102"/>
      <c r="BA26" s="102"/>
      <c r="BB26" s="102"/>
      <c r="BC26" s="252">
        <v>19200</v>
      </c>
      <c r="BD26" s="252"/>
      <c r="BE26" s="252"/>
      <c r="BF26" s="252"/>
      <c r="BJ26" s="250" t="e">
        <f>M26*#REF!</f>
        <v>#REF!</v>
      </c>
      <c r="BK26" s="250" t="e">
        <f>N26*#REF!</f>
        <v>#REF!</v>
      </c>
      <c r="BL26" s="250" t="e">
        <f>O26*#REF!</f>
        <v>#REF!</v>
      </c>
      <c r="BM26" s="250" t="e">
        <f>P26*#REF!</f>
        <v>#REF!</v>
      </c>
    </row>
    <row r="27" spans="1:65" s="83" customFormat="1" ht="35.1" customHeight="1" x14ac:dyDescent="0.25">
      <c r="A27" s="83" t="str">
        <f t="shared" si="3"/>
        <v>BH8DT+1</v>
      </c>
      <c r="B27" s="83" t="str">
        <f t="shared" si="4"/>
        <v>BH8DT+2</v>
      </c>
      <c r="C27" s="83" t="str">
        <f t="shared" si="5"/>
        <v>BH8DT+3</v>
      </c>
      <c r="D27" s="83" t="str">
        <f t="shared" si="6"/>
        <v>BH8DT+4</v>
      </c>
      <c r="E27" s="83" t="s">
        <v>349</v>
      </c>
      <c r="F27" s="85">
        <v>8</v>
      </c>
      <c r="G27" s="85"/>
      <c r="H27" s="93" t="s">
        <v>4282</v>
      </c>
      <c r="I27" s="84" t="s">
        <v>4278</v>
      </c>
      <c r="J27" s="84" t="s">
        <v>4281</v>
      </c>
      <c r="K27" s="84" t="str">
        <f t="shared" si="0"/>
        <v>BH8DT</v>
      </c>
      <c r="L27" s="84" t="s">
        <v>4283</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2"/>
      <c r="V27" s="252"/>
      <c r="W27" s="252"/>
      <c r="X27" s="252"/>
      <c r="Y27" s="253"/>
      <c r="Z27" s="253"/>
      <c r="AA27" s="253"/>
      <c r="AB27" s="253"/>
      <c r="AC27" s="252"/>
      <c r="AD27" s="252"/>
      <c r="AE27" s="252"/>
      <c r="AF27" s="252"/>
      <c r="AG27" s="253"/>
      <c r="AH27" s="253"/>
      <c r="AI27" s="253"/>
      <c r="AJ27" s="253"/>
      <c r="AK27" s="86">
        <v>3.05</v>
      </c>
      <c r="AL27" s="86"/>
      <c r="AM27" s="254"/>
      <c r="AN27" s="254">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5" t="s">
        <v>349</v>
      </c>
      <c r="AY27" s="101">
        <v>22400</v>
      </c>
      <c r="AZ27" s="102">
        <v>11200</v>
      </c>
      <c r="BA27" s="102">
        <v>7000</v>
      </c>
      <c r="BB27" s="102">
        <v>4900</v>
      </c>
      <c r="BC27" s="252">
        <v>19200</v>
      </c>
      <c r="BD27" s="252">
        <v>9600</v>
      </c>
      <c r="BE27" s="252">
        <v>6000</v>
      </c>
      <c r="BF27" s="252">
        <v>4200</v>
      </c>
      <c r="BG27" s="103">
        <f>AV27-AW27</f>
        <v>3963.135905074414</v>
      </c>
      <c r="BJ27" s="250" t="e">
        <f>M27*#REF!</f>
        <v>#REF!</v>
      </c>
      <c r="BK27" s="250" t="e">
        <f>N27*#REF!</f>
        <v>#REF!</v>
      </c>
      <c r="BL27" s="250" t="e">
        <f>O27*#REF!</f>
        <v>#REF!</v>
      </c>
      <c r="BM27" s="250" t="e">
        <f>P27*#REF!</f>
        <v>#REF!</v>
      </c>
    </row>
    <row r="28" spans="1:65" s="83" customFormat="1" ht="35.1" customHeight="1" x14ac:dyDescent="0.25">
      <c r="A28" s="83" t="str">
        <f t="shared" si="3"/>
        <v>BH9DT+1</v>
      </c>
      <c r="B28" s="83" t="str">
        <f t="shared" si="4"/>
        <v>BH9DT+2</v>
      </c>
      <c r="C28" s="83" t="str">
        <f t="shared" si="5"/>
        <v>BH9DT+3</v>
      </c>
      <c r="D28" s="83" t="str">
        <f t="shared" si="6"/>
        <v>BH9DT+4</v>
      </c>
      <c r="E28" s="83" t="s">
        <v>349</v>
      </c>
      <c r="F28" s="85">
        <v>9</v>
      </c>
      <c r="G28" s="85"/>
      <c r="H28" s="93" t="s">
        <v>4284</v>
      </c>
      <c r="I28" s="84" t="s">
        <v>4274</v>
      </c>
      <c r="J28" s="84" t="s">
        <v>4243</v>
      </c>
      <c r="K28" s="84"/>
      <c r="L28" s="84" t="s">
        <v>4248</v>
      </c>
      <c r="M28" s="96"/>
      <c r="N28" s="96"/>
      <c r="O28" s="96"/>
      <c r="P28" s="96"/>
      <c r="Q28" s="95"/>
      <c r="R28" s="95"/>
      <c r="S28" s="95"/>
      <c r="T28" s="95"/>
      <c r="U28" s="252"/>
      <c r="V28" s="252"/>
      <c r="W28" s="252"/>
      <c r="X28" s="252"/>
      <c r="Y28" s="253"/>
      <c r="Z28" s="253"/>
      <c r="AA28" s="253"/>
      <c r="AB28" s="253"/>
      <c r="AC28" s="252"/>
      <c r="AD28" s="252"/>
      <c r="AE28" s="252"/>
      <c r="AF28" s="252"/>
      <c r="AG28" s="253"/>
      <c r="AH28" s="253"/>
      <c r="AI28" s="253"/>
      <c r="AJ28" s="253"/>
      <c r="AK28" s="86"/>
      <c r="AL28" s="86"/>
      <c r="AM28" s="254"/>
      <c r="AN28" s="254"/>
      <c r="AO28" s="98"/>
      <c r="AP28" s="98"/>
      <c r="AQ28" s="98"/>
      <c r="AR28" s="98"/>
      <c r="AS28" s="98"/>
      <c r="AT28" s="98"/>
      <c r="AU28" s="98"/>
      <c r="AV28" s="98"/>
      <c r="AW28" s="59"/>
      <c r="AX28" s="255" t="s">
        <v>349</v>
      </c>
      <c r="AY28" s="101"/>
      <c r="AZ28" s="102"/>
      <c r="BA28" s="102"/>
      <c r="BB28" s="102"/>
      <c r="BC28" s="252"/>
      <c r="BD28" s="252"/>
      <c r="BE28" s="252"/>
      <c r="BF28" s="252"/>
    </row>
    <row r="29" spans="1:65" s="83" customFormat="1" ht="35.1" customHeight="1" x14ac:dyDescent="0.25">
      <c r="A29" s="83" t="str">
        <f t="shared" si="3"/>
        <v>BH9DT_D1+1</v>
      </c>
      <c r="B29" s="83" t="str">
        <f t="shared" si="4"/>
        <v>BH9DT_D1+2</v>
      </c>
      <c r="C29" s="83" t="str">
        <f t="shared" si="5"/>
        <v>BH9DT_D1+3</v>
      </c>
      <c r="D29" s="83" t="str">
        <f t="shared" si="6"/>
        <v>BH9DT_D1+4</v>
      </c>
      <c r="E29" s="83" t="s">
        <v>349</v>
      </c>
      <c r="F29" s="85"/>
      <c r="G29" s="85"/>
      <c r="H29" s="93" t="s">
        <v>4285</v>
      </c>
      <c r="I29" s="84" t="s">
        <v>4286</v>
      </c>
      <c r="J29" s="84" t="s">
        <v>4243</v>
      </c>
      <c r="K29" s="84" t="str">
        <f t="shared" si="0"/>
        <v>BH9DT_D1</v>
      </c>
      <c r="L29" s="84" t="s">
        <v>4278</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2"/>
      <c r="V29" s="252"/>
      <c r="W29" s="252"/>
      <c r="X29" s="252"/>
      <c r="Y29" s="253"/>
      <c r="Z29" s="253"/>
      <c r="AA29" s="253"/>
      <c r="AB29" s="253"/>
      <c r="AC29" s="252"/>
      <c r="AD29" s="252"/>
      <c r="AE29" s="252"/>
      <c r="AF29" s="252"/>
      <c r="AG29" s="253"/>
      <c r="AH29" s="253"/>
      <c r="AI29" s="253"/>
      <c r="AJ29" s="253"/>
      <c r="AK29" s="86">
        <v>3.05</v>
      </c>
      <c r="AL29" s="86"/>
      <c r="AM29" s="254"/>
      <c r="AN29" s="254">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5" t="s">
        <v>349</v>
      </c>
      <c r="AY29" s="101">
        <v>24500</v>
      </c>
      <c r="AZ29" s="102">
        <v>11200</v>
      </c>
      <c r="BA29" s="102">
        <v>7000</v>
      </c>
      <c r="BB29" s="102">
        <v>4900</v>
      </c>
      <c r="BC29" s="252">
        <v>21000</v>
      </c>
      <c r="BD29" s="252">
        <v>9600</v>
      </c>
      <c r="BE29" s="252">
        <v>6000</v>
      </c>
      <c r="BF29" s="252">
        <v>4200</v>
      </c>
      <c r="BG29" s="103">
        <f>AV29-AW29</f>
        <v>3153.429896175141</v>
      </c>
      <c r="BJ29" s="250" t="e">
        <f>M29*#REF!</f>
        <v>#REF!</v>
      </c>
      <c r="BK29" s="250" t="e">
        <f>N29*#REF!</f>
        <v>#REF!</v>
      </c>
      <c r="BL29" s="250" t="e">
        <f>O29*#REF!</f>
        <v>#REF!</v>
      </c>
      <c r="BM29" s="250"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349</v>
      </c>
      <c r="F30" s="85"/>
      <c r="G30" s="85"/>
      <c r="H30" s="93" t="s">
        <v>4287</v>
      </c>
      <c r="I30" s="84" t="s">
        <v>4288</v>
      </c>
      <c r="J30" s="84" t="s">
        <v>4278</v>
      </c>
      <c r="K30" s="84" t="str">
        <f t="shared" si="0"/>
        <v>BH9DT_D2</v>
      </c>
      <c r="L30" s="84" t="s">
        <v>4248</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2"/>
      <c r="V30" s="252"/>
      <c r="W30" s="252"/>
      <c r="X30" s="252"/>
      <c r="Y30" s="253"/>
      <c r="Z30" s="253"/>
      <c r="AA30" s="253"/>
      <c r="AB30" s="253"/>
      <c r="AC30" s="252"/>
      <c r="AD30" s="252"/>
      <c r="AE30" s="252"/>
      <c r="AF30" s="252"/>
      <c r="AG30" s="253"/>
      <c r="AH30" s="253"/>
      <c r="AI30" s="253"/>
      <c r="AJ30" s="253"/>
      <c r="AK30" s="86">
        <v>3.05</v>
      </c>
      <c r="AL30" s="86"/>
      <c r="AM30" s="254"/>
      <c r="AN30" s="254">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5" t="s">
        <v>349</v>
      </c>
      <c r="AY30" s="101">
        <v>21000</v>
      </c>
      <c r="AZ30" s="102">
        <v>10500</v>
      </c>
      <c r="BA30" s="102">
        <v>6650</v>
      </c>
      <c r="BB30" s="102">
        <v>4550</v>
      </c>
      <c r="BC30" s="252">
        <v>18000</v>
      </c>
      <c r="BD30" s="252">
        <v>9000</v>
      </c>
      <c r="BE30" s="252">
        <v>5700</v>
      </c>
      <c r="BF30" s="252">
        <v>3900</v>
      </c>
      <c r="BG30" s="103">
        <f>AV30-AW30</f>
        <v>3602.9399110072636</v>
      </c>
      <c r="BJ30" s="250" t="e">
        <f>M30*#REF!</f>
        <v>#REF!</v>
      </c>
      <c r="BK30" s="250" t="e">
        <f>N30*#REF!</f>
        <v>#REF!</v>
      </c>
      <c r="BL30" s="250" t="e">
        <f>O30*#REF!</f>
        <v>#REF!</v>
      </c>
      <c r="BM30" s="250"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349</v>
      </c>
      <c r="F31" s="85">
        <v>10</v>
      </c>
      <c r="G31" s="85"/>
      <c r="H31" s="93" t="s">
        <v>4289</v>
      </c>
      <c r="I31" s="84" t="s">
        <v>4248</v>
      </c>
      <c r="J31" s="84" t="s">
        <v>4243</v>
      </c>
      <c r="K31" s="84"/>
      <c r="L31" s="84" t="s">
        <v>4253</v>
      </c>
      <c r="M31" s="96"/>
      <c r="N31" s="96"/>
      <c r="O31" s="96"/>
      <c r="P31" s="96"/>
      <c r="Q31" s="95"/>
      <c r="R31" s="95"/>
      <c r="S31" s="95"/>
      <c r="T31" s="95"/>
      <c r="U31" s="252"/>
      <c r="V31" s="252"/>
      <c r="W31" s="252"/>
      <c r="X31" s="252"/>
      <c r="Y31" s="253"/>
      <c r="Z31" s="253"/>
      <c r="AA31" s="253"/>
      <c r="AB31" s="253"/>
      <c r="AC31" s="252"/>
      <c r="AD31" s="252"/>
      <c r="AE31" s="252"/>
      <c r="AF31" s="252"/>
      <c r="AG31" s="253"/>
      <c r="AH31" s="253"/>
      <c r="AI31" s="253"/>
      <c r="AJ31" s="253"/>
      <c r="AK31" s="86"/>
      <c r="AL31" s="86"/>
      <c r="AM31" s="254"/>
      <c r="AN31" s="254"/>
      <c r="AO31" s="98"/>
      <c r="AP31" s="98"/>
      <c r="AQ31" s="98"/>
      <c r="AR31" s="98"/>
      <c r="AS31" s="98"/>
      <c r="AT31" s="98"/>
      <c r="AU31" s="98"/>
      <c r="AV31" s="98"/>
      <c r="AW31" s="59"/>
      <c r="AX31" s="255" t="s">
        <v>349</v>
      </c>
      <c r="AY31" s="101"/>
      <c r="AZ31" s="102"/>
      <c r="BA31" s="102"/>
      <c r="BB31" s="102"/>
      <c r="BC31" s="252"/>
      <c r="BD31" s="252"/>
      <c r="BE31" s="252"/>
      <c r="BF31" s="252"/>
    </row>
    <row r="32" spans="1:65" s="83" customFormat="1" ht="35.1" customHeight="1" x14ac:dyDescent="0.25">
      <c r="A32" s="83" t="str">
        <f t="shared" si="3"/>
        <v>BH10DT_D1+1</v>
      </c>
      <c r="B32" s="83" t="str">
        <f t="shared" si="4"/>
        <v>BH10DT_D1+2</v>
      </c>
      <c r="C32" s="83" t="str">
        <f t="shared" si="5"/>
        <v>BH10DT_D1+3</v>
      </c>
      <c r="D32" s="83" t="str">
        <f t="shared" si="6"/>
        <v>BH10DT_D1+4</v>
      </c>
      <c r="E32" s="83" t="s">
        <v>349</v>
      </c>
      <c r="F32" s="85"/>
      <c r="G32" s="85"/>
      <c r="H32" s="93" t="s">
        <v>4290</v>
      </c>
      <c r="I32" s="84" t="s">
        <v>4291</v>
      </c>
      <c r="J32" s="84" t="s">
        <v>4243</v>
      </c>
      <c r="K32" s="84" t="str">
        <f t="shared" si="0"/>
        <v>BH10DT_D1</v>
      </c>
      <c r="L32" s="84" t="s">
        <v>4292</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2"/>
      <c r="V32" s="252"/>
      <c r="W32" s="252"/>
      <c r="X32" s="252"/>
      <c r="Y32" s="253"/>
      <c r="Z32" s="253"/>
      <c r="AA32" s="253"/>
      <c r="AB32" s="253"/>
      <c r="AC32" s="252"/>
      <c r="AD32" s="252"/>
      <c r="AE32" s="252"/>
      <c r="AF32" s="252"/>
      <c r="AG32" s="253"/>
      <c r="AH32" s="253"/>
      <c r="AI32" s="253"/>
      <c r="AJ32" s="253"/>
      <c r="AK32" s="86">
        <v>3.05</v>
      </c>
      <c r="AL32" s="86"/>
      <c r="AM32" s="254"/>
      <c r="AN32" s="254">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59"/>
      <c r="AX32" s="255" t="s">
        <v>349</v>
      </c>
      <c r="AY32" s="101">
        <v>21000</v>
      </c>
      <c r="AZ32" s="102"/>
      <c r="BA32" s="102"/>
      <c r="BB32" s="102"/>
      <c r="BC32" s="252">
        <v>18000</v>
      </c>
      <c r="BD32" s="252"/>
      <c r="BE32" s="252"/>
      <c r="BF32" s="252"/>
      <c r="BJ32" s="250" t="e">
        <f>M32*#REF!</f>
        <v>#REF!</v>
      </c>
      <c r="BK32" s="250" t="e">
        <f>N32*#REF!</f>
        <v>#REF!</v>
      </c>
      <c r="BL32" s="250" t="e">
        <f>O32*#REF!</f>
        <v>#REF!</v>
      </c>
      <c r="BM32" s="250"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349</v>
      </c>
      <c r="F33" s="85"/>
      <c r="G33" s="85"/>
      <c r="H33" s="93" t="s">
        <v>4293</v>
      </c>
      <c r="I33" s="84" t="s">
        <v>4294</v>
      </c>
      <c r="J33" s="84" t="s">
        <v>4295</v>
      </c>
      <c r="K33" s="84" t="str">
        <f t="shared" si="0"/>
        <v>BH10DT_D2</v>
      </c>
      <c r="L33" s="84" t="s">
        <v>244</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2"/>
      <c r="V33" s="252"/>
      <c r="W33" s="252"/>
      <c r="X33" s="252"/>
      <c r="Y33" s="253"/>
      <c r="Z33" s="253"/>
      <c r="AA33" s="253"/>
      <c r="AB33" s="253"/>
      <c r="AC33" s="252"/>
      <c r="AD33" s="252"/>
      <c r="AE33" s="252"/>
      <c r="AF33" s="252"/>
      <c r="AG33" s="253"/>
      <c r="AH33" s="253"/>
      <c r="AI33" s="253"/>
      <c r="AJ33" s="253"/>
      <c r="AK33" s="86">
        <v>3.05</v>
      </c>
      <c r="AL33" s="86"/>
      <c r="AM33" s="254"/>
      <c r="AN33" s="254">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5" t="s">
        <v>349</v>
      </c>
      <c r="AY33" s="101">
        <v>21000</v>
      </c>
      <c r="AZ33" s="102">
        <v>10500</v>
      </c>
      <c r="BA33" s="102">
        <v>6650</v>
      </c>
      <c r="BB33" s="102">
        <v>4550</v>
      </c>
      <c r="BC33" s="252">
        <v>18000</v>
      </c>
      <c r="BD33" s="252">
        <v>9000</v>
      </c>
      <c r="BE33" s="252">
        <v>5700</v>
      </c>
      <c r="BF33" s="252">
        <v>3900</v>
      </c>
      <c r="BG33" s="103">
        <f>AV33-AW33</f>
        <v>3602.9399110072636</v>
      </c>
      <c r="BJ33" s="250" t="e">
        <f>M33*#REF!</f>
        <v>#REF!</v>
      </c>
      <c r="BK33" s="250" t="e">
        <f>N33*#REF!</f>
        <v>#REF!</v>
      </c>
      <c r="BL33" s="250" t="e">
        <f>O33*#REF!</f>
        <v>#REF!</v>
      </c>
      <c r="BM33" s="250"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349</v>
      </c>
      <c r="F34" s="85"/>
      <c r="G34" s="85"/>
      <c r="H34" s="93" t="s">
        <v>4296</v>
      </c>
      <c r="I34" s="84" t="s">
        <v>4252</v>
      </c>
      <c r="J34" s="84" t="s">
        <v>244</v>
      </c>
      <c r="K34" s="84" t="str">
        <f t="shared" si="0"/>
        <v>BH10DT_D3</v>
      </c>
      <c r="L34" s="84" t="s">
        <v>4253</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6">
        <v>2.866803583509514</v>
      </c>
      <c r="AL34" s="86"/>
      <c r="AM34" s="254"/>
      <c r="AN34" s="254">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5" t="s">
        <v>349</v>
      </c>
      <c r="AY34" s="101">
        <v>19600</v>
      </c>
      <c r="AZ34" s="102">
        <v>9100</v>
      </c>
      <c r="BA34" s="102">
        <v>4620</v>
      </c>
      <c r="BB34" s="102">
        <v>3500</v>
      </c>
      <c r="BC34" s="252">
        <v>16800</v>
      </c>
      <c r="BD34" s="252">
        <v>7800</v>
      </c>
      <c r="BE34" s="252">
        <v>3960</v>
      </c>
      <c r="BF34" s="252">
        <v>3000</v>
      </c>
      <c r="BG34" s="103">
        <f>AV34-AW34</f>
        <v>1370</v>
      </c>
      <c r="BJ34" s="250" t="e">
        <f>M34*#REF!</f>
        <v>#REF!</v>
      </c>
      <c r="BK34" s="250" t="e">
        <f>N34*#REF!</f>
        <v>#REF!</v>
      </c>
      <c r="BL34" s="250" t="e">
        <f>O34*#REF!</f>
        <v>#REF!</v>
      </c>
      <c r="BM34" s="250"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349</v>
      </c>
      <c r="F35" s="85">
        <v>11</v>
      </c>
      <c r="G35" s="85"/>
      <c r="H35" s="93" t="s">
        <v>4297</v>
      </c>
      <c r="I35" s="84" t="s">
        <v>244</v>
      </c>
      <c r="J35" s="84" t="s">
        <v>4277</v>
      </c>
      <c r="K35" s="84"/>
      <c r="L35" s="84" t="s">
        <v>4256</v>
      </c>
      <c r="M35" s="96"/>
      <c r="N35" s="96"/>
      <c r="O35" s="96"/>
      <c r="P35" s="96"/>
      <c r="Q35" s="95"/>
      <c r="R35" s="95"/>
      <c r="S35" s="95"/>
      <c r="T35" s="95"/>
      <c r="U35" s="252"/>
      <c r="V35" s="252"/>
      <c r="W35" s="252"/>
      <c r="X35" s="252"/>
      <c r="Y35" s="253"/>
      <c r="Z35" s="253"/>
      <c r="AA35" s="253"/>
      <c r="AB35" s="253"/>
      <c r="AC35" s="252"/>
      <c r="AD35" s="252"/>
      <c r="AE35" s="252"/>
      <c r="AF35" s="252"/>
      <c r="AG35" s="253"/>
      <c r="AH35" s="253"/>
      <c r="AI35" s="253"/>
      <c r="AJ35" s="253"/>
      <c r="AK35" s="86"/>
      <c r="AL35" s="86"/>
      <c r="AM35" s="254"/>
      <c r="AN35" s="254"/>
      <c r="AO35" s="98"/>
      <c r="AP35" s="98"/>
      <c r="AQ35" s="98"/>
      <c r="AR35" s="98"/>
      <c r="AS35" s="98"/>
      <c r="AT35" s="98"/>
      <c r="AU35" s="98"/>
      <c r="AV35" s="98"/>
      <c r="AW35" s="59"/>
      <c r="AX35" s="255" t="s">
        <v>349</v>
      </c>
      <c r="AY35" s="101"/>
      <c r="AZ35" s="102"/>
      <c r="BA35" s="102"/>
      <c r="BB35" s="102"/>
      <c r="BC35" s="252"/>
      <c r="BD35" s="252"/>
      <c r="BE35" s="252"/>
      <c r="BF35" s="252"/>
    </row>
    <row r="36" spans="1:65" s="83" customFormat="1" ht="35.1" customHeight="1" x14ac:dyDescent="0.25">
      <c r="A36" s="83" t="str">
        <f t="shared" si="3"/>
        <v>BH11DT_D1+1</v>
      </c>
      <c r="B36" s="83" t="str">
        <f t="shared" si="4"/>
        <v>BH11DT_D1+2</v>
      </c>
      <c r="C36" s="83" t="str">
        <f t="shared" si="5"/>
        <v>BH11DT_D1+3</v>
      </c>
      <c r="D36" s="83" t="str">
        <f t="shared" si="6"/>
        <v>BH11DT_D1+4</v>
      </c>
      <c r="E36" s="83" t="s">
        <v>349</v>
      </c>
      <c r="F36" s="85"/>
      <c r="G36" s="85"/>
      <c r="H36" s="93" t="s">
        <v>4298</v>
      </c>
      <c r="I36" s="84" t="s">
        <v>4299</v>
      </c>
      <c r="J36" s="84" t="s">
        <v>4277</v>
      </c>
      <c r="K36" s="84" t="str">
        <f t="shared" si="0"/>
        <v>BH11DT_D1</v>
      </c>
      <c r="L36" s="84" t="s">
        <v>4243</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2"/>
      <c r="V36" s="252"/>
      <c r="W36" s="252"/>
      <c r="X36" s="252"/>
      <c r="Y36" s="253"/>
      <c r="Z36" s="253"/>
      <c r="AA36" s="253"/>
      <c r="AB36" s="253"/>
      <c r="AC36" s="252"/>
      <c r="AD36" s="252"/>
      <c r="AE36" s="252"/>
      <c r="AF36" s="252"/>
      <c r="AG36" s="253"/>
      <c r="AH36" s="253"/>
      <c r="AI36" s="253"/>
      <c r="AJ36" s="253"/>
      <c r="AK36" s="86">
        <v>3.05</v>
      </c>
      <c r="AL36" s="86"/>
      <c r="AM36" s="254"/>
      <c r="AN36" s="254">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5" t="s">
        <v>349</v>
      </c>
      <c r="AY36" s="101">
        <v>21700</v>
      </c>
      <c r="AZ36" s="102">
        <v>10500</v>
      </c>
      <c r="BA36" s="102">
        <v>7000</v>
      </c>
      <c r="BB36" s="102">
        <v>4900</v>
      </c>
      <c r="BC36" s="252">
        <v>18600</v>
      </c>
      <c r="BD36" s="252">
        <v>9000</v>
      </c>
      <c r="BE36" s="252">
        <v>6000</v>
      </c>
      <c r="BF36" s="252">
        <v>4200</v>
      </c>
      <c r="BG36" s="103">
        <f>AV36-AW36</f>
        <v>4233.0379080408402</v>
      </c>
      <c r="BJ36" s="250" t="e">
        <f>M36*#REF!</f>
        <v>#REF!</v>
      </c>
      <c r="BK36" s="250" t="e">
        <f>N36*#REF!</f>
        <v>#REF!</v>
      </c>
      <c r="BL36" s="250" t="e">
        <f>O36*#REF!</f>
        <v>#REF!</v>
      </c>
      <c r="BM36" s="250"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349</v>
      </c>
      <c r="F37" s="85"/>
      <c r="G37" s="85"/>
      <c r="H37" s="93" t="s">
        <v>4300</v>
      </c>
      <c r="I37" s="84" t="s">
        <v>4301</v>
      </c>
      <c r="J37" s="84" t="s">
        <v>4243</v>
      </c>
      <c r="K37" s="84" t="str">
        <f t="shared" si="0"/>
        <v>BH11DT_D2</v>
      </c>
      <c r="L37" s="84" t="s">
        <v>4256</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6">
        <v>3.396503642096214</v>
      </c>
      <c r="AL37" s="86"/>
      <c r="AM37" s="254"/>
      <c r="AN37" s="254">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5" t="s">
        <v>349</v>
      </c>
      <c r="AY37" s="101">
        <v>18900</v>
      </c>
      <c r="AZ37" s="102">
        <v>9800</v>
      </c>
      <c r="BA37" s="102">
        <v>6650</v>
      </c>
      <c r="BB37" s="102">
        <v>4550</v>
      </c>
      <c r="BC37" s="252">
        <v>16200</v>
      </c>
      <c r="BD37" s="252">
        <v>8400</v>
      </c>
      <c r="BE37" s="252">
        <v>5700</v>
      </c>
      <c r="BF37" s="252">
        <v>3900</v>
      </c>
      <c r="BG37" s="103">
        <f>AV37-AW37</f>
        <v>4900</v>
      </c>
      <c r="BJ37" s="250" t="e">
        <f>M37*#REF!</f>
        <v>#REF!</v>
      </c>
      <c r="BK37" s="250" t="e">
        <f>N37*#REF!</f>
        <v>#REF!</v>
      </c>
      <c r="BL37" s="250" t="e">
        <f>O37*#REF!</f>
        <v>#REF!</v>
      </c>
      <c r="BM37" s="250"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349</v>
      </c>
      <c r="F38" s="85">
        <v>12</v>
      </c>
      <c r="G38" s="85"/>
      <c r="H38" s="93" t="s">
        <v>4302</v>
      </c>
      <c r="I38" s="84" t="s">
        <v>4256</v>
      </c>
      <c r="J38" s="84" t="s">
        <v>4253</v>
      </c>
      <c r="K38" s="84" t="str">
        <f t="shared" si="0"/>
        <v>BH12DT</v>
      </c>
      <c r="L38" s="84" t="s">
        <v>4243</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6">
        <v>3.4692309140685205</v>
      </c>
      <c r="AL38" s="86"/>
      <c r="AM38" s="254"/>
      <c r="AN38" s="254">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5" t="s">
        <v>349</v>
      </c>
      <c r="AY38" s="101">
        <v>20300</v>
      </c>
      <c r="AZ38" s="102">
        <v>10500</v>
      </c>
      <c r="BA38" s="102">
        <v>6300</v>
      </c>
      <c r="BB38" s="102">
        <v>4550</v>
      </c>
      <c r="BC38" s="252">
        <v>17400</v>
      </c>
      <c r="BD38" s="252">
        <v>9000</v>
      </c>
      <c r="BE38" s="252">
        <v>5400</v>
      </c>
      <c r="BF38" s="252">
        <v>3900</v>
      </c>
      <c r="BG38" s="103">
        <f>AV38-AW38</f>
        <v>4300</v>
      </c>
      <c r="BJ38" s="250" t="e">
        <f>M38*#REF!</f>
        <v>#REF!</v>
      </c>
      <c r="BK38" s="250" t="e">
        <f>N38*#REF!</f>
        <v>#REF!</v>
      </c>
      <c r="BL38" s="250" t="e">
        <f>O38*#REF!</f>
        <v>#REF!</v>
      </c>
      <c r="BM38" s="250"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349</v>
      </c>
      <c r="F39" s="85">
        <v>13</v>
      </c>
      <c r="G39" s="85"/>
      <c r="H39" s="93" t="s">
        <v>4303</v>
      </c>
      <c r="I39" s="84" t="s">
        <v>4304</v>
      </c>
      <c r="J39" s="84" t="s">
        <v>4305</v>
      </c>
      <c r="K39" s="84"/>
      <c r="L39" s="84" t="s">
        <v>4306</v>
      </c>
      <c r="M39" s="96"/>
      <c r="N39" s="96"/>
      <c r="O39" s="96"/>
      <c r="P39" s="96"/>
      <c r="Q39" s="95"/>
      <c r="R39" s="95"/>
      <c r="S39" s="95"/>
      <c r="T39" s="95"/>
      <c r="U39" s="252"/>
      <c r="V39" s="252"/>
      <c r="W39" s="252"/>
      <c r="X39" s="252"/>
      <c r="Y39" s="253"/>
      <c r="Z39" s="253"/>
      <c r="AA39" s="253"/>
      <c r="AB39" s="253"/>
      <c r="AC39" s="252"/>
      <c r="AD39" s="252"/>
      <c r="AE39" s="252"/>
      <c r="AF39" s="252"/>
      <c r="AG39" s="253"/>
      <c r="AH39" s="253"/>
      <c r="AI39" s="253"/>
      <c r="AJ39" s="253"/>
      <c r="AK39" s="86"/>
      <c r="AL39" s="86"/>
      <c r="AM39" s="254"/>
      <c r="AN39" s="254"/>
      <c r="AO39" s="98"/>
      <c r="AP39" s="98"/>
      <c r="AQ39" s="98"/>
      <c r="AR39" s="98"/>
      <c r="AS39" s="98"/>
      <c r="AT39" s="98"/>
      <c r="AU39" s="98"/>
      <c r="AV39" s="98"/>
      <c r="AW39" s="59"/>
      <c r="AX39" s="255" t="s">
        <v>349</v>
      </c>
      <c r="AY39" s="101"/>
      <c r="AZ39" s="102"/>
      <c r="BA39" s="102"/>
      <c r="BB39" s="102"/>
      <c r="BC39" s="252"/>
      <c r="BD39" s="252"/>
      <c r="BE39" s="252"/>
      <c r="BF39" s="252"/>
    </row>
    <row r="40" spans="1:65" s="83" customFormat="1" ht="35.1" customHeight="1" x14ac:dyDescent="0.25">
      <c r="A40" s="83" t="str">
        <f t="shared" si="3"/>
        <v>BH13DT_D1+1</v>
      </c>
      <c r="B40" s="83" t="str">
        <f t="shared" si="4"/>
        <v>BH13DT_D1+2</v>
      </c>
      <c r="C40" s="83" t="str">
        <f t="shared" si="5"/>
        <v>BH13DT_D1+3</v>
      </c>
      <c r="D40" s="83" t="str">
        <f t="shared" si="6"/>
        <v>BH13DT_D1+4</v>
      </c>
      <c r="E40" s="83" t="s">
        <v>349</v>
      </c>
      <c r="F40" s="85"/>
      <c r="G40" s="85"/>
      <c r="H40" s="93" t="s">
        <v>4307</v>
      </c>
      <c r="I40" s="84" t="s">
        <v>4308</v>
      </c>
      <c r="J40" s="84" t="s">
        <v>4305</v>
      </c>
      <c r="K40" s="84" t="str">
        <f t="shared" si="0"/>
        <v>BH13DT_D1</v>
      </c>
      <c r="L40" s="84" t="s">
        <v>244</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2"/>
      <c r="V40" s="252"/>
      <c r="W40" s="252"/>
      <c r="X40" s="252"/>
      <c r="Y40" s="253"/>
      <c r="Z40" s="253"/>
      <c r="AA40" s="253"/>
      <c r="AB40" s="253"/>
      <c r="AC40" s="252"/>
      <c r="AD40" s="252"/>
      <c r="AE40" s="252"/>
      <c r="AF40" s="252"/>
      <c r="AG40" s="253"/>
      <c r="AH40" s="253"/>
      <c r="AI40" s="253"/>
      <c r="AJ40" s="253"/>
      <c r="AK40" s="86">
        <v>3.05</v>
      </c>
      <c r="AL40" s="86"/>
      <c r="AM40" s="254"/>
      <c r="AN40" s="254">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5" t="s">
        <v>349</v>
      </c>
      <c r="AY40" s="101">
        <v>18900</v>
      </c>
      <c r="AZ40" s="102">
        <v>9800</v>
      </c>
      <c r="BA40" s="102">
        <v>6300</v>
      </c>
      <c r="BB40" s="102">
        <v>4200</v>
      </c>
      <c r="BC40" s="252">
        <v>16200</v>
      </c>
      <c r="BD40" s="252">
        <v>8400</v>
      </c>
      <c r="BE40" s="252">
        <v>5400</v>
      </c>
      <c r="BF40" s="252">
        <v>3600</v>
      </c>
      <c r="BG40" s="103">
        <f t="shared" ref="BG40:BG47" si="23">AV40-AW40</f>
        <v>3512.6459199065375</v>
      </c>
      <c r="BJ40" s="250" t="e">
        <f>M40*#REF!</f>
        <v>#REF!</v>
      </c>
      <c r="BK40" s="250" t="e">
        <f>N40*#REF!</f>
        <v>#REF!</v>
      </c>
      <c r="BL40" s="250" t="e">
        <f>O40*#REF!</f>
        <v>#REF!</v>
      </c>
      <c r="BM40" s="250"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349</v>
      </c>
      <c r="F41" s="85"/>
      <c r="G41" s="85"/>
      <c r="H41" s="93" t="s">
        <v>4309</v>
      </c>
      <c r="I41" s="84" t="s">
        <v>4310</v>
      </c>
      <c r="J41" s="84" t="s">
        <v>244</v>
      </c>
      <c r="K41" s="84" t="str">
        <f t="shared" si="0"/>
        <v>BH13DT_D2</v>
      </c>
      <c r="L41" s="84" t="s">
        <v>4306</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6">
        <v>3.3923303834808252</v>
      </c>
      <c r="AL41" s="86"/>
      <c r="AM41" s="254"/>
      <c r="AN41" s="254">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5" t="s">
        <v>349</v>
      </c>
      <c r="AY41" s="101">
        <v>21000</v>
      </c>
      <c r="AZ41" s="102">
        <v>10500</v>
      </c>
      <c r="BA41" s="102">
        <v>6650</v>
      </c>
      <c r="BB41" s="102">
        <v>4410</v>
      </c>
      <c r="BC41" s="252">
        <v>18000</v>
      </c>
      <c r="BD41" s="252">
        <v>9000</v>
      </c>
      <c r="BE41" s="252">
        <v>5700</v>
      </c>
      <c r="BF41" s="252">
        <v>3780</v>
      </c>
      <c r="BG41" s="103">
        <f t="shared" si="23"/>
        <v>3600</v>
      </c>
      <c r="BJ41" s="250" t="e">
        <f>M41*#REF!</f>
        <v>#REF!</v>
      </c>
      <c r="BK41" s="250" t="e">
        <f>N41*#REF!</f>
        <v>#REF!</v>
      </c>
      <c r="BL41" s="250" t="e">
        <f>O41*#REF!</f>
        <v>#REF!</v>
      </c>
      <c r="BM41" s="250"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349</v>
      </c>
      <c r="F42" s="85">
        <v>14</v>
      </c>
      <c r="G42" s="85"/>
      <c r="H42" s="93" t="s">
        <v>4311</v>
      </c>
      <c r="I42" s="84" t="s">
        <v>4271</v>
      </c>
      <c r="J42" s="84" t="s">
        <v>4256</v>
      </c>
      <c r="K42" s="84" t="str">
        <f t="shared" si="0"/>
        <v>BH14DT</v>
      </c>
      <c r="L42" s="84" t="s">
        <v>4234</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2"/>
      <c r="V42" s="252"/>
      <c r="W42" s="252"/>
      <c r="X42" s="252"/>
      <c r="Y42" s="253"/>
      <c r="Z42" s="253"/>
      <c r="AA42" s="253"/>
      <c r="AB42" s="253"/>
      <c r="AC42" s="252"/>
      <c r="AD42" s="252"/>
      <c r="AE42" s="252"/>
      <c r="AF42" s="252"/>
      <c r="AG42" s="253"/>
      <c r="AH42" s="253"/>
      <c r="AI42" s="253"/>
      <c r="AJ42" s="253"/>
      <c r="AK42" s="86">
        <v>3.05</v>
      </c>
      <c r="AL42" s="86"/>
      <c r="AM42" s="254"/>
      <c r="AN42" s="254">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5" t="s">
        <v>349</v>
      </c>
      <c r="AY42" s="101">
        <v>19600</v>
      </c>
      <c r="AZ42" s="102">
        <v>9800</v>
      </c>
      <c r="BA42" s="102">
        <v>6300</v>
      </c>
      <c r="BB42" s="102">
        <v>4200</v>
      </c>
      <c r="BC42" s="252">
        <v>16800</v>
      </c>
      <c r="BD42" s="252">
        <v>8400</v>
      </c>
      <c r="BE42" s="252">
        <v>5400</v>
      </c>
      <c r="BF42" s="252">
        <v>3600</v>
      </c>
      <c r="BG42" s="103">
        <f t="shared" si="23"/>
        <v>3242.7439169401132</v>
      </c>
      <c r="BJ42" s="250" t="e">
        <f>M42*#REF!</f>
        <v>#REF!</v>
      </c>
      <c r="BK42" s="250" t="e">
        <f>N42*#REF!</f>
        <v>#REF!</v>
      </c>
      <c r="BL42" s="250" t="e">
        <f>O42*#REF!</f>
        <v>#REF!</v>
      </c>
      <c r="BM42" s="250"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349</v>
      </c>
      <c r="F43" s="85">
        <v>15</v>
      </c>
      <c r="G43" s="85"/>
      <c r="H43" s="93" t="s">
        <v>4312</v>
      </c>
      <c r="I43" s="84" t="s">
        <v>4313</v>
      </c>
      <c r="J43" s="84" t="s">
        <v>4277</v>
      </c>
      <c r="K43" s="84" t="str">
        <f t="shared" si="0"/>
        <v>BH15DT</v>
      </c>
      <c r="L43" s="84" t="s">
        <v>4278</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2"/>
      <c r="V43" s="252"/>
      <c r="W43" s="252"/>
      <c r="X43" s="252"/>
      <c r="Y43" s="253"/>
      <c r="Z43" s="253"/>
      <c r="AA43" s="253"/>
      <c r="AB43" s="253"/>
      <c r="AC43" s="252"/>
      <c r="AD43" s="252"/>
      <c r="AE43" s="252"/>
      <c r="AF43" s="252"/>
      <c r="AG43" s="253"/>
      <c r="AH43" s="253"/>
      <c r="AI43" s="253"/>
      <c r="AJ43" s="253"/>
      <c r="AK43" s="86">
        <v>3.05</v>
      </c>
      <c r="AL43" s="86"/>
      <c r="AM43" s="254"/>
      <c r="AN43" s="254">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5" t="s">
        <v>349</v>
      </c>
      <c r="AY43" s="101">
        <v>21000</v>
      </c>
      <c r="AZ43" s="102">
        <v>11200</v>
      </c>
      <c r="BA43" s="102">
        <v>6650</v>
      </c>
      <c r="BB43" s="102">
        <v>4550</v>
      </c>
      <c r="BC43" s="252">
        <v>18000</v>
      </c>
      <c r="BD43" s="252">
        <v>9600</v>
      </c>
      <c r="BE43" s="252">
        <v>5700</v>
      </c>
      <c r="BF43" s="252">
        <v>3900</v>
      </c>
      <c r="BG43" s="103">
        <f t="shared" si="23"/>
        <v>3602.9399110072636</v>
      </c>
      <c r="BJ43" s="250" t="e">
        <f>M43*#REF!</f>
        <v>#REF!</v>
      </c>
      <c r="BK43" s="250" t="e">
        <f>N43*#REF!</f>
        <v>#REF!</v>
      </c>
      <c r="BL43" s="250" t="e">
        <f>O43*#REF!</f>
        <v>#REF!</v>
      </c>
      <c r="BM43" s="250"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349</v>
      </c>
      <c r="F44" s="85">
        <v>16</v>
      </c>
      <c r="G44" s="85"/>
      <c r="H44" s="93" t="s">
        <v>4314</v>
      </c>
      <c r="I44" s="84" t="s">
        <v>4306</v>
      </c>
      <c r="J44" s="84" t="s">
        <v>4277</v>
      </c>
      <c r="K44" s="84" t="str">
        <f t="shared" si="0"/>
        <v>BH16DT</v>
      </c>
      <c r="L44" s="84" t="s">
        <v>4278</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2"/>
      <c r="V44" s="252"/>
      <c r="W44" s="252"/>
      <c r="X44" s="252"/>
      <c r="Y44" s="253"/>
      <c r="Z44" s="253"/>
      <c r="AA44" s="253"/>
      <c r="AB44" s="253"/>
      <c r="AC44" s="252"/>
      <c r="AD44" s="252"/>
      <c r="AE44" s="252"/>
      <c r="AF44" s="252"/>
      <c r="AG44" s="253"/>
      <c r="AH44" s="253"/>
      <c r="AI44" s="253"/>
      <c r="AJ44" s="253"/>
      <c r="AK44" s="86">
        <v>3.05</v>
      </c>
      <c r="AL44" s="86"/>
      <c r="AM44" s="254"/>
      <c r="AN44" s="254">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5" t="s">
        <v>349</v>
      </c>
      <c r="AY44" s="101">
        <v>21700</v>
      </c>
      <c r="AZ44" s="102">
        <v>11200</v>
      </c>
      <c r="BA44" s="102">
        <v>6650</v>
      </c>
      <c r="BB44" s="102">
        <v>4550</v>
      </c>
      <c r="BC44" s="252">
        <v>18600</v>
      </c>
      <c r="BD44" s="252">
        <v>9600</v>
      </c>
      <c r="BE44" s="252">
        <v>5700</v>
      </c>
      <c r="BF44" s="252">
        <v>3900</v>
      </c>
      <c r="BG44" s="103">
        <f t="shared" si="23"/>
        <v>3333.0379080408402</v>
      </c>
      <c r="BJ44" s="250" t="e">
        <f>M44*#REF!</f>
        <v>#REF!</v>
      </c>
      <c r="BK44" s="250" t="e">
        <f>N44*#REF!</f>
        <v>#REF!</v>
      </c>
      <c r="BL44" s="250" t="e">
        <f>O44*#REF!</f>
        <v>#REF!</v>
      </c>
      <c r="BM44" s="250"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349</v>
      </c>
      <c r="F45" s="85">
        <v>17</v>
      </c>
      <c r="G45" s="85"/>
      <c r="H45" s="93" t="s">
        <v>4315</v>
      </c>
      <c r="I45" s="84" t="s">
        <v>4316</v>
      </c>
      <c r="J45" s="84" t="s">
        <v>4277</v>
      </c>
      <c r="K45" s="84" t="str">
        <f t="shared" si="0"/>
        <v>BH17DT</v>
      </c>
      <c r="L45" s="84" t="s">
        <v>4243</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2"/>
      <c r="V45" s="252"/>
      <c r="W45" s="252"/>
      <c r="X45" s="252"/>
      <c r="Y45" s="253"/>
      <c r="Z45" s="253"/>
      <c r="AA45" s="253"/>
      <c r="AB45" s="253"/>
      <c r="AC45" s="252"/>
      <c r="AD45" s="252"/>
      <c r="AE45" s="252"/>
      <c r="AF45" s="252"/>
      <c r="AG45" s="253"/>
      <c r="AH45" s="253"/>
      <c r="AI45" s="253"/>
      <c r="AJ45" s="253"/>
      <c r="AK45" s="86">
        <v>3.05</v>
      </c>
      <c r="AL45" s="86"/>
      <c r="AM45" s="254"/>
      <c r="AN45" s="254">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5" t="s">
        <v>349</v>
      </c>
      <c r="AY45" s="101">
        <v>16100</v>
      </c>
      <c r="AZ45" s="102">
        <v>9100</v>
      </c>
      <c r="BA45" s="102">
        <v>5600</v>
      </c>
      <c r="BB45" s="102">
        <v>3500</v>
      </c>
      <c r="BC45" s="252">
        <v>13800</v>
      </c>
      <c r="BD45" s="252">
        <v>7800</v>
      </c>
      <c r="BE45" s="252">
        <v>4800</v>
      </c>
      <c r="BF45" s="252">
        <v>3000</v>
      </c>
      <c r="BG45" s="103">
        <f t="shared" si="23"/>
        <v>2792.2539317722358</v>
      </c>
      <c r="BJ45" s="250" t="e">
        <f>M45*#REF!</f>
        <v>#REF!</v>
      </c>
      <c r="BK45" s="250" t="e">
        <f>N45*#REF!</f>
        <v>#REF!</v>
      </c>
      <c r="BL45" s="250" t="e">
        <f>O45*#REF!</f>
        <v>#REF!</v>
      </c>
      <c r="BM45" s="250"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349</v>
      </c>
      <c r="F46" s="85">
        <v>18</v>
      </c>
      <c r="G46" s="85"/>
      <c r="H46" s="93" t="s">
        <v>4317</v>
      </c>
      <c r="I46" s="84" t="s">
        <v>4318</v>
      </c>
      <c r="J46" s="84" t="s">
        <v>4277</v>
      </c>
      <c r="K46" s="84" t="str">
        <f t="shared" si="0"/>
        <v>BH18DT</v>
      </c>
      <c r="L46" s="84" t="s">
        <v>4253</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6">
        <v>3.650010870661184</v>
      </c>
      <c r="AL46" s="86"/>
      <c r="AM46" s="254"/>
      <c r="AN46" s="254">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5" t="s">
        <v>349</v>
      </c>
      <c r="AY46" s="101">
        <v>20300</v>
      </c>
      <c r="AZ46" s="102">
        <v>7700</v>
      </c>
      <c r="BA46" s="102">
        <v>5600</v>
      </c>
      <c r="BB46" s="102">
        <v>3500</v>
      </c>
      <c r="BC46" s="252">
        <v>17400</v>
      </c>
      <c r="BD46" s="252">
        <v>6600</v>
      </c>
      <c r="BE46" s="252">
        <v>4800</v>
      </c>
      <c r="BF46" s="252">
        <v>3000</v>
      </c>
      <c r="BG46" s="103">
        <f t="shared" si="23"/>
        <v>1365</v>
      </c>
      <c r="BJ46" s="250" t="e">
        <f>M46*#REF!</f>
        <v>#REF!</v>
      </c>
      <c r="BK46" s="250" t="e">
        <f>N46*#REF!</f>
        <v>#REF!</v>
      </c>
      <c r="BL46" s="250" t="e">
        <f>O46*#REF!</f>
        <v>#REF!</v>
      </c>
      <c r="BM46" s="250"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349</v>
      </c>
      <c r="F47" s="85">
        <v>19</v>
      </c>
      <c r="G47" s="85"/>
      <c r="H47" s="93" t="s">
        <v>4319</v>
      </c>
      <c r="I47" s="84" t="s">
        <v>4320</v>
      </c>
      <c r="J47" s="84" t="s">
        <v>4318</v>
      </c>
      <c r="K47" s="84" t="str">
        <f t="shared" si="0"/>
        <v>BH19DT</v>
      </c>
      <c r="L47" s="84" t="s">
        <v>4321</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6">
        <v>3.7160435411543467</v>
      </c>
      <c r="AL47" s="86"/>
      <c r="AM47" s="254"/>
      <c r="AN47" s="254">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5" t="s">
        <v>349</v>
      </c>
      <c r="AY47" s="101">
        <v>14000</v>
      </c>
      <c r="AZ47" s="102">
        <v>7000</v>
      </c>
      <c r="BA47" s="102">
        <v>4340</v>
      </c>
      <c r="BB47" s="102">
        <v>3080</v>
      </c>
      <c r="BC47" s="252">
        <v>12000</v>
      </c>
      <c r="BD47" s="252">
        <v>6000</v>
      </c>
      <c r="BE47" s="252">
        <v>3720</v>
      </c>
      <c r="BF47" s="252">
        <v>2640</v>
      </c>
      <c r="BG47" s="103">
        <f t="shared" si="23"/>
        <v>2900</v>
      </c>
      <c r="BJ47" s="250" t="e">
        <f>M47*#REF!</f>
        <v>#REF!</v>
      </c>
      <c r="BK47" s="250" t="e">
        <f>N47*#REF!</f>
        <v>#REF!</v>
      </c>
      <c r="BL47" s="250" t="e">
        <f>O47*#REF!</f>
        <v>#REF!</v>
      </c>
      <c r="BM47" s="250"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349</v>
      </c>
      <c r="F48" s="85">
        <v>20</v>
      </c>
      <c r="G48" s="85"/>
      <c r="H48" s="93" t="s">
        <v>4322</v>
      </c>
      <c r="I48" s="84" t="s">
        <v>4253</v>
      </c>
      <c r="J48" s="84" t="s">
        <v>4323</v>
      </c>
      <c r="K48" s="84"/>
      <c r="L48" s="84" t="s">
        <v>4324</v>
      </c>
      <c r="M48" s="96"/>
      <c r="N48" s="96"/>
      <c r="O48" s="96"/>
      <c r="P48" s="96"/>
      <c r="Q48" s="95"/>
      <c r="R48" s="95"/>
      <c r="S48" s="95"/>
      <c r="T48" s="95"/>
      <c r="U48" s="252"/>
      <c r="V48" s="252"/>
      <c r="W48" s="252"/>
      <c r="X48" s="252"/>
      <c r="Y48" s="253"/>
      <c r="Z48" s="253"/>
      <c r="AA48" s="253"/>
      <c r="AB48" s="253"/>
      <c r="AC48" s="252"/>
      <c r="AD48" s="252"/>
      <c r="AE48" s="252"/>
      <c r="AF48" s="252"/>
      <c r="AG48" s="253"/>
      <c r="AH48" s="253"/>
      <c r="AI48" s="253"/>
      <c r="AJ48" s="253"/>
      <c r="AK48" s="86"/>
      <c r="AL48" s="86"/>
      <c r="AM48" s="254"/>
      <c r="AN48" s="254"/>
      <c r="AO48" s="98"/>
      <c r="AP48" s="98"/>
      <c r="AQ48" s="98"/>
      <c r="AR48" s="98"/>
      <c r="AS48" s="98"/>
      <c r="AT48" s="98"/>
      <c r="AU48" s="98"/>
      <c r="AV48" s="98"/>
      <c r="AW48" s="59"/>
      <c r="AX48" s="255" t="s">
        <v>349</v>
      </c>
      <c r="AY48" s="101"/>
      <c r="AZ48" s="102"/>
      <c r="BA48" s="102"/>
      <c r="BB48" s="102"/>
      <c r="BC48" s="252"/>
      <c r="BD48" s="252"/>
      <c r="BE48" s="252"/>
      <c r="BF48" s="252"/>
    </row>
    <row r="49" spans="1:65" s="83" customFormat="1" ht="35.1" customHeight="1" x14ac:dyDescent="0.25">
      <c r="A49" s="83" t="str">
        <f t="shared" si="3"/>
        <v>BH20DT_D1+1</v>
      </c>
      <c r="B49" s="83" t="str">
        <f t="shared" si="4"/>
        <v>BH20DT_D1+2</v>
      </c>
      <c r="C49" s="83" t="str">
        <f t="shared" si="5"/>
        <v>BH20DT_D1+3</v>
      </c>
      <c r="D49" s="83" t="str">
        <f t="shared" si="6"/>
        <v>BH20DT_D1+4</v>
      </c>
      <c r="E49" s="83" t="s">
        <v>349</v>
      </c>
      <c r="F49" s="85"/>
      <c r="G49" s="85"/>
      <c r="H49" s="93" t="s">
        <v>4325</v>
      </c>
      <c r="I49" s="84" t="s">
        <v>4326</v>
      </c>
      <c r="J49" s="84" t="s">
        <v>4323</v>
      </c>
      <c r="K49" s="84" t="str">
        <f t="shared" si="0"/>
        <v>BH20DT_D1</v>
      </c>
      <c r="L49" s="84" t="s">
        <v>4327</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6">
        <v>2.6545486943879388</v>
      </c>
      <c r="AL49" s="86"/>
      <c r="AM49" s="254"/>
      <c r="AN49" s="254">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5" t="s">
        <v>349</v>
      </c>
      <c r="AY49" s="101">
        <v>15400</v>
      </c>
      <c r="AZ49" s="102">
        <v>7000</v>
      </c>
      <c r="BA49" s="102">
        <v>3430</v>
      </c>
      <c r="BB49" s="102">
        <v>2450</v>
      </c>
      <c r="BC49" s="252">
        <v>13200</v>
      </c>
      <c r="BD49" s="252">
        <v>6000</v>
      </c>
      <c r="BE49" s="252">
        <v>2940</v>
      </c>
      <c r="BF49" s="252">
        <v>2100</v>
      </c>
      <c r="BG49" s="103">
        <f t="shared" ref="BG49:BG58" si="30">AV49-AW49</f>
        <v>285</v>
      </c>
      <c r="BJ49" s="250" t="e">
        <f>M49*#REF!</f>
        <v>#REF!</v>
      </c>
      <c r="BK49" s="250" t="e">
        <f>N49*#REF!</f>
        <v>#REF!</v>
      </c>
      <c r="BL49" s="250" t="e">
        <f>O49*#REF!</f>
        <v>#REF!</v>
      </c>
      <c r="BM49" s="250"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349</v>
      </c>
      <c r="F50" s="85"/>
      <c r="G50" s="85"/>
      <c r="H50" s="93" t="s">
        <v>4328</v>
      </c>
      <c r="I50" s="84" t="s">
        <v>4329</v>
      </c>
      <c r="J50" s="84" t="s">
        <v>4330</v>
      </c>
      <c r="K50" s="84" t="str">
        <f t="shared" si="0"/>
        <v>BH20DT_D2</v>
      </c>
      <c r="L50" s="84" t="s">
        <v>4331</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6">
        <v>3.7060795443535115</v>
      </c>
      <c r="AL50" s="86"/>
      <c r="AM50" s="254"/>
      <c r="AN50" s="254">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5" t="s">
        <v>349</v>
      </c>
      <c r="AY50" s="101">
        <v>16450</v>
      </c>
      <c r="AZ50" s="102">
        <v>7699.9999999999991</v>
      </c>
      <c r="BA50" s="102">
        <v>3849.9999999999995</v>
      </c>
      <c r="BB50" s="102">
        <v>2450</v>
      </c>
      <c r="BC50" s="252">
        <v>14100</v>
      </c>
      <c r="BD50" s="252">
        <v>6600</v>
      </c>
      <c r="BE50" s="252">
        <v>3300</v>
      </c>
      <c r="BF50" s="252">
        <v>2100</v>
      </c>
      <c r="BG50" s="103">
        <f t="shared" si="30"/>
        <v>2625</v>
      </c>
      <c r="BJ50" s="250" t="e">
        <f>M50*#REF!</f>
        <v>#REF!</v>
      </c>
      <c r="BK50" s="250" t="e">
        <f>N50*#REF!</f>
        <v>#REF!</v>
      </c>
      <c r="BL50" s="250" t="e">
        <f>O50*#REF!</f>
        <v>#REF!</v>
      </c>
      <c r="BM50" s="250" t="e">
        <f>P50*#REF!</f>
        <v>#REF!</v>
      </c>
    </row>
    <row r="51" spans="1:65" s="249" customFormat="1" ht="35.1" customHeight="1" x14ac:dyDescent="0.25">
      <c r="A51" s="83" t="str">
        <f t="shared" si="3"/>
        <v>BH20DT_D3+1</v>
      </c>
      <c r="B51" s="83" t="str">
        <f t="shared" si="4"/>
        <v>BH20DT_D3+2</v>
      </c>
      <c r="C51" s="83" t="str">
        <f t="shared" si="5"/>
        <v>BH20DT_D3+3</v>
      </c>
      <c r="D51" s="83" t="str">
        <f t="shared" si="6"/>
        <v>BH20DT_D3+4</v>
      </c>
      <c r="E51" s="83" t="s">
        <v>349</v>
      </c>
      <c r="F51" s="85"/>
      <c r="G51" s="85"/>
      <c r="H51" s="93" t="s">
        <v>4332</v>
      </c>
      <c r="I51" s="84" t="s">
        <v>4333</v>
      </c>
      <c r="J51" s="84" t="s">
        <v>4334</v>
      </c>
      <c r="K51" s="84" t="str">
        <f t="shared" si="0"/>
        <v>BH20DT_D3</v>
      </c>
      <c r="L51" s="84" t="s">
        <v>4335</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6">
        <v>3.4848757302482238</v>
      </c>
      <c r="AL51" s="86"/>
      <c r="AM51" s="254" t="e">
        <f>AVERAGE(AG51:AJ51)</f>
        <v>#REF!</v>
      </c>
      <c r="AN51" s="254">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59" t="s">
        <v>349</v>
      </c>
      <c r="AY51" s="101">
        <v>17500</v>
      </c>
      <c r="AZ51" s="102">
        <v>9100</v>
      </c>
      <c r="BA51" s="102">
        <v>5600</v>
      </c>
      <c r="BB51" s="102">
        <v>3500</v>
      </c>
      <c r="BC51" s="252">
        <v>15000</v>
      </c>
      <c r="BD51" s="252">
        <v>7800</v>
      </c>
      <c r="BE51" s="252">
        <v>4800</v>
      </c>
      <c r="BF51" s="252">
        <v>3000</v>
      </c>
      <c r="BG51" s="103">
        <f t="shared" si="30"/>
        <v>2000</v>
      </c>
      <c r="BJ51" s="250" t="e">
        <f>M51*#REF!</f>
        <v>#REF!</v>
      </c>
      <c r="BK51" s="250" t="e">
        <f>N51*#REF!</f>
        <v>#REF!</v>
      </c>
      <c r="BL51" s="250" t="e">
        <f>O51*#REF!</f>
        <v>#REF!</v>
      </c>
      <c r="BM51" s="250"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349</v>
      </c>
      <c r="F52" s="85"/>
      <c r="G52" s="85"/>
      <c r="H52" s="93" t="s">
        <v>4336</v>
      </c>
      <c r="I52" s="84" t="s">
        <v>4337</v>
      </c>
      <c r="J52" s="84" t="s">
        <v>4338</v>
      </c>
      <c r="K52" s="84" t="str">
        <f t="shared" si="0"/>
        <v>BH20DT_D4</v>
      </c>
      <c r="L52" s="84" t="s">
        <v>4339</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6">
        <v>2.5087731090962015</v>
      </c>
      <c r="AL52" s="86"/>
      <c r="AM52" s="254"/>
      <c r="AN52" s="254">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5" t="s">
        <v>349</v>
      </c>
      <c r="AY52" s="101">
        <v>21000</v>
      </c>
      <c r="AZ52" s="102">
        <v>9100</v>
      </c>
      <c r="BA52" s="102">
        <v>5950</v>
      </c>
      <c r="BB52" s="102">
        <v>3849.9999999999995</v>
      </c>
      <c r="BC52" s="252">
        <v>18000</v>
      </c>
      <c r="BD52" s="252">
        <v>7800</v>
      </c>
      <c r="BE52" s="252">
        <v>5100</v>
      </c>
      <c r="BF52" s="252">
        <v>3300</v>
      </c>
      <c r="BG52" s="103">
        <f t="shared" si="30"/>
        <v>2827.5</v>
      </c>
      <c r="BJ52" s="250" t="e">
        <f>M52*#REF!</f>
        <v>#REF!</v>
      </c>
      <c r="BK52" s="250" t="e">
        <f>N52*#REF!</f>
        <v>#REF!</v>
      </c>
      <c r="BL52" s="250" t="e">
        <f>O52*#REF!</f>
        <v>#REF!</v>
      </c>
      <c r="BM52" s="250"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349</v>
      </c>
      <c r="F53" s="85">
        <v>21</v>
      </c>
      <c r="G53" s="85"/>
      <c r="H53" s="93" t="s">
        <v>4340</v>
      </c>
      <c r="I53" s="84" t="s">
        <v>4341</v>
      </c>
      <c r="J53" s="84" t="s">
        <v>4342</v>
      </c>
      <c r="K53" s="84" t="str">
        <f t="shared" si="0"/>
        <v>BH21DT</v>
      </c>
      <c r="L53" s="84" t="s">
        <v>4343</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2"/>
      <c r="V53" s="252"/>
      <c r="W53" s="252"/>
      <c r="X53" s="252"/>
      <c r="Y53" s="253"/>
      <c r="Z53" s="253"/>
      <c r="AA53" s="253"/>
      <c r="AB53" s="253"/>
      <c r="AC53" s="252"/>
      <c r="AD53" s="252"/>
      <c r="AE53" s="252"/>
      <c r="AF53" s="252"/>
      <c r="AG53" s="253"/>
      <c r="AH53" s="253"/>
      <c r="AI53" s="253"/>
      <c r="AJ53" s="253"/>
      <c r="AK53" s="86">
        <v>3.05</v>
      </c>
      <c r="AL53" s="86"/>
      <c r="AM53" s="254"/>
      <c r="AN53" s="254">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5" t="s">
        <v>349</v>
      </c>
      <c r="AY53" s="101">
        <v>18900</v>
      </c>
      <c r="AZ53" s="102">
        <v>9100</v>
      </c>
      <c r="BA53" s="102">
        <v>5600</v>
      </c>
      <c r="BB53" s="102">
        <v>4200</v>
      </c>
      <c r="BC53" s="252">
        <v>16200</v>
      </c>
      <c r="BD53" s="252">
        <v>7800</v>
      </c>
      <c r="BE53" s="252">
        <v>4800</v>
      </c>
      <c r="BF53" s="252">
        <v>3600</v>
      </c>
      <c r="BG53" s="103">
        <f t="shared" si="30"/>
        <v>1392.2539317722358</v>
      </c>
      <c r="BJ53" s="250" t="e">
        <f>M53*#REF!</f>
        <v>#REF!</v>
      </c>
      <c r="BK53" s="250" t="e">
        <f>N53*#REF!</f>
        <v>#REF!</v>
      </c>
      <c r="BL53" s="250" t="e">
        <f>O53*#REF!</f>
        <v>#REF!</v>
      </c>
      <c r="BM53" s="250"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349</v>
      </c>
      <c r="F54" s="85">
        <v>22</v>
      </c>
      <c r="G54" s="85"/>
      <c r="H54" s="93" t="s">
        <v>4344</v>
      </c>
      <c r="I54" s="84" t="s">
        <v>4345</v>
      </c>
      <c r="J54" s="84" t="s">
        <v>244</v>
      </c>
      <c r="K54" s="84" t="str">
        <f t="shared" si="0"/>
        <v>BH22DT</v>
      </c>
      <c r="L54" s="84" t="s">
        <v>4256</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2"/>
      <c r="V54" s="252"/>
      <c r="W54" s="252"/>
      <c r="X54" s="252"/>
      <c r="Y54" s="253"/>
      <c r="Z54" s="253"/>
      <c r="AA54" s="253"/>
      <c r="AB54" s="253"/>
      <c r="AC54" s="252"/>
      <c r="AD54" s="252"/>
      <c r="AE54" s="252"/>
      <c r="AF54" s="252"/>
      <c r="AG54" s="253"/>
      <c r="AH54" s="253"/>
      <c r="AI54" s="253"/>
      <c r="AJ54" s="253"/>
      <c r="AK54" s="86">
        <v>3.05</v>
      </c>
      <c r="AL54" s="86"/>
      <c r="AM54" s="254"/>
      <c r="AN54" s="254">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5" t="s">
        <v>349</v>
      </c>
      <c r="AY54" s="101">
        <v>16100</v>
      </c>
      <c r="AZ54" s="102">
        <v>9100</v>
      </c>
      <c r="BA54" s="102">
        <v>4130</v>
      </c>
      <c r="BB54" s="102">
        <v>2940</v>
      </c>
      <c r="BC54" s="252">
        <v>13800</v>
      </c>
      <c r="BD54" s="252">
        <v>7800</v>
      </c>
      <c r="BE54" s="252">
        <v>3540</v>
      </c>
      <c r="BF54" s="252">
        <v>2520</v>
      </c>
      <c r="BG54" s="103">
        <f t="shared" si="30"/>
        <v>1392.2539317722358</v>
      </c>
      <c r="BJ54" s="250" t="e">
        <f>M54*#REF!</f>
        <v>#REF!</v>
      </c>
      <c r="BK54" s="250" t="e">
        <f>N54*#REF!</f>
        <v>#REF!</v>
      </c>
      <c r="BL54" s="250" t="e">
        <f>O54*#REF!</f>
        <v>#REF!</v>
      </c>
      <c r="BM54" s="250"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349</v>
      </c>
      <c r="F55" s="85">
        <v>23</v>
      </c>
      <c r="G55" s="85"/>
      <c r="H55" s="93" t="s">
        <v>4346</v>
      </c>
      <c r="I55" s="84" t="s">
        <v>295</v>
      </c>
      <c r="J55" s="84" t="s">
        <v>244</v>
      </c>
      <c r="K55" s="84" t="str">
        <f t="shared" si="0"/>
        <v>BH23DT</v>
      </c>
      <c r="L55" s="84" t="s">
        <v>4256</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2"/>
      <c r="V55" s="252"/>
      <c r="W55" s="252"/>
      <c r="X55" s="252"/>
      <c r="Y55" s="253"/>
      <c r="Z55" s="253"/>
      <c r="AA55" s="253"/>
      <c r="AB55" s="253"/>
      <c r="AC55" s="252"/>
      <c r="AD55" s="252"/>
      <c r="AE55" s="252"/>
      <c r="AF55" s="252"/>
      <c r="AG55" s="253"/>
      <c r="AH55" s="253"/>
      <c r="AI55" s="253"/>
      <c r="AJ55" s="253"/>
      <c r="AK55" s="86">
        <v>3.05</v>
      </c>
      <c r="AL55" s="86"/>
      <c r="AM55" s="254"/>
      <c r="AN55" s="254">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5" t="s">
        <v>349</v>
      </c>
      <c r="AY55" s="101">
        <v>16100</v>
      </c>
      <c r="AZ55" s="102">
        <v>9100</v>
      </c>
      <c r="BA55" s="102">
        <v>4130</v>
      </c>
      <c r="BB55" s="102">
        <v>2940</v>
      </c>
      <c r="BC55" s="252">
        <v>13800</v>
      </c>
      <c r="BD55" s="252">
        <v>7800</v>
      </c>
      <c r="BE55" s="252">
        <v>3540</v>
      </c>
      <c r="BF55" s="252">
        <v>2520</v>
      </c>
      <c r="BG55" s="103">
        <f t="shared" si="30"/>
        <v>832.05793770508444</v>
      </c>
      <c r="BJ55" s="250" t="e">
        <f>M55*#REF!</f>
        <v>#REF!</v>
      </c>
      <c r="BK55" s="250" t="e">
        <f>N55*#REF!</f>
        <v>#REF!</v>
      </c>
      <c r="BL55" s="250" t="e">
        <f>O55*#REF!</f>
        <v>#REF!</v>
      </c>
      <c r="BM55" s="250"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349</v>
      </c>
      <c r="F56" s="85">
        <v>24</v>
      </c>
      <c r="G56" s="85"/>
      <c r="H56" s="93" t="s">
        <v>4347</v>
      </c>
      <c r="I56" s="84" t="s">
        <v>4348</v>
      </c>
      <c r="J56" s="84" t="s">
        <v>4349</v>
      </c>
      <c r="K56" s="84" t="str">
        <f t="shared" si="0"/>
        <v>BH24DT</v>
      </c>
      <c r="L56" s="84" t="s">
        <v>4253</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6">
        <v>3.6451006664996246</v>
      </c>
      <c r="AL56" s="86"/>
      <c r="AM56" s="254"/>
      <c r="AN56" s="254">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5" t="s">
        <v>349</v>
      </c>
      <c r="AY56" s="101">
        <v>14700</v>
      </c>
      <c r="AZ56" s="102">
        <v>9100</v>
      </c>
      <c r="BA56" s="102">
        <v>4130</v>
      </c>
      <c r="BB56" s="102">
        <v>2520</v>
      </c>
      <c r="BC56" s="252">
        <v>12600</v>
      </c>
      <c r="BD56" s="252">
        <v>7800</v>
      </c>
      <c r="BE56" s="252">
        <v>3540</v>
      </c>
      <c r="BF56" s="252">
        <v>2160</v>
      </c>
      <c r="BG56" s="103">
        <f t="shared" si="30"/>
        <v>65</v>
      </c>
      <c r="BJ56" s="250" t="e">
        <f>M56*#REF!</f>
        <v>#REF!</v>
      </c>
      <c r="BK56" s="250" t="e">
        <f>N56*#REF!</f>
        <v>#REF!</v>
      </c>
      <c r="BL56" s="250" t="e">
        <f>O56*#REF!</f>
        <v>#REF!</v>
      </c>
      <c r="BM56" s="250"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349</v>
      </c>
      <c r="F57" s="54">
        <v>25</v>
      </c>
      <c r="G57" s="54"/>
      <c r="H57" s="55" t="s">
        <v>4350</v>
      </c>
      <c r="I57" s="84" t="s">
        <v>4351</v>
      </c>
      <c r="J57" s="84" t="s">
        <v>4253</v>
      </c>
      <c r="K57" s="84" t="str">
        <f t="shared" si="0"/>
        <v>BH25DT</v>
      </c>
      <c r="L57" s="84" t="s">
        <v>4243</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6">
        <v>2.3696623136289001</v>
      </c>
      <c r="AL57" s="86"/>
      <c r="AM57" s="254"/>
      <c r="AN57" s="254">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5" t="s">
        <v>349</v>
      </c>
      <c r="AY57" s="101">
        <v>20300</v>
      </c>
      <c r="AZ57" s="102">
        <v>7700</v>
      </c>
      <c r="BA57" s="102">
        <v>4550</v>
      </c>
      <c r="BB57" s="102">
        <v>3080</v>
      </c>
      <c r="BC57" s="252">
        <v>17400</v>
      </c>
      <c r="BD57" s="252">
        <v>6600</v>
      </c>
      <c r="BE57" s="252">
        <v>3900</v>
      </c>
      <c r="BF57" s="252">
        <v>2640</v>
      </c>
      <c r="BG57" s="103">
        <f t="shared" si="30"/>
        <v>218.77982318942122</v>
      </c>
      <c r="BJ57" s="250" t="e">
        <f>M57*#REF!</f>
        <v>#REF!</v>
      </c>
      <c r="BK57" s="250" t="e">
        <f>N57*#REF!</f>
        <v>#REF!</v>
      </c>
      <c r="BL57" s="250" t="e">
        <f>O57*#REF!</f>
        <v>#REF!</v>
      </c>
      <c r="BM57" s="250"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349</v>
      </c>
      <c r="F58" s="85">
        <v>26</v>
      </c>
      <c r="G58" s="85"/>
      <c r="H58" s="93" t="s">
        <v>4352</v>
      </c>
      <c r="I58" s="84" t="s">
        <v>4353</v>
      </c>
      <c r="J58" s="87" t="s">
        <v>98</v>
      </c>
      <c r="K58" s="84" t="str">
        <f t="shared" si="0"/>
        <v>BH26DT</v>
      </c>
      <c r="L58" s="87" t="s">
        <v>4354</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2"/>
      <c r="V58" s="252"/>
      <c r="W58" s="252"/>
      <c r="X58" s="252"/>
      <c r="Y58" s="253"/>
      <c r="Z58" s="253"/>
      <c r="AA58" s="253"/>
      <c r="AB58" s="253"/>
      <c r="AC58" s="252"/>
      <c r="AD58" s="252"/>
      <c r="AE58" s="252"/>
      <c r="AF58" s="252"/>
      <c r="AG58" s="253"/>
      <c r="AH58" s="253"/>
      <c r="AI58" s="253"/>
      <c r="AJ58" s="253"/>
      <c r="AK58" s="86">
        <v>3.05</v>
      </c>
      <c r="AL58" s="86"/>
      <c r="AM58" s="254"/>
      <c r="AN58" s="254">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5" t="s">
        <v>349</v>
      </c>
      <c r="AY58" s="101">
        <v>20300</v>
      </c>
      <c r="AZ58" s="102">
        <v>9800</v>
      </c>
      <c r="BA58" s="102">
        <v>5950</v>
      </c>
      <c r="BB58" s="102">
        <v>3150</v>
      </c>
      <c r="BC58" s="260">
        <v>17400</v>
      </c>
      <c r="BD58" s="260">
        <v>8400</v>
      </c>
      <c r="BE58" s="260">
        <v>5100</v>
      </c>
      <c r="BF58" s="260">
        <v>2700</v>
      </c>
      <c r="BG58" s="103">
        <f t="shared" si="30"/>
        <v>272.84191397368886</v>
      </c>
      <c r="BJ58" s="250" t="e">
        <f>M58*#REF!</f>
        <v>#REF!</v>
      </c>
      <c r="BK58" s="250" t="e">
        <f>N58*#REF!</f>
        <v>#REF!</v>
      </c>
      <c r="BL58" s="250" t="e">
        <f>O58*#REF!</f>
        <v>#REF!</v>
      </c>
      <c r="BM58" s="250"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349</v>
      </c>
      <c r="F59" s="85">
        <v>27</v>
      </c>
      <c r="G59" s="85"/>
      <c r="H59" s="93" t="s">
        <v>4355</v>
      </c>
      <c r="I59" s="84" t="s">
        <v>4356</v>
      </c>
      <c r="J59" s="84" t="s">
        <v>98</v>
      </c>
      <c r="K59" s="84"/>
      <c r="L59" s="84" t="s">
        <v>4357</v>
      </c>
      <c r="M59" s="96"/>
      <c r="N59" s="96"/>
      <c r="O59" s="96"/>
      <c r="P59" s="96"/>
      <c r="Q59" s="95"/>
      <c r="R59" s="95"/>
      <c r="S59" s="95"/>
      <c r="T59" s="95"/>
      <c r="U59" s="252"/>
      <c r="V59" s="252"/>
      <c r="W59" s="252"/>
      <c r="X59" s="252"/>
      <c r="Y59" s="253"/>
      <c r="Z59" s="253"/>
      <c r="AA59" s="253"/>
      <c r="AB59" s="253"/>
      <c r="AC59" s="252"/>
      <c r="AD59" s="252"/>
      <c r="AE59" s="252"/>
      <c r="AF59" s="252"/>
      <c r="AG59" s="253"/>
      <c r="AH59" s="253"/>
      <c r="AI59" s="253"/>
      <c r="AJ59" s="253"/>
      <c r="AK59" s="86"/>
      <c r="AL59" s="86"/>
      <c r="AM59" s="254"/>
      <c r="AN59" s="254"/>
      <c r="AO59" s="98"/>
      <c r="AP59" s="98"/>
      <c r="AQ59" s="98"/>
      <c r="AR59" s="98"/>
      <c r="AS59" s="98"/>
      <c r="AT59" s="98"/>
      <c r="AU59" s="98"/>
      <c r="AV59" s="98"/>
      <c r="AW59" s="59"/>
      <c r="AX59" s="255" t="s">
        <v>349</v>
      </c>
      <c r="AY59" s="101">
        <v>20300</v>
      </c>
      <c r="AZ59" s="102">
        <v>9800</v>
      </c>
      <c r="BA59" s="102">
        <v>5950</v>
      </c>
      <c r="BB59" s="102">
        <v>3150</v>
      </c>
      <c r="BC59" s="252">
        <v>17400</v>
      </c>
      <c r="BD59" s="252">
        <v>8400</v>
      </c>
      <c r="BE59" s="252">
        <v>5100</v>
      </c>
      <c r="BF59" s="252">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349</v>
      </c>
      <c r="F60" s="85"/>
      <c r="G60" s="85"/>
      <c r="H60" s="93" t="s">
        <v>4358</v>
      </c>
      <c r="I60" s="84" t="s">
        <v>4359</v>
      </c>
      <c r="J60" s="84" t="s">
        <v>4360</v>
      </c>
      <c r="K60" s="84" t="str">
        <f t="shared" si="0"/>
        <v>BH27DT_D1</v>
      </c>
      <c r="L60" s="84" t="s">
        <v>98</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6">
        <v>2.8018856262909928</v>
      </c>
      <c r="AL60" s="86"/>
      <c r="AM60" s="254"/>
      <c r="AN60" s="254">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5" t="s">
        <v>349</v>
      </c>
      <c r="AY60" s="101"/>
      <c r="AZ60" s="102"/>
      <c r="BA60" s="102"/>
      <c r="BB60" s="102"/>
      <c r="BC60" s="252"/>
      <c r="BD60" s="252"/>
      <c r="BE60" s="252"/>
      <c r="BF60" s="252"/>
      <c r="BG60" s="103">
        <f>AV60-AW60</f>
        <v>2193.1392147559836</v>
      </c>
      <c r="BJ60" s="250" t="e">
        <f>M60*#REF!</f>
        <v>#REF!</v>
      </c>
      <c r="BK60" s="250" t="e">
        <f>N60*#REF!</f>
        <v>#REF!</v>
      </c>
      <c r="BL60" s="250" t="e">
        <f>O60*#REF!</f>
        <v>#REF!</v>
      </c>
      <c r="BM60" s="250"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349</v>
      </c>
      <c r="F61" s="85"/>
      <c r="G61" s="85"/>
      <c r="H61" s="93" t="s">
        <v>4361</v>
      </c>
      <c r="I61" s="84" t="s">
        <v>4362</v>
      </c>
      <c r="J61" s="84" t="s">
        <v>4360</v>
      </c>
      <c r="K61" s="84" t="str">
        <f t="shared" si="0"/>
        <v>BH27DT_D2</v>
      </c>
      <c r="L61" s="84" t="s">
        <v>4363</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6">
        <v>3.3917100807184917</v>
      </c>
      <c r="AL61" s="86"/>
      <c r="AM61" s="254"/>
      <c r="AN61" s="254">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5" t="s">
        <v>349</v>
      </c>
      <c r="AY61" s="101">
        <v>14700</v>
      </c>
      <c r="AZ61" s="102">
        <v>7700</v>
      </c>
      <c r="BA61" s="102">
        <v>4550</v>
      </c>
      <c r="BB61" s="102">
        <v>3150</v>
      </c>
      <c r="BC61" s="252">
        <v>12600</v>
      </c>
      <c r="BD61" s="252">
        <v>6600</v>
      </c>
      <c r="BE61" s="252">
        <v>3900</v>
      </c>
      <c r="BF61" s="252">
        <v>2700</v>
      </c>
      <c r="BG61" s="103">
        <f>AV61-AW61</f>
        <v>1800</v>
      </c>
      <c r="BJ61" s="250" t="e">
        <f>M61*#REF!</f>
        <v>#REF!</v>
      </c>
      <c r="BK61" s="250" t="e">
        <f>N61*#REF!</f>
        <v>#REF!</v>
      </c>
      <c r="BL61" s="250" t="e">
        <f>O61*#REF!</f>
        <v>#REF!</v>
      </c>
      <c r="BM61" s="250"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349</v>
      </c>
      <c r="F62" s="85">
        <v>28</v>
      </c>
      <c r="G62" s="85"/>
      <c r="H62" s="55" t="s">
        <v>4364</v>
      </c>
      <c r="I62" s="84" t="s">
        <v>4365</v>
      </c>
      <c r="J62" s="84" t="s">
        <v>4366</v>
      </c>
      <c r="K62" s="84" t="str">
        <f t="shared" si="0"/>
        <v>BH28DT</v>
      </c>
      <c r="L62" s="84" t="s">
        <v>98</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6">
        <v>3.7000499507944515</v>
      </c>
      <c r="AL62" s="86"/>
      <c r="AM62" s="254"/>
      <c r="AN62" s="254">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5" t="s">
        <v>349</v>
      </c>
      <c r="AY62" s="101">
        <v>14000</v>
      </c>
      <c r="AZ62" s="102">
        <v>7000</v>
      </c>
      <c r="BA62" s="102">
        <v>4130</v>
      </c>
      <c r="BB62" s="102">
        <v>2730</v>
      </c>
      <c r="BC62" s="252">
        <v>12000</v>
      </c>
      <c r="BD62" s="252">
        <v>6000</v>
      </c>
      <c r="BE62" s="252">
        <v>3540</v>
      </c>
      <c r="BF62" s="252">
        <v>2340</v>
      </c>
      <c r="BG62" s="103">
        <f>AV62-AW62</f>
        <v>365</v>
      </c>
      <c r="BJ62" s="250" t="e">
        <f>M62*#REF!</f>
        <v>#REF!</v>
      </c>
      <c r="BK62" s="250" t="e">
        <f>N62*#REF!</f>
        <v>#REF!</v>
      </c>
      <c r="BL62" s="250" t="e">
        <f>O62*#REF!</f>
        <v>#REF!</v>
      </c>
      <c r="BM62" s="250"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349</v>
      </c>
      <c r="F63" s="85">
        <v>29</v>
      </c>
      <c r="G63" s="85"/>
      <c r="H63" s="93" t="s">
        <v>4367</v>
      </c>
      <c r="I63" s="84" t="s">
        <v>4368</v>
      </c>
      <c r="J63" s="87" t="s">
        <v>4369</v>
      </c>
      <c r="K63" s="84" t="str">
        <f t="shared" si="0"/>
        <v>BH29DT</v>
      </c>
      <c r="L63" s="84" t="s">
        <v>4354</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6">
        <v>3.2307506196054256</v>
      </c>
      <c r="AL63" s="86"/>
      <c r="AM63" s="254"/>
      <c r="AN63" s="254">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5" t="s">
        <v>349</v>
      </c>
      <c r="AY63" s="101">
        <v>20300</v>
      </c>
      <c r="AZ63" s="102">
        <v>9800</v>
      </c>
      <c r="BA63" s="102">
        <v>5950</v>
      </c>
      <c r="BB63" s="102">
        <v>3150</v>
      </c>
      <c r="BC63" s="252">
        <v>17400</v>
      </c>
      <c r="BD63" s="252">
        <v>8400</v>
      </c>
      <c r="BE63" s="252">
        <v>5100</v>
      </c>
      <c r="BF63" s="252">
        <v>2700</v>
      </c>
      <c r="BG63" s="103">
        <f>AV63-AW63</f>
        <v>2045</v>
      </c>
      <c r="BJ63" s="250" t="e">
        <f>M63*#REF!</f>
        <v>#REF!</v>
      </c>
      <c r="BK63" s="250" t="e">
        <f>N63*#REF!</f>
        <v>#REF!</v>
      </c>
      <c r="BL63" s="250" t="e">
        <f>O63*#REF!</f>
        <v>#REF!</v>
      </c>
      <c r="BM63" s="250"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349</v>
      </c>
      <c r="F64" s="85">
        <v>30</v>
      </c>
      <c r="G64" s="85"/>
      <c r="H64" s="93" t="s">
        <v>4370</v>
      </c>
      <c r="I64" s="84" t="s">
        <v>4371</v>
      </c>
      <c r="J64" s="84" t="s">
        <v>4372</v>
      </c>
      <c r="K64" s="84" t="str">
        <f t="shared" si="0"/>
        <v>BH30DT</v>
      </c>
      <c r="L64" s="84" t="s">
        <v>4371</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2"/>
      <c r="V64" s="252"/>
      <c r="W64" s="252"/>
      <c r="X64" s="252"/>
      <c r="Y64" s="253"/>
      <c r="Z64" s="253"/>
      <c r="AA64" s="253"/>
      <c r="AB64" s="253"/>
      <c r="AC64" s="252"/>
      <c r="AD64" s="252"/>
      <c r="AE64" s="252"/>
      <c r="AF64" s="252"/>
      <c r="AG64" s="253"/>
      <c r="AH64" s="253"/>
      <c r="AI64" s="253"/>
      <c r="AJ64" s="253"/>
      <c r="AK64" s="86">
        <v>3.05</v>
      </c>
      <c r="AL64" s="86"/>
      <c r="AM64" s="254"/>
      <c r="AN64" s="254">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5" t="s">
        <v>349</v>
      </c>
      <c r="AY64" s="101">
        <v>16100</v>
      </c>
      <c r="AZ64" s="102">
        <v>9100</v>
      </c>
      <c r="BA64" s="102">
        <v>5600</v>
      </c>
      <c r="BB64" s="102">
        <v>3150</v>
      </c>
      <c r="BC64" s="252">
        <v>13800</v>
      </c>
      <c r="BD64" s="252">
        <v>7800</v>
      </c>
      <c r="BE64" s="252">
        <v>4800</v>
      </c>
      <c r="BF64" s="252">
        <v>2700</v>
      </c>
      <c r="BG64" s="103">
        <f>AV64-AW64</f>
        <v>1892.2539317722358</v>
      </c>
      <c r="BJ64" s="250" t="e">
        <f>M64*#REF!</f>
        <v>#REF!</v>
      </c>
      <c r="BK64" s="250" t="e">
        <f>N64*#REF!</f>
        <v>#REF!</v>
      </c>
      <c r="BL64" s="250" t="e">
        <f>O64*#REF!</f>
        <v>#REF!</v>
      </c>
      <c r="BM64" s="250"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349</v>
      </c>
      <c r="F65" s="85">
        <v>31</v>
      </c>
      <c r="G65" s="85"/>
      <c r="H65" s="93" t="s">
        <v>4373</v>
      </c>
      <c r="I65" s="84" t="s">
        <v>98</v>
      </c>
      <c r="J65" s="84" t="s">
        <v>4372</v>
      </c>
      <c r="K65" s="84"/>
      <c r="L65" s="84" t="s">
        <v>4368</v>
      </c>
      <c r="M65" s="96"/>
      <c r="N65" s="96"/>
      <c r="O65" s="96"/>
      <c r="P65" s="96"/>
      <c r="Q65" s="95"/>
      <c r="R65" s="95"/>
      <c r="S65" s="95"/>
      <c r="T65" s="95"/>
      <c r="U65" s="252"/>
      <c r="V65" s="252"/>
      <c r="W65" s="252"/>
      <c r="X65" s="252"/>
      <c r="Y65" s="253"/>
      <c r="Z65" s="253"/>
      <c r="AA65" s="253"/>
      <c r="AB65" s="253"/>
      <c r="AC65" s="252"/>
      <c r="AD65" s="252"/>
      <c r="AE65" s="252"/>
      <c r="AF65" s="252"/>
      <c r="AG65" s="253"/>
      <c r="AH65" s="253"/>
      <c r="AI65" s="253"/>
      <c r="AJ65" s="253"/>
      <c r="AK65" s="86"/>
      <c r="AL65" s="86"/>
      <c r="AM65" s="254"/>
      <c r="AN65" s="254"/>
      <c r="AO65" s="98"/>
      <c r="AP65" s="98"/>
      <c r="AQ65" s="98"/>
      <c r="AR65" s="98"/>
      <c r="AS65" s="98"/>
      <c r="AT65" s="98"/>
      <c r="AU65" s="98"/>
      <c r="AV65" s="98"/>
      <c r="AW65" s="59"/>
      <c r="AX65" s="255" t="s">
        <v>349</v>
      </c>
      <c r="AY65" s="101">
        <v>16100</v>
      </c>
      <c r="AZ65" s="102">
        <v>9100</v>
      </c>
      <c r="BA65" s="102">
        <v>5600</v>
      </c>
      <c r="BB65" s="102">
        <v>3150</v>
      </c>
      <c r="BC65" s="252">
        <v>13800</v>
      </c>
      <c r="BD65" s="252">
        <v>7800</v>
      </c>
      <c r="BE65" s="252">
        <v>4800</v>
      </c>
      <c r="BF65" s="252">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349</v>
      </c>
      <c r="F66" s="85"/>
      <c r="G66" s="85"/>
      <c r="H66" s="93" t="s">
        <v>4374</v>
      </c>
      <c r="I66" s="84" t="s">
        <v>4375</v>
      </c>
      <c r="J66" s="84" t="s">
        <v>4305</v>
      </c>
      <c r="K66" s="84" t="str">
        <f t="shared" si="0"/>
        <v>BH31DT_D1</v>
      </c>
      <c r="L66" s="84" t="s">
        <v>4360</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6">
        <v>2.6835628756028909</v>
      </c>
      <c r="AL66" s="86"/>
      <c r="AM66" s="254"/>
      <c r="AN66" s="254">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5" t="s">
        <v>349</v>
      </c>
      <c r="AY66" s="101"/>
      <c r="AZ66" s="102"/>
      <c r="BA66" s="102"/>
      <c r="BB66" s="102"/>
      <c r="BC66" s="252"/>
      <c r="BD66" s="252"/>
      <c r="BE66" s="252"/>
      <c r="BF66" s="252"/>
      <c r="BG66" s="103">
        <f>AV66-AW66</f>
        <v>1292.5</v>
      </c>
      <c r="BJ66" s="250" t="e">
        <f>M66*#REF!</f>
        <v>#REF!</v>
      </c>
      <c r="BK66" s="250" t="e">
        <f>N66*#REF!</f>
        <v>#REF!</v>
      </c>
      <c r="BL66" s="250" t="e">
        <f>O66*#REF!</f>
        <v>#REF!</v>
      </c>
      <c r="BM66" s="250" t="e">
        <f>P66*#REF!</f>
        <v>#REF!</v>
      </c>
    </row>
    <row r="67" spans="1:65" s="249" customFormat="1" ht="35.1" customHeight="1" x14ac:dyDescent="0.25">
      <c r="A67" s="83" t="str">
        <f t="shared" si="3"/>
        <v>BH31DT_D2+1</v>
      </c>
      <c r="B67" s="83" t="str">
        <f t="shared" si="4"/>
        <v>BH31DT_D2+2</v>
      </c>
      <c r="C67" s="83" t="str">
        <f t="shared" si="5"/>
        <v>BH31DT_D2+3</v>
      </c>
      <c r="D67" s="83" t="str">
        <f t="shared" si="6"/>
        <v>BH31DT_D2+4</v>
      </c>
      <c r="E67" s="83" t="s">
        <v>349</v>
      </c>
      <c r="F67" s="85"/>
      <c r="G67" s="85"/>
      <c r="H67" s="93" t="s">
        <v>4376</v>
      </c>
      <c r="I67" s="84" t="s">
        <v>4377</v>
      </c>
      <c r="J67" s="84" t="s">
        <v>4305</v>
      </c>
      <c r="K67" s="84" t="str">
        <f t="shared" si="0"/>
        <v>BH31DT_D2</v>
      </c>
      <c r="L67" s="84" t="s">
        <v>4372</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6">
        <v>2.677647345342713</v>
      </c>
      <c r="AL67" s="86"/>
      <c r="AM67" s="254" t="e">
        <f>AVERAGE(AG67:AJ67)</f>
        <v>#REF!</v>
      </c>
      <c r="AN67" s="254">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59" t="s">
        <v>349</v>
      </c>
      <c r="AY67" s="101">
        <v>21700</v>
      </c>
      <c r="AZ67" s="102">
        <v>9800</v>
      </c>
      <c r="BA67" s="102">
        <v>6300</v>
      </c>
      <c r="BB67" s="102">
        <v>3850</v>
      </c>
      <c r="BC67" s="252">
        <v>18600</v>
      </c>
      <c r="BD67" s="252">
        <v>8400</v>
      </c>
      <c r="BE67" s="252">
        <v>5400</v>
      </c>
      <c r="BF67" s="252">
        <v>3300</v>
      </c>
      <c r="BG67" s="103">
        <f>AV67-AW67</f>
        <v>1627.5</v>
      </c>
      <c r="BJ67" s="250" t="e">
        <f>M67*#REF!</f>
        <v>#REF!</v>
      </c>
      <c r="BK67" s="250" t="e">
        <f>N67*#REF!</f>
        <v>#REF!</v>
      </c>
      <c r="BL67" s="250" t="e">
        <f>O67*#REF!</f>
        <v>#REF!</v>
      </c>
      <c r="BM67" s="250"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349</v>
      </c>
      <c r="F68" s="85">
        <v>32</v>
      </c>
      <c r="G68" s="85"/>
      <c r="H68" s="93" t="s">
        <v>4378</v>
      </c>
      <c r="I68" s="84" t="s">
        <v>4372</v>
      </c>
      <c r="J68" s="84" t="s">
        <v>4372</v>
      </c>
      <c r="K68" s="84"/>
      <c r="L68" s="84" t="s">
        <v>4360</v>
      </c>
      <c r="M68" s="96"/>
      <c r="N68" s="96"/>
      <c r="O68" s="96"/>
      <c r="P68" s="96"/>
      <c r="Q68" s="95"/>
      <c r="R68" s="95"/>
      <c r="S68" s="95"/>
      <c r="T68" s="95"/>
      <c r="U68" s="252"/>
      <c r="V68" s="252"/>
      <c r="W68" s="252"/>
      <c r="X68" s="252"/>
      <c r="Y68" s="253"/>
      <c r="Z68" s="253"/>
      <c r="AA68" s="253"/>
      <c r="AB68" s="253"/>
      <c r="AC68" s="252"/>
      <c r="AD68" s="252"/>
      <c r="AE68" s="252"/>
      <c r="AF68" s="252"/>
      <c r="AG68" s="253"/>
      <c r="AH68" s="253"/>
      <c r="AI68" s="253"/>
      <c r="AJ68" s="253"/>
      <c r="AK68" s="86"/>
      <c r="AL68" s="86"/>
      <c r="AM68" s="254"/>
      <c r="AN68" s="254"/>
      <c r="AO68" s="98"/>
      <c r="AP68" s="98"/>
      <c r="AQ68" s="98"/>
      <c r="AR68" s="98"/>
      <c r="AS68" s="98"/>
      <c r="AT68" s="98"/>
      <c r="AU68" s="98"/>
      <c r="AV68" s="98"/>
      <c r="AW68" s="100"/>
      <c r="AX68" s="255" t="s">
        <v>349</v>
      </c>
      <c r="AY68" s="101">
        <v>23100</v>
      </c>
      <c r="AZ68" s="102">
        <v>9800</v>
      </c>
      <c r="BA68" s="102">
        <v>6300</v>
      </c>
      <c r="BB68" s="102">
        <v>4200</v>
      </c>
      <c r="BC68" s="252">
        <v>19800</v>
      </c>
      <c r="BD68" s="252">
        <v>8400</v>
      </c>
      <c r="BE68" s="252">
        <v>5400</v>
      </c>
      <c r="BF68" s="252">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349</v>
      </c>
      <c r="F69" s="85"/>
      <c r="G69" s="85"/>
      <c r="H69" s="93" t="s">
        <v>4379</v>
      </c>
      <c r="I69" s="84" t="s">
        <v>4380</v>
      </c>
      <c r="J69" s="84" t="s">
        <v>4381</v>
      </c>
      <c r="K69" s="84" t="str">
        <f t="shared" si="0"/>
        <v>BH32DT_D1</v>
      </c>
      <c r="L69" s="84" t="s">
        <v>4239</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6">
        <v>3.734311832060925</v>
      </c>
      <c r="AL69" s="86"/>
      <c r="AM69" s="254"/>
      <c r="AN69" s="254">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5" t="s">
        <v>349</v>
      </c>
      <c r="AY69" s="101"/>
      <c r="AZ69" s="102"/>
      <c r="BA69" s="102"/>
      <c r="BB69" s="102"/>
      <c r="BC69" s="252"/>
      <c r="BD69" s="252"/>
      <c r="BE69" s="252"/>
      <c r="BF69" s="252"/>
      <c r="BG69" s="103">
        <f>AV69-AW69</f>
        <v>2970</v>
      </c>
      <c r="BJ69" s="250" t="e">
        <f>M69*#REF!</f>
        <v>#REF!</v>
      </c>
      <c r="BK69" s="250" t="e">
        <f>N69*#REF!</f>
        <v>#REF!</v>
      </c>
      <c r="BL69" s="250" t="e">
        <f>O69*#REF!</f>
        <v>#REF!</v>
      </c>
      <c r="BM69" s="250" t="e">
        <f>P69*#REF!</f>
        <v>#REF!</v>
      </c>
    </row>
    <row r="70" spans="1:65" s="249" customFormat="1" ht="35.1" customHeight="1" x14ac:dyDescent="0.25">
      <c r="A70" s="83" t="str">
        <f t="shared" si="3"/>
        <v>BH32DT_D2+1</v>
      </c>
      <c r="B70" s="83" t="str">
        <f t="shared" si="4"/>
        <v>BH32DT_D2+2</v>
      </c>
      <c r="C70" s="83" t="str">
        <f t="shared" si="5"/>
        <v>BH32DT_D2+3</v>
      </c>
      <c r="D70" s="83" t="str">
        <f t="shared" si="6"/>
        <v>BH32DT_D2+4</v>
      </c>
      <c r="E70" s="83" t="s">
        <v>349</v>
      </c>
      <c r="F70" s="85"/>
      <c r="G70" s="85"/>
      <c r="H70" s="93" t="s">
        <v>4382</v>
      </c>
      <c r="I70" s="84" t="s">
        <v>4383</v>
      </c>
      <c r="J70" s="84" t="s">
        <v>4381</v>
      </c>
      <c r="K70" s="84" t="str">
        <f t="shared" si="0"/>
        <v>BH32DT_D2</v>
      </c>
      <c r="L70" s="84" t="s">
        <v>98</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6">
        <v>3.5248135218874883</v>
      </c>
      <c r="AL70" s="86"/>
      <c r="AM70" s="254" t="e">
        <f>AVERAGE(AG70:AJ70)</f>
        <v>#REF!</v>
      </c>
      <c r="AN70" s="254">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59" t="s">
        <v>349</v>
      </c>
      <c r="AY70" s="101">
        <v>21700</v>
      </c>
      <c r="AZ70" s="102">
        <v>9800</v>
      </c>
      <c r="BA70" s="102">
        <v>5950</v>
      </c>
      <c r="BB70" s="102">
        <v>4200</v>
      </c>
      <c r="BC70" s="252">
        <v>18600</v>
      </c>
      <c r="BD70" s="252">
        <v>8400</v>
      </c>
      <c r="BE70" s="252">
        <v>5100</v>
      </c>
      <c r="BF70" s="252">
        <v>3600</v>
      </c>
      <c r="BG70" s="103">
        <f>AV70-AW70</f>
        <v>2600</v>
      </c>
      <c r="BJ70" s="250" t="e">
        <f>M70*#REF!</f>
        <v>#REF!</v>
      </c>
      <c r="BK70" s="250" t="e">
        <f>N70*#REF!</f>
        <v>#REF!</v>
      </c>
      <c r="BL70" s="250" t="e">
        <f>O70*#REF!</f>
        <v>#REF!</v>
      </c>
      <c r="BM70" s="250"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349</v>
      </c>
      <c r="F71" s="85">
        <v>33</v>
      </c>
      <c r="G71" s="85"/>
      <c r="H71" s="93" t="s">
        <v>4384</v>
      </c>
      <c r="I71" s="84" t="s">
        <v>181</v>
      </c>
      <c r="J71" s="84" t="s">
        <v>98</v>
      </c>
      <c r="K71" s="84" t="str">
        <f t="shared" si="0"/>
        <v>BH33DT</v>
      </c>
      <c r="L71" s="84" t="s">
        <v>4239</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2"/>
      <c r="V71" s="252"/>
      <c r="W71" s="252"/>
      <c r="X71" s="252"/>
      <c r="Y71" s="253"/>
      <c r="Z71" s="253"/>
      <c r="AA71" s="253"/>
      <c r="AB71" s="253"/>
      <c r="AC71" s="252"/>
      <c r="AD71" s="252"/>
      <c r="AE71" s="252"/>
      <c r="AF71" s="252"/>
      <c r="AG71" s="253"/>
      <c r="AH71" s="253"/>
      <c r="AI71" s="253"/>
      <c r="AJ71" s="253"/>
      <c r="AK71" s="86">
        <v>3.05</v>
      </c>
      <c r="AL71" s="86"/>
      <c r="AM71" s="254"/>
      <c r="AN71" s="254">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5" t="s">
        <v>349</v>
      </c>
      <c r="AY71" s="101">
        <v>26600</v>
      </c>
      <c r="AZ71" s="102">
        <v>11200</v>
      </c>
      <c r="BA71" s="102">
        <v>7000</v>
      </c>
      <c r="BB71" s="102">
        <v>4900</v>
      </c>
      <c r="BC71" s="252">
        <v>22800</v>
      </c>
      <c r="BD71" s="252">
        <v>9600</v>
      </c>
      <c r="BE71" s="252">
        <v>6000</v>
      </c>
      <c r="BF71" s="252">
        <v>4200</v>
      </c>
      <c r="BG71" s="103">
        <f>AV71-AW71</f>
        <v>4233.0379080408402</v>
      </c>
      <c r="BJ71" s="250" t="e">
        <f>M71*#REF!</f>
        <v>#REF!</v>
      </c>
      <c r="BK71" s="250" t="e">
        <f>N71*#REF!</f>
        <v>#REF!</v>
      </c>
      <c r="BL71" s="250" t="e">
        <f>O71*#REF!</f>
        <v>#REF!</v>
      </c>
      <c r="BM71" s="250"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349</v>
      </c>
      <c r="F72" s="85">
        <v>34</v>
      </c>
      <c r="G72" s="85"/>
      <c r="H72" s="93" t="s">
        <v>4385</v>
      </c>
      <c r="I72" s="84" t="s">
        <v>4386</v>
      </c>
      <c r="J72" s="84" t="s">
        <v>4256</v>
      </c>
      <c r="K72" s="84" t="str">
        <f t="shared" si="0"/>
        <v>BH34DT</v>
      </c>
      <c r="L72" s="84" t="s">
        <v>4234</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6">
        <v>3.4749958241758243</v>
      </c>
      <c r="AL72" s="86"/>
      <c r="AM72" s="254"/>
      <c r="AN72" s="254">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5" t="s">
        <v>349</v>
      </c>
      <c r="AY72" s="101">
        <v>21700</v>
      </c>
      <c r="AZ72" s="102">
        <v>9100</v>
      </c>
      <c r="BA72" s="102">
        <v>6300</v>
      </c>
      <c r="BB72" s="102">
        <v>4900</v>
      </c>
      <c r="BC72" s="252">
        <v>18600</v>
      </c>
      <c r="BD72" s="252">
        <v>7800</v>
      </c>
      <c r="BE72" s="252">
        <v>5400</v>
      </c>
      <c r="BF72" s="252">
        <v>4200</v>
      </c>
      <c r="BG72" s="103">
        <f>AV72-AW72</f>
        <v>1200</v>
      </c>
      <c r="BJ72" s="250" t="e">
        <f>M72*#REF!</f>
        <v>#REF!</v>
      </c>
      <c r="BK72" s="250" t="e">
        <f>N72*#REF!</f>
        <v>#REF!</v>
      </c>
      <c r="BL72" s="250" t="e">
        <f>O72*#REF!</f>
        <v>#REF!</v>
      </c>
      <c r="BM72" s="250"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349</v>
      </c>
      <c r="F73" s="85">
        <v>35</v>
      </c>
      <c r="G73" s="85"/>
      <c r="H73" s="93" t="s">
        <v>4387</v>
      </c>
      <c r="I73" s="84" t="s">
        <v>4388</v>
      </c>
      <c r="J73" s="84" t="s">
        <v>4253</v>
      </c>
      <c r="K73" s="84" t="str">
        <f t="shared" si="0"/>
        <v>BH35DT</v>
      </c>
      <c r="L73" s="84" t="s">
        <v>4253</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6">
        <v>2.7797957848462076</v>
      </c>
      <c r="AL73" s="86"/>
      <c r="AM73" s="254"/>
      <c r="AN73" s="254">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5" t="s">
        <v>349</v>
      </c>
      <c r="AY73" s="101">
        <v>15400</v>
      </c>
      <c r="AZ73" s="102">
        <v>9100</v>
      </c>
      <c r="BA73" s="102">
        <v>4130</v>
      </c>
      <c r="BB73" s="102">
        <v>2730</v>
      </c>
      <c r="BC73" s="252">
        <v>13200</v>
      </c>
      <c r="BD73" s="252">
        <v>7800</v>
      </c>
      <c r="BE73" s="252">
        <v>3540</v>
      </c>
      <c r="BF73" s="252">
        <v>2340</v>
      </c>
      <c r="BG73" s="103">
        <f>AV73-AW73</f>
        <v>2400</v>
      </c>
      <c r="BJ73" s="250" t="e">
        <f>M73*#REF!</f>
        <v>#REF!</v>
      </c>
      <c r="BK73" s="250" t="e">
        <f>N73*#REF!</f>
        <v>#REF!</v>
      </c>
      <c r="BL73" s="250" t="e">
        <f>O73*#REF!</f>
        <v>#REF!</v>
      </c>
      <c r="BM73" s="250"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349</v>
      </c>
      <c r="F74" s="85">
        <v>36</v>
      </c>
      <c r="G74" s="85"/>
      <c r="H74" s="93" t="s">
        <v>4389</v>
      </c>
      <c r="I74" s="84" t="s">
        <v>3951</v>
      </c>
      <c r="J74" s="84" t="s">
        <v>98</v>
      </c>
      <c r="K74" s="84"/>
      <c r="L74" s="84" t="s">
        <v>4360</v>
      </c>
      <c r="M74" s="96"/>
      <c r="N74" s="96"/>
      <c r="O74" s="96"/>
      <c r="P74" s="96"/>
      <c r="Q74" s="95"/>
      <c r="R74" s="95"/>
      <c r="S74" s="95"/>
      <c r="T74" s="95"/>
      <c r="U74" s="252"/>
      <c r="V74" s="252"/>
      <c r="W74" s="252"/>
      <c r="X74" s="252"/>
      <c r="Y74" s="253"/>
      <c r="Z74" s="253"/>
      <c r="AA74" s="253"/>
      <c r="AB74" s="253"/>
      <c r="AC74" s="252"/>
      <c r="AD74" s="252"/>
      <c r="AE74" s="252"/>
      <c r="AF74" s="252"/>
      <c r="AG74" s="253"/>
      <c r="AH74" s="253"/>
      <c r="AI74" s="253"/>
      <c r="AJ74" s="253"/>
      <c r="AK74" s="86"/>
      <c r="AL74" s="86"/>
      <c r="AM74" s="254"/>
      <c r="AN74" s="254"/>
      <c r="AO74" s="98"/>
      <c r="AP74" s="98"/>
      <c r="AQ74" s="98"/>
      <c r="AR74" s="98"/>
      <c r="AS74" s="98"/>
      <c r="AT74" s="98"/>
      <c r="AU74" s="98"/>
      <c r="AV74" s="98"/>
      <c r="AW74" s="59"/>
      <c r="AX74" s="255" t="s">
        <v>349</v>
      </c>
      <c r="AY74" s="101">
        <v>14000</v>
      </c>
      <c r="AZ74" s="102">
        <v>7700</v>
      </c>
      <c r="BA74" s="102">
        <v>5600</v>
      </c>
      <c r="BB74" s="102">
        <v>3150</v>
      </c>
      <c r="BC74" s="252">
        <v>12000</v>
      </c>
      <c r="BD74" s="252">
        <v>6600</v>
      </c>
      <c r="BE74" s="252">
        <v>4800</v>
      </c>
      <c r="BF74" s="252">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349</v>
      </c>
      <c r="F75" s="85"/>
      <c r="G75" s="85"/>
      <c r="H75" s="93" t="s">
        <v>4390</v>
      </c>
      <c r="I75" s="84" t="s">
        <v>4391</v>
      </c>
      <c r="J75" s="84" t="s">
        <v>4392</v>
      </c>
      <c r="K75" s="84" t="str">
        <f t="shared" si="0"/>
        <v>BH36DT_D1</v>
      </c>
      <c r="L75" s="84" t="s">
        <v>4393</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6">
        <v>2.7836527555168962</v>
      </c>
      <c r="AL75" s="86"/>
      <c r="AM75" s="254"/>
      <c r="AN75" s="254">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5" t="s">
        <v>349</v>
      </c>
      <c r="AY75" s="101"/>
      <c r="AZ75" s="102"/>
      <c r="BA75" s="102"/>
      <c r="BB75" s="102"/>
      <c r="BC75" s="252"/>
      <c r="BD75" s="252"/>
      <c r="BE75" s="252"/>
      <c r="BF75" s="252"/>
      <c r="BG75" s="103">
        <f t="shared" ref="BG75:BG83" si="45">AV75-AW75</f>
        <v>1200</v>
      </c>
      <c r="BJ75" s="250" t="e">
        <f>M75*#REF!</f>
        <v>#REF!</v>
      </c>
      <c r="BK75" s="250" t="e">
        <f>N75*#REF!</f>
        <v>#REF!</v>
      </c>
      <c r="BL75" s="250" t="e">
        <f>O75*#REF!</f>
        <v>#REF!</v>
      </c>
      <c r="BM75" s="250"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349</v>
      </c>
      <c r="F76" s="85"/>
      <c r="G76" s="85"/>
      <c r="H76" s="93" t="s">
        <v>4394</v>
      </c>
      <c r="I76" s="84" t="s">
        <v>4395</v>
      </c>
      <c r="J76" s="84" t="s">
        <v>4392</v>
      </c>
      <c r="K76" s="84" t="str">
        <f t="shared" ref="K76:K139" si="46">H76</f>
        <v>BH36DT_D2</v>
      </c>
      <c r="L76" s="84" t="s">
        <v>4396</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6">
        <v>2.8039414253648061</v>
      </c>
      <c r="AL76" s="86"/>
      <c r="AM76" s="254"/>
      <c r="AN76" s="254">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5" t="s">
        <v>349</v>
      </c>
      <c r="AY76" s="101">
        <v>24500</v>
      </c>
      <c r="AZ76" s="102">
        <v>11200</v>
      </c>
      <c r="BA76" s="102">
        <v>6300</v>
      </c>
      <c r="BB76" s="102">
        <v>4200</v>
      </c>
      <c r="BC76" s="252">
        <v>21000</v>
      </c>
      <c r="BD76" s="252">
        <v>9600</v>
      </c>
      <c r="BE76" s="252">
        <v>5400</v>
      </c>
      <c r="BF76" s="252">
        <v>3600</v>
      </c>
      <c r="BG76" s="103">
        <f t="shared" si="45"/>
        <v>1408.0420937372901</v>
      </c>
      <c r="BJ76" s="250" t="e">
        <f>M76*#REF!</f>
        <v>#REF!</v>
      </c>
      <c r="BK76" s="250" t="e">
        <f>N76*#REF!</f>
        <v>#REF!</v>
      </c>
      <c r="BL76" s="250" t="e">
        <f>O76*#REF!</f>
        <v>#REF!</v>
      </c>
      <c r="BM76" s="250"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349</v>
      </c>
      <c r="F77" s="85"/>
      <c r="G77" s="85"/>
      <c r="H77" s="93" t="s">
        <v>4397</v>
      </c>
      <c r="I77" s="84" t="s">
        <v>4398</v>
      </c>
      <c r="J77" s="84" t="s">
        <v>4396</v>
      </c>
      <c r="K77" s="84" t="str">
        <f t="shared" si="46"/>
        <v>BH36DT_D3</v>
      </c>
      <c r="L77" s="84" t="s">
        <v>4399</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6">
        <v>3.3251115063056575</v>
      </c>
      <c r="AL77" s="86"/>
      <c r="AM77" s="254"/>
      <c r="AN77" s="254">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5" t="s">
        <v>349</v>
      </c>
      <c r="AY77" s="101">
        <v>21700</v>
      </c>
      <c r="AZ77" s="102">
        <v>9100</v>
      </c>
      <c r="BA77" s="102">
        <v>6300</v>
      </c>
      <c r="BB77" s="102">
        <v>3850</v>
      </c>
      <c r="BC77" s="252">
        <v>18600</v>
      </c>
      <c r="BD77" s="252">
        <v>7800</v>
      </c>
      <c r="BE77" s="252">
        <v>5400</v>
      </c>
      <c r="BF77" s="252">
        <v>3300</v>
      </c>
      <c r="BG77" s="103">
        <f t="shared" si="45"/>
        <v>-5</v>
      </c>
      <c r="BJ77" s="250" t="e">
        <f>M77*#REF!</f>
        <v>#REF!</v>
      </c>
      <c r="BK77" s="250" t="e">
        <f>N77*#REF!</f>
        <v>#REF!</v>
      </c>
      <c r="BL77" s="250" t="e">
        <f>O77*#REF!</f>
        <v>#REF!</v>
      </c>
      <c r="BM77" s="250"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349</v>
      </c>
      <c r="F78" s="85"/>
      <c r="G78" s="85"/>
      <c r="H78" s="93" t="s">
        <v>4400</v>
      </c>
      <c r="I78" s="84" t="s">
        <v>4401</v>
      </c>
      <c r="J78" s="84" t="s">
        <v>4402</v>
      </c>
      <c r="K78" s="84" t="str">
        <f t="shared" si="46"/>
        <v>BH36DT_D4</v>
      </c>
      <c r="L78" s="84" t="s">
        <v>4403</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6">
        <v>2.2234340625564912</v>
      </c>
      <c r="AL78" s="86"/>
      <c r="AM78" s="254"/>
      <c r="AN78" s="254">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5" t="s">
        <v>349</v>
      </c>
      <c r="AY78" s="101">
        <v>18200</v>
      </c>
      <c r="AZ78" s="102">
        <v>7000</v>
      </c>
      <c r="BA78" s="102">
        <v>4130</v>
      </c>
      <c r="BB78" s="102">
        <v>2730</v>
      </c>
      <c r="BC78" s="252">
        <v>15600</v>
      </c>
      <c r="BD78" s="252">
        <v>6000</v>
      </c>
      <c r="BE78" s="252">
        <v>3540</v>
      </c>
      <c r="BF78" s="252">
        <v>2340</v>
      </c>
      <c r="BG78" s="103">
        <f t="shared" si="45"/>
        <v>205</v>
      </c>
      <c r="BJ78" s="250" t="e">
        <f>M78*#REF!</f>
        <v>#REF!</v>
      </c>
      <c r="BK78" s="250" t="e">
        <f>N78*#REF!</f>
        <v>#REF!</v>
      </c>
      <c r="BL78" s="250" t="e">
        <f>O78*#REF!</f>
        <v>#REF!</v>
      </c>
      <c r="BM78" s="250"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349</v>
      </c>
      <c r="F79" s="85"/>
      <c r="G79" s="85"/>
      <c r="H79" s="93" t="s">
        <v>4404</v>
      </c>
      <c r="I79" s="84" t="s">
        <v>4405</v>
      </c>
      <c r="J79" s="84" t="s">
        <v>4403</v>
      </c>
      <c r="K79" s="84" t="str">
        <f t="shared" si="46"/>
        <v>BH36DT_D5</v>
      </c>
      <c r="L79" s="84" t="s">
        <v>4406</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2"/>
      <c r="V79" s="252"/>
      <c r="W79" s="252"/>
      <c r="X79" s="252"/>
      <c r="Y79" s="253"/>
      <c r="Z79" s="253"/>
      <c r="AA79" s="253"/>
      <c r="AB79" s="253"/>
      <c r="AC79" s="252"/>
      <c r="AD79" s="252"/>
      <c r="AE79" s="252"/>
      <c r="AF79" s="252"/>
      <c r="AG79" s="253"/>
      <c r="AH79" s="253"/>
      <c r="AI79" s="253"/>
      <c r="AJ79" s="253"/>
      <c r="AK79" s="86">
        <v>3.05</v>
      </c>
      <c r="AL79" s="86"/>
      <c r="AM79" s="254"/>
      <c r="AN79" s="254">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5" t="s">
        <v>349</v>
      </c>
      <c r="AY79" s="101">
        <v>14700</v>
      </c>
      <c r="AZ79" s="102">
        <v>7000</v>
      </c>
      <c r="BA79" s="102">
        <v>3640</v>
      </c>
      <c r="BB79" s="102">
        <v>2310</v>
      </c>
      <c r="BC79" s="252">
        <v>12600</v>
      </c>
      <c r="BD79" s="252">
        <v>6000</v>
      </c>
      <c r="BE79" s="252">
        <v>3120</v>
      </c>
      <c r="BF79" s="252">
        <v>1980</v>
      </c>
      <c r="BG79" s="103">
        <f t="shared" si="45"/>
        <v>111.66594957078269</v>
      </c>
      <c r="BJ79" s="250" t="e">
        <f>M79*#REF!</f>
        <v>#REF!</v>
      </c>
      <c r="BK79" s="250" t="e">
        <f>N79*#REF!</f>
        <v>#REF!</v>
      </c>
      <c r="BL79" s="250" t="e">
        <f>O79*#REF!</f>
        <v>#REF!</v>
      </c>
      <c r="BM79" s="250"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349</v>
      </c>
      <c r="F80" s="54">
        <v>37</v>
      </c>
      <c r="G80" s="54"/>
      <c r="H80" s="55" t="s">
        <v>4407</v>
      </c>
      <c r="I80" s="84" t="s">
        <v>4408</v>
      </c>
      <c r="J80" s="84" t="s">
        <v>4409</v>
      </c>
      <c r="K80" s="84" t="str">
        <f t="shared" si="46"/>
        <v>BH37DT</v>
      </c>
      <c r="L80" s="84" t="s">
        <v>4393</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2"/>
      <c r="V80" s="252"/>
      <c r="W80" s="252"/>
      <c r="X80" s="252"/>
      <c r="Y80" s="253"/>
      <c r="Z80" s="253"/>
      <c r="AA80" s="253"/>
      <c r="AB80" s="253"/>
      <c r="AC80" s="252"/>
      <c r="AD80" s="252"/>
      <c r="AE80" s="252"/>
      <c r="AF80" s="252"/>
      <c r="AG80" s="253"/>
      <c r="AH80" s="253"/>
      <c r="AI80" s="253"/>
      <c r="AJ80" s="253"/>
      <c r="AK80" s="86">
        <v>3.05</v>
      </c>
      <c r="AL80" s="86"/>
      <c r="AM80" s="254"/>
      <c r="AN80" s="254">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5" t="s">
        <v>349</v>
      </c>
      <c r="AY80" s="101">
        <v>11900</v>
      </c>
      <c r="AZ80" s="102">
        <v>5600</v>
      </c>
      <c r="BA80" s="102">
        <v>3220</v>
      </c>
      <c r="BB80" s="102">
        <v>1820</v>
      </c>
      <c r="BC80" s="252">
        <v>10200</v>
      </c>
      <c r="BD80" s="252">
        <v>4800</v>
      </c>
      <c r="BE80" s="252">
        <v>2760</v>
      </c>
      <c r="BF80" s="252">
        <v>1560</v>
      </c>
      <c r="BG80" s="103">
        <f t="shared" si="45"/>
        <v>1062.155934738661</v>
      </c>
      <c r="BJ80" s="250" t="e">
        <f>M80*#REF!</f>
        <v>#REF!</v>
      </c>
      <c r="BK80" s="250" t="e">
        <f>N80*#REF!</f>
        <v>#REF!</v>
      </c>
      <c r="BL80" s="250" t="e">
        <f>O80*#REF!</f>
        <v>#REF!</v>
      </c>
      <c r="BM80" s="250" t="e">
        <f>P80*#REF!</f>
        <v>#REF!</v>
      </c>
    </row>
    <row r="81" spans="1:65" s="83" customFormat="1" ht="47.25" x14ac:dyDescent="0.25">
      <c r="A81" s="83" t="str">
        <f t="shared" si="47"/>
        <v>BH38DT+1</v>
      </c>
      <c r="B81" s="83" t="str">
        <f t="shared" si="48"/>
        <v>BH38DT+2</v>
      </c>
      <c r="C81" s="83" t="str">
        <f t="shared" si="49"/>
        <v>BH38DT+3</v>
      </c>
      <c r="D81" s="83" t="str">
        <f t="shared" si="50"/>
        <v>BH38DT+4</v>
      </c>
      <c r="E81" s="83" t="s">
        <v>349</v>
      </c>
      <c r="F81" s="85">
        <v>38</v>
      </c>
      <c r="G81" s="85"/>
      <c r="H81" s="93" t="s">
        <v>4410</v>
      </c>
      <c r="I81" s="84" t="s">
        <v>4411</v>
      </c>
      <c r="J81" s="87" t="s">
        <v>3951</v>
      </c>
      <c r="K81" s="84" t="str">
        <f t="shared" si="46"/>
        <v>BH38DT</v>
      </c>
      <c r="L81" s="87" t="s">
        <v>4412</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2"/>
      <c r="V81" s="252"/>
      <c r="W81" s="252"/>
      <c r="X81" s="252"/>
      <c r="Y81" s="253"/>
      <c r="Z81" s="253"/>
      <c r="AA81" s="253"/>
      <c r="AB81" s="253"/>
      <c r="AC81" s="252"/>
      <c r="AD81" s="252"/>
      <c r="AE81" s="252"/>
      <c r="AF81" s="252"/>
      <c r="AG81" s="253"/>
      <c r="AH81" s="253"/>
      <c r="AI81" s="253"/>
      <c r="AJ81" s="253"/>
      <c r="AK81" s="86">
        <v>3.05</v>
      </c>
      <c r="AL81" s="86"/>
      <c r="AM81" s="254"/>
      <c r="AN81" s="254">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5" t="s">
        <v>349</v>
      </c>
      <c r="AY81" s="101">
        <v>15400</v>
      </c>
      <c r="AZ81" s="102">
        <v>7700</v>
      </c>
      <c r="BA81" s="102">
        <v>4130</v>
      </c>
      <c r="BB81" s="102">
        <v>2730</v>
      </c>
      <c r="BC81" s="260">
        <v>13200</v>
      </c>
      <c r="BD81" s="260">
        <v>6600</v>
      </c>
      <c r="BE81" s="260">
        <v>3540</v>
      </c>
      <c r="BF81" s="260">
        <v>2340</v>
      </c>
      <c r="BG81" s="103">
        <f t="shared" si="45"/>
        <v>1332.0579377050844</v>
      </c>
      <c r="BJ81" s="250" t="e">
        <f>M81*#REF!</f>
        <v>#REF!</v>
      </c>
      <c r="BK81" s="250" t="e">
        <f>N81*#REF!</f>
        <v>#REF!</v>
      </c>
      <c r="BL81" s="250" t="e">
        <f>O81*#REF!</f>
        <v>#REF!</v>
      </c>
      <c r="BM81" s="250" t="e">
        <f>P81*#REF!</f>
        <v>#REF!</v>
      </c>
    </row>
    <row r="82" spans="1:65" s="83" customFormat="1" ht="63" x14ac:dyDescent="0.25">
      <c r="A82" s="83" t="str">
        <f t="shared" si="47"/>
        <v>BH39DT+1</v>
      </c>
      <c r="B82" s="83" t="str">
        <f t="shared" si="48"/>
        <v>BH39DT+2</v>
      </c>
      <c r="C82" s="83" t="str">
        <f t="shared" si="49"/>
        <v>BH39DT+3</v>
      </c>
      <c r="D82" s="83" t="str">
        <f t="shared" si="50"/>
        <v>BH39DT+4</v>
      </c>
      <c r="E82" s="83" t="s">
        <v>349</v>
      </c>
      <c r="F82" s="85">
        <v>39</v>
      </c>
      <c r="G82" s="85"/>
      <c r="H82" s="93" t="s">
        <v>4413</v>
      </c>
      <c r="I82" s="84" t="s">
        <v>4414</v>
      </c>
      <c r="J82" s="84" t="s">
        <v>3951</v>
      </c>
      <c r="K82" s="84" t="str">
        <f t="shared" si="46"/>
        <v>BH39DT</v>
      </c>
      <c r="L82" s="84" t="s">
        <v>4415</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2"/>
      <c r="V82" s="252"/>
      <c r="W82" s="252"/>
      <c r="X82" s="252"/>
      <c r="Y82" s="253"/>
      <c r="Z82" s="253"/>
      <c r="AA82" s="253"/>
      <c r="AB82" s="253"/>
      <c r="AC82" s="252"/>
      <c r="AD82" s="252"/>
      <c r="AE82" s="252"/>
      <c r="AF82" s="252"/>
      <c r="AG82" s="253"/>
      <c r="AH82" s="253"/>
      <c r="AI82" s="253"/>
      <c r="AJ82" s="253"/>
      <c r="AK82" s="86">
        <v>3.05</v>
      </c>
      <c r="AL82" s="86"/>
      <c r="AM82" s="254"/>
      <c r="AN82" s="254">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5" t="s">
        <v>349</v>
      </c>
      <c r="AY82" s="101">
        <v>14700</v>
      </c>
      <c r="AZ82" s="102">
        <v>7700</v>
      </c>
      <c r="BA82" s="102">
        <v>4130</v>
      </c>
      <c r="BB82" s="102">
        <v>2730</v>
      </c>
      <c r="BC82" s="252">
        <v>12600</v>
      </c>
      <c r="BD82" s="252">
        <v>6600</v>
      </c>
      <c r="BE82" s="252">
        <v>3540</v>
      </c>
      <c r="BF82" s="252">
        <v>2340</v>
      </c>
      <c r="BG82" s="103">
        <f t="shared" si="45"/>
        <v>1601.9599406715097</v>
      </c>
      <c r="BJ82" s="250" t="e">
        <f>M82*#REF!</f>
        <v>#REF!</v>
      </c>
      <c r="BK82" s="250" t="e">
        <f>N82*#REF!</f>
        <v>#REF!</v>
      </c>
      <c r="BL82" s="250" t="e">
        <f>O82*#REF!</f>
        <v>#REF!</v>
      </c>
      <c r="BM82" s="250"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349</v>
      </c>
      <c r="F83" s="85">
        <v>40</v>
      </c>
      <c r="G83" s="85"/>
      <c r="H83" s="93" t="s">
        <v>4416</v>
      </c>
      <c r="I83" s="84" t="s">
        <v>4417</v>
      </c>
      <c r="J83" s="84" t="s">
        <v>4418</v>
      </c>
      <c r="K83" s="84" t="str">
        <f t="shared" si="46"/>
        <v>BH40DT</v>
      </c>
      <c r="L83" s="84" t="s">
        <v>4419</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6">
        <v>2.7629233511586451</v>
      </c>
      <c r="AL83" s="86"/>
      <c r="AM83" s="254"/>
      <c r="AN83" s="254">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5" t="s">
        <v>349</v>
      </c>
      <c r="AY83" s="101">
        <v>14000</v>
      </c>
      <c r="AZ83" s="102">
        <v>7000</v>
      </c>
      <c r="BA83" s="102">
        <v>4550</v>
      </c>
      <c r="BB83" s="102">
        <v>2730</v>
      </c>
      <c r="BC83" s="252">
        <v>12000</v>
      </c>
      <c r="BD83" s="252">
        <v>6000</v>
      </c>
      <c r="BE83" s="252">
        <v>3900</v>
      </c>
      <c r="BF83" s="252">
        <v>2340</v>
      </c>
      <c r="BG83" s="103">
        <f t="shared" si="45"/>
        <v>920</v>
      </c>
      <c r="BJ83" s="250" t="e">
        <f>M83*#REF!</f>
        <v>#REF!</v>
      </c>
      <c r="BK83" s="250" t="e">
        <f>N83*#REF!</f>
        <v>#REF!</v>
      </c>
      <c r="BL83" s="250" t="e">
        <f>O83*#REF!</f>
        <v>#REF!</v>
      </c>
      <c r="BM83" s="250"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349</v>
      </c>
      <c r="F84" s="85">
        <v>41</v>
      </c>
      <c r="G84" s="85"/>
      <c r="H84" s="93" t="s">
        <v>4420</v>
      </c>
      <c r="I84" s="84" t="s">
        <v>4421</v>
      </c>
      <c r="J84" s="84" t="s">
        <v>3951</v>
      </c>
      <c r="K84" s="84"/>
      <c r="L84" s="84" t="s">
        <v>4412</v>
      </c>
      <c r="M84" s="96"/>
      <c r="N84" s="96"/>
      <c r="O84" s="96"/>
      <c r="P84" s="96"/>
      <c r="Q84" s="95"/>
      <c r="R84" s="95"/>
      <c r="S84" s="95"/>
      <c r="T84" s="95"/>
      <c r="U84" s="252"/>
      <c r="V84" s="252"/>
      <c r="W84" s="252"/>
      <c r="X84" s="252"/>
      <c r="Y84" s="253"/>
      <c r="Z84" s="253"/>
      <c r="AA84" s="253"/>
      <c r="AB84" s="253"/>
      <c r="AC84" s="252"/>
      <c r="AD84" s="252"/>
      <c r="AE84" s="252"/>
      <c r="AF84" s="252"/>
      <c r="AG84" s="253"/>
      <c r="AH84" s="253"/>
      <c r="AI84" s="253"/>
      <c r="AJ84" s="253"/>
      <c r="AK84" s="86"/>
      <c r="AL84" s="86"/>
      <c r="AM84" s="254"/>
      <c r="AN84" s="254"/>
      <c r="AO84" s="98"/>
      <c r="AP84" s="98"/>
      <c r="AQ84" s="98"/>
      <c r="AR84" s="98"/>
      <c r="AS84" s="98"/>
      <c r="AT84" s="98"/>
      <c r="AU84" s="98"/>
      <c r="AV84" s="98"/>
      <c r="AW84" s="59"/>
      <c r="AX84" s="255" t="s">
        <v>349</v>
      </c>
      <c r="AY84" s="101">
        <v>15400</v>
      </c>
      <c r="AZ84" s="102">
        <v>7700</v>
      </c>
      <c r="BA84" s="102">
        <v>4130</v>
      </c>
      <c r="BB84" s="102">
        <v>2730</v>
      </c>
      <c r="BC84" s="252">
        <v>13200</v>
      </c>
      <c r="BD84" s="252">
        <v>6600</v>
      </c>
      <c r="BE84" s="252">
        <v>3540</v>
      </c>
      <c r="BF84" s="252">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349</v>
      </c>
      <c r="F85" s="85"/>
      <c r="G85" s="85"/>
      <c r="H85" s="93" t="s">
        <v>4422</v>
      </c>
      <c r="I85" s="84" t="s">
        <v>4423</v>
      </c>
      <c r="J85" s="84" t="s">
        <v>4418</v>
      </c>
      <c r="K85" s="84" t="str">
        <f t="shared" si="46"/>
        <v>BH41DT_D1</v>
      </c>
      <c r="L85" s="84" t="s">
        <v>4424</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2"/>
      <c r="V85" s="252"/>
      <c r="W85" s="252"/>
      <c r="X85" s="252"/>
      <c r="Y85" s="253"/>
      <c r="Z85" s="253"/>
      <c r="AA85" s="253"/>
      <c r="AB85" s="253"/>
      <c r="AC85" s="252"/>
      <c r="AD85" s="252"/>
      <c r="AE85" s="252"/>
      <c r="AF85" s="252"/>
      <c r="AG85" s="253"/>
      <c r="AH85" s="253"/>
      <c r="AI85" s="253"/>
      <c r="AJ85" s="253"/>
      <c r="AK85" s="86">
        <v>3.05</v>
      </c>
      <c r="AL85" s="86"/>
      <c r="AM85" s="254"/>
      <c r="AN85" s="254">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5" t="s">
        <v>349</v>
      </c>
      <c r="AY85" s="101"/>
      <c r="AZ85" s="102"/>
      <c r="BA85" s="102"/>
      <c r="BB85" s="102"/>
      <c r="BC85" s="252"/>
      <c r="BD85" s="252"/>
      <c r="BE85" s="252"/>
      <c r="BF85" s="252"/>
      <c r="BG85" s="103">
        <f>AV85-AW85</f>
        <v>1601.9599406715097</v>
      </c>
      <c r="BJ85" s="250" t="e">
        <f>M85*#REF!</f>
        <v>#REF!</v>
      </c>
      <c r="BK85" s="250" t="e">
        <f>N85*#REF!</f>
        <v>#REF!</v>
      </c>
      <c r="BL85" s="250" t="e">
        <f>O85*#REF!</f>
        <v>#REF!</v>
      </c>
      <c r="BM85" s="250"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349</v>
      </c>
      <c r="F86" s="85"/>
      <c r="G86" s="85"/>
      <c r="H86" s="93" t="s">
        <v>4425</v>
      </c>
      <c r="I86" s="84" t="s">
        <v>4426</v>
      </c>
      <c r="J86" s="84" t="s">
        <v>4418</v>
      </c>
      <c r="K86" s="84" t="str">
        <f t="shared" si="46"/>
        <v>BH41DT_D2</v>
      </c>
      <c r="L86" s="84" t="s">
        <v>4427</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6">
        <v>3.0218153526570877</v>
      </c>
      <c r="AL86" s="86"/>
      <c r="AM86" s="254"/>
      <c r="AN86" s="254">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5" t="s">
        <v>349</v>
      </c>
      <c r="AY86" s="101">
        <v>14000</v>
      </c>
      <c r="AZ86" s="102">
        <v>7000</v>
      </c>
      <c r="BA86" s="102">
        <v>4550</v>
      </c>
      <c r="BB86" s="102">
        <v>2730</v>
      </c>
      <c r="BC86" s="252">
        <v>12000</v>
      </c>
      <c r="BD86" s="252">
        <v>6000</v>
      </c>
      <c r="BE86" s="252">
        <v>3900</v>
      </c>
      <c r="BF86" s="252">
        <v>2340</v>
      </c>
      <c r="BG86" s="103">
        <f>AV86-AW86</f>
        <v>762.5</v>
      </c>
      <c r="BJ86" s="250" t="e">
        <f>M86*#REF!</f>
        <v>#REF!</v>
      </c>
      <c r="BK86" s="250" t="e">
        <f>N86*#REF!</f>
        <v>#REF!</v>
      </c>
      <c r="BL86" s="250" t="e">
        <f>O86*#REF!</f>
        <v>#REF!</v>
      </c>
      <c r="BM86" s="250"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349</v>
      </c>
      <c r="F87" s="85">
        <v>42</v>
      </c>
      <c r="G87" s="85"/>
      <c r="H87" s="93" t="s">
        <v>4428</v>
      </c>
      <c r="I87" s="84" t="s">
        <v>4429</v>
      </c>
      <c r="J87" s="84" t="s">
        <v>4430</v>
      </c>
      <c r="K87" s="84" t="str">
        <f t="shared" si="46"/>
        <v>BH42DT</v>
      </c>
      <c r="L87" s="84" t="s">
        <v>4424</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6">
        <v>2.270612093526823</v>
      </c>
      <c r="AL87" s="86"/>
      <c r="AM87" s="254"/>
      <c r="AN87" s="254">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5" t="s">
        <v>349</v>
      </c>
      <c r="AY87" s="101">
        <v>16100</v>
      </c>
      <c r="AZ87" s="102">
        <v>7000</v>
      </c>
      <c r="BA87" s="102">
        <v>4550</v>
      </c>
      <c r="BB87" s="102">
        <v>2730</v>
      </c>
      <c r="BC87" s="252">
        <v>13800</v>
      </c>
      <c r="BD87" s="252">
        <v>6000</v>
      </c>
      <c r="BE87" s="252">
        <v>3900</v>
      </c>
      <c r="BF87" s="252">
        <v>2340</v>
      </c>
      <c r="BG87" s="103">
        <f>AV87-AW87</f>
        <v>1090</v>
      </c>
      <c r="BJ87" s="250" t="e">
        <f>M87*#REF!</f>
        <v>#REF!</v>
      </c>
      <c r="BK87" s="250" t="e">
        <f>N87*#REF!</f>
        <v>#REF!</v>
      </c>
      <c r="BL87" s="250" t="e">
        <f>O87*#REF!</f>
        <v>#REF!</v>
      </c>
      <c r="BM87" s="250"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349</v>
      </c>
      <c r="F88" s="85">
        <v>43</v>
      </c>
      <c r="G88" s="85"/>
      <c r="H88" s="93" t="s">
        <v>4431</v>
      </c>
      <c r="I88" s="84" t="s">
        <v>4432</v>
      </c>
      <c r="J88" s="84" t="s">
        <v>4253</v>
      </c>
      <c r="K88" s="84" t="str">
        <f t="shared" si="46"/>
        <v>BH43DT</v>
      </c>
      <c r="L88" s="84" t="s">
        <v>4433</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6">
        <v>3.3992017120750018</v>
      </c>
      <c r="AL88" s="86"/>
      <c r="AM88" s="254"/>
      <c r="AN88" s="254">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5" t="s">
        <v>349</v>
      </c>
      <c r="AY88" s="101">
        <v>12600</v>
      </c>
      <c r="AZ88" s="102">
        <v>7000</v>
      </c>
      <c r="BA88" s="102">
        <v>3220</v>
      </c>
      <c r="BB88" s="102">
        <v>2450</v>
      </c>
      <c r="BC88" s="252">
        <v>10800</v>
      </c>
      <c r="BD88" s="252">
        <v>6000</v>
      </c>
      <c r="BE88" s="252">
        <v>2760</v>
      </c>
      <c r="BF88" s="252">
        <v>2100</v>
      </c>
      <c r="BG88" s="103">
        <f>AV88-AW88</f>
        <v>2100</v>
      </c>
      <c r="BJ88" s="250" t="e">
        <f>M88*#REF!</f>
        <v>#REF!</v>
      </c>
      <c r="BK88" s="250" t="e">
        <f>N88*#REF!</f>
        <v>#REF!</v>
      </c>
      <c r="BL88" s="250" t="e">
        <f>O88*#REF!</f>
        <v>#REF!</v>
      </c>
      <c r="BM88" s="250"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349</v>
      </c>
      <c r="F89" s="85">
        <v>44</v>
      </c>
      <c r="G89" s="85"/>
      <c r="H89" s="93" t="s">
        <v>4434</v>
      </c>
      <c r="I89" s="84" t="s">
        <v>4435</v>
      </c>
      <c r="J89" s="84" t="s">
        <v>4253</v>
      </c>
      <c r="K89" s="84"/>
      <c r="L89" s="84" t="s">
        <v>4436</v>
      </c>
      <c r="M89" s="96"/>
      <c r="N89" s="96"/>
      <c r="O89" s="96"/>
      <c r="P89" s="96"/>
      <c r="Q89" s="95"/>
      <c r="R89" s="95"/>
      <c r="S89" s="95"/>
      <c r="T89" s="95"/>
      <c r="U89" s="252"/>
      <c r="V89" s="252"/>
      <c r="W89" s="252"/>
      <c r="X89" s="252"/>
      <c r="Y89" s="253"/>
      <c r="Z89" s="253"/>
      <c r="AA89" s="253"/>
      <c r="AB89" s="253"/>
      <c r="AC89" s="252"/>
      <c r="AD89" s="252"/>
      <c r="AE89" s="252"/>
      <c r="AF89" s="252"/>
      <c r="AG89" s="253"/>
      <c r="AH89" s="253"/>
      <c r="AI89" s="253"/>
      <c r="AJ89" s="253"/>
      <c r="AK89" s="86"/>
      <c r="AL89" s="86"/>
      <c r="AM89" s="254"/>
      <c r="AN89" s="254"/>
      <c r="AO89" s="98"/>
      <c r="AP89" s="98"/>
      <c r="AQ89" s="98"/>
      <c r="AR89" s="98"/>
      <c r="AS89" s="98"/>
      <c r="AT89" s="98"/>
      <c r="AU89" s="98"/>
      <c r="AV89" s="98"/>
      <c r="AW89" s="59"/>
      <c r="AX89" s="255" t="s">
        <v>349</v>
      </c>
      <c r="AY89" s="101">
        <v>13300</v>
      </c>
      <c r="AZ89" s="102">
        <v>6300</v>
      </c>
      <c r="BA89" s="102">
        <v>4130</v>
      </c>
      <c r="BB89" s="102">
        <v>2730</v>
      </c>
      <c r="BC89" s="252">
        <v>11400</v>
      </c>
      <c r="BD89" s="252">
        <v>5400</v>
      </c>
      <c r="BE89" s="252">
        <v>3540</v>
      </c>
      <c r="BF89" s="252">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349</v>
      </c>
      <c r="F90" s="85"/>
      <c r="G90" s="85"/>
      <c r="H90" s="93" t="s">
        <v>4437</v>
      </c>
      <c r="I90" s="84" t="s">
        <v>4438</v>
      </c>
      <c r="J90" s="84" t="s">
        <v>4253</v>
      </c>
      <c r="K90" s="84" t="str">
        <f t="shared" si="46"/>
        <v>BH44DT_D1</v>
      </c>
      <c r="L90" s="84" t="s">
        <v>4439</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2"/>
      <c r="V90" s="252"/>
      <c r="W90" s="252"/>
      <c r="X90" s="252"/>
      <c r="Y90" s="253"/>
      <c r="Z90" s="253"/>
      <c r="AA90" s="253"/>
      <c r="AB90" s="253"/>
      <c r="AC90" s="252"/>
      <c r="AD90" s="252"/>
      <c r="AE90" s="252"/>
      <c r="AF90" s="252"/>
      <c r="AG90" s="253"/>
      <c r="AH90" s="253"/>
      <c r="AI90" s="253"/>
      <c r="AJ90" s="253"/>
      <c r="AK90" s="86">
        <v>3.05</v>
      </c>
      <c r="AL90" s="86"/>
      <c r="AM90" s="254"/>
      <c r="AN90" s="254">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5" t="s">
        <v>349</v>
      </c>
      <c r="AY90" s="101"/>
      <c r="AZ90" s="102"/>
      <c r="BA90" s="102"/>
      <c r="BB90" s="102"/>
      <c r="BC90" s="252"/>
      <c r="BD90" s="252"/>
      <c r="BE90" s="252"/>
      <c r="BF90" s="252"/>
      <c r="BG90" s="103">
        <f>AV90-AW90</f>
        <v>1871.861943637934</v>
      </c>
      <c r="BJ90" s="250" t="e">
        <f>M90*#REF!</f>
        <v>#REF!</v>
      </c>
      <c r="BK90" s="250" t="e">
        <f>N90*#REF!</f>
        <v>#REF!</v>
      </c>
      <c r="BL90" s="250" t="e">
        <f>O90*#REF!</f>
        <v>#REF!</v>
      </c>
      <c r="BM90" s="250"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349</v>
      </c>
      <c r="F91" s="85"/>
      <c r="G91" s="85"/>
      <c r="H91" s="93" t="s">
        <v>4440</v>
      </c>
      <c r="I91" s="84" t="s">
        <v>4441</v>
      </c>
      <c r="J91" s="84" t="s">
        <v>4253</v>
      </c>
      <c r="K91" s="84" t="str">
        <f t="shared" si="46"/>
        <v>BH44DT_D2</v>
      </c>
      <c r="L91" s="84" t="s">
        <v>4442</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2"/>
      <c r="V91" s="252"/>
      <c r="W91" s="252"/>
      <c r="X91" s="252"/>
      <c r="Y91" s="253"/>
      <c r="Z91" s="253"/>
      <c r="AA91" s="253"/>
      <c r="AB91" s="253"/>
      <c r="AC91" s="252"/>
      <c r="AD91" s="252"/>
      <c r="AE91" s="252"/>
      <c r="AF91" s="252"/>
      <c r="AG91" s="253"/>
      <c r="AH91" s="253"/>
      <c r="AI91" s="253"/>
      <c r="AJ91" s="253"/>
      <c r="AK91" s="86">
        <v>3.05</v>
      </c>
      <c r="AL91" s="86"/>
      <c r="AM91" s="254"/>
      <c r="AN91" s="254">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5" t="s">
        <v>349</v>
      </c>
      <c r="AY91" s="101">
        <v>13300</v>
      </c>
      <c r="AZ91" s="102">
        <v>6300</v>
      </c>
      <c r="BA91" s="102">
        <v>4130</v>
      </c>
      <c r="BB91" s="102">
        <v>2730</v>
      </c>
      <c r="BC91" s="252">
        <v>11400</v>
      </c>
      <c r="BD91" s="252">
        <v>5400</v>
      </c>
      <c r="BE91" s="252">
        <v>3540</v>
      </c>
      <c r="BF91" s="252">
        <v>2340</v>
      </c>
      <c r="BG91" s="103">
        <f>AV91-AW91</f>
        <v>1711.6659495707827</v>
      </c>
      <c r="BJ91" s="250" t="e">
        <f>M91*#REF!</f>
        <v>#REF!</v>
      </c>
      <c r="BK91" s="250" t="e">
        <f>N91*#REF!</f>
        <v>#REF!</v>
      </c>
      <c r="BL91" s="250" t="e">
        <f>O91*#REF!</f>
        <v>#REF!</v>
      </c>
      <c r="BM91" s="250" t="e">
        <f>P91*#REF!</f>
        <v>#REF!</v>
      </c>
    </row>
    <row r="92" spans="1:65" s="83" customFormat="1" ht="47.25" x14ac:dyDescent="0.25">
      <c r="A92" s="83" t="str">
        <f t="shared" si="47"/>
        <v>BH45DT+1</v>
      </c>
      <c r="B92" s="83" t="str">
        <f t="shared" si="48"/>
        <v>BH45DT+2</v>
      </c>
      <c r="C92" s="83" t="str">
        <f t="shared" si="49"/>
        <v>BH45DT+3</v>
      </c>
      <c r="D92" s="83" t="str">
        <f t="shared" si="50"/>
        <v>BH45DT+4</v>
      </c>
      <c r="E92" s="83" t="s">
        <v>349</v>
      </c>
      <c r="F92" s="85">
        <v>45</v>
      </c>
      <c r="G92" s="85"/>
      <c r="H92" s="93" t="s">
        <v>4443</v>
      </c>
      <c r="I92" s="84" t="s">
        <v>4444</v>
      </c>
      <c r="J92" s="84" t="s">
        <v>4445</v>
      </c>
      <c r="K92" s="84" t="str">
        <f t="shared" si="46"/>
        <v>BH45DT</v>
      </c>
      <c r="L92" s="84" t="s">
        <v>4439</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2"/>
      <c r="V92" s="252"/>
      <c r="W92" s="252"/>
      <c r="X92" s="252"/>
      <c r="Y92" s="253"/>
      <c r="Z92" s="253"/>
      <c r="AA92" s="253"/>
      <c r="AB92" s="253"/>
      <c r="AC92" s="252"/>
      <c r="AD92" s="252"/>
      <c r="AE92" s="252"/>
      <c r="AF92" s="252"/>
      <c r="AG92" s="253"/>
      <c r="AH92" s="253"/>
      <c r="AI92" s="253"/>
      <c r="AJ92" s="253"/>
      <c r="AK92" s="86">
        <v>3.05</v>
      </c>
      <c r="AL92" s="86"/>
      <c r="AM92" s="254"/>
      <c r="AN92" s="254">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5" t="s">
        <v>349</v>
      </c>
      <c r="AY92" s="101">
        <v>11900</v>
      </c>
      <c r="AZ92" s="102">
        <v>5600</v>
      </c>
      <c r="BA92" s="102">
        <v>3640</v>
      </c>
      <c r="BB92" s="102">
        <v>2450</v>
      </c>
      <c r="BC92" s="252">
        <v>10200</v>
      </c>
      <c r="BD92" s="252">
        <v>4800</v>
      </c>
      <c r="BE92" s="252">
        <v>3120</v>
      </c>
      <c r="BF92" s="252">
        <v>2100</v>
      </c>
      <c r="BG92" s="103">
        <f>AV92-AW92</f>
        <v>2141.7639466043584</v>
      </c>
      <c r="BJ92" s="250" t="e">
        <f>M92*#REF!</f>
        <v>#REF!</v>
      </c>
      <c r="BK92" s="250" t="e">
        <f>N92*#REF!</f>
        <v>#REF!</v>
      </c>
      <c r="BL92" s="250" t="e">
        <f>O92*#REF!</f>
        <v>#REF!</v>
      </c>
      <c r="BM92" s="250"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349</v>
      </c>
      <c r="F93" s="85">
        <v>46</v>
      </c>
      <c r="G93" s="85"/>
      <c r="H93" s="93" t="s">
        <v>4446</v>
      </c>
      <c r="I93" s="84" t="s">
        <v>4403</v>
      </c>
      <c r="J93" s="84" t="s">
        <v>4253</v>
      </c>
      <c r="K93" s="84"/>
      <c r="L93" s="84" t="s">
        <v>4447</v>
      </c>
      <c r="M93" s="96"/>
      <c r="N93" s="96"/>
      <c r="O93" s="96"/>
      <c r="P93" s="96"/>
      <c r="Q93" s="95"/>
      <c r="R93" s="95"/>
      <c r="S93" s="95"/>
      <c r="T93" s="95"/>
      <c r="U93" s="252"/>
      <c r="V93" s="252"/>
      <c r="W93" s="252"/>
      <c r="X93" s="252"/>
      <c r="Y93" s="253"/>
      <c r="Z93" s="253"/>
      <c r="AA93" s="253"/>
      <c r="AB93" s="253"/>
      <c r="AC93" s="252"/>
      <c r="AD93" s="252"/>
      <c r="AE93" s="252"/>
      <c r="AF93" s="252"/>
      <c r="AG93" s="253"/>
      <c r="AH93" s="253"/>
      <c r="AI93" s="253"/>
      <c r="AJ93" s="253"/>
      <c r="AK93" s="86"/>
      <c r="AL93" s="86"/>
      <c r="AM93" s="254"/>
      <c r="AN93" s="254"/>
      <c r="AO93" s="98"/>
      <c r="AP93" s="98"/>
      <c r="AQ93" s="98"/>
      <c r="AR93" s="98"/>
      <c r="AS93" s="98"/>
      <c r="AT93" s="98"/>
      <c r="AU93" s="98"/>
      <c r="AV93" s="98"/>
      <c r="AW93" s="59"/>
      <c r="AX93" s="255" t="s">
        <v>349</v>
      </c>
      <c r="AY93" s="101">
        <v>12600</v>
      </c>
      <c r="AZ93" s="102">
        <v>6300</v>
      </c>
      <c r="BA93" s="102">
        <v>3640</v>
      </c>
      <c r="BB93" s="102">
        <v>2730</v>
      </c>
      <c r="BC93" s="252">
        <v>10800</v>
      </c>
      <c r="BD93" s="252">
        <v>5400</v>
      </c>
      <c r="BE93" s="252">
        <v>3120</v>
      </c>
      <c r="BF93" s="252">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349</v>
      </c>
      <c r="F94" s="85"/>
      <c r="G94" s="85"/>
      <c r="H94" s="93" t="s">
        <v>4448</v>
      </c>
      <c r="I94" s="84" t="s">
        <v>4449</v>
      </c>
      <c r="J94" s="84" t="s">
        <v>3951</v>
      </c>
      <c r="K94" s="84" t="str">
        <f t="shared" si="46"/>
        <v>BH46DT_D1</v>
      </c>
      <c r="L94" s="84" t="s">
        <v>4450</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6">
        <v>4.0541981851269924</v>
      </c>
      <c r="AL94" s="86"/>
      <c r="AM94" s="254"/>
      <c r="AN94" s="254">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5" t="s">
        <v>349</v>
      </c>
      <c r="AY94" s="101"/>
      <c r="AZ94" s="102"/>
      <c r="BA94" s="102"/>
      <c r="BB94" s="102"/>
      <c r="BC94" s="252"/>
      <c r="BD94" s="252"/>
      <c r="BE94" s="252"/>
      <c r="BF94" s="252"/>
      <c r="BG94" s="103">
        <f>AV94-AW94</f>
        <v>2070.0000000000009</v>
      </c>
      <c r="BJ94" s="250" t="e">
        <f>M94*#REF!</f>
        <v>#REF!</v>
      </c>
      <c r="BK94" s="250" t="e">
        <f>N94*#REF!</f>
        <v>#REF!</v>
      </c>
      <c r="BL94" s="250" t="e">
        <f>O94*#REF!</f>
        <v>#REF!</v>
      </c>
      <c r="BM94" s="250"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349</v>
      </c>
      <c r="F95" s="85"/>
      <c r="G95" s="85"/>
      <c r="H95" s="93" t="s">
        <v>4451</v>
      </c>
      <c r="I95" s="84" t="s">
        <v>4452</v>
      </c>
      <c r="J95" s="84" t="s">
        <v>3951</v>
      </c>
      <c r="K95" s="84" t="str">
        <f t="shared" si="46"/>
        <v>BH46DT_D2</v>
      </c>
      <c r="L95" s="84" t="s">
        <v>4453</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2"/>
      <c r="V95" s="252"/>
      <c r="W95" s="252"/>
      <c r="X95" s="252"/>
      <c r="Y95" s="253"/>
      <c r="Z95" s="253"/>
      <c r="AA95" s="253"/>
      <c r="AB95" s="253"/>
      <c r="AC95" s="252"/>
      <c r="AD95" s="252"/>
      <c r="AE95" s="252"/>
      <c r="AF95" s="252"/>
      <c r="AG95" s="253"/>
      <c r="AH95" s="253"/>
      <c r="AI95" s="253"/>
      <c r="AJ95" s="253"/>
      <c r="AK95" s="86">
        <v>3.05</v>
      </c>
      <c r="AL95" s="86"/>
      <c r="AM95" s="254"/>
      <c r="AN95" s="254">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5" t="s">
        <v>349</v>
      </c>
      <c r="AY95" s="101">
        <v>9800</v>
      </c>
      <c r="AZ95" s="102">
        <v>4900</v>
      </c>
      <c r="BA95" s="102">
        <v>2940</v>
      </c>
      <c r="BB95" s="102">
        <v>2100</v>
      </c>
      <c r="BC95" s="252">
        <v>8400</v>
      </c>
      <c r="BD95" s="252">
        <v>4200</v>
      </c>
      <c r="BE95" s="252">
        <v>2520</v>
      </c>
      <c r="BF95" s="252">
        <v>1800</v>
      </c>
      <c r="BG95" s="103">
        <f>AV95-AW95</f>
        <v>2000.9799703357548</v>
      </c>
      <c r="BJ95" s="250" t="e">
        <f>M95*#REF!</f>
        <v>#REF!</v>
      </c>
      <c r="BK95" s="250" t="e">
        <f>N95*#REF!</f>
        <v>#REF!</v>
      </c>
      <c r="BL95" s="250" t="e">
        <f>O95*#REF!</f>
        <v>#REF!</v>
      </c>
      <c r="BM95" s="250"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349</v>
      </c>
      <c r="F96" s="85">
        <v>47</v>
      </c>
      <c r="G96" s="85"/>
      <c r="H96" s="93" t="s">
        <v>4454</v>
      </c>
      <c r="I96" s="84" t="s">
        <v>4455</v>
      </c>
      <c r="J96" s="84" t="s">
        <v>4456</v>
      </c>
      <c r="K96" s="84"/>
      <c r="L96" s="84" t="s">
        <v>4450</v>
      </c>
      <c r="M96" s="96"/>
      <c r="N96" s="96"/>
      <c r="O96" s="96"/>
      <c r="P96" s="96"/>
      <c r="Q96" s="95"/>
      <c r="R96" s="95"/>
      <c r="S96" s="95"/>
      <c r="T96" s="95"/>
      <c r="U96" s="252"/>
      <c r="V96" s="252"/>
      <c r="W96" s="252"/>
      <c r="X96" s="252"/>
      <c r="Y96" s="253"/>
      <c r="Z96" s="253"/>
      <c r="AA96" s="253"/>
      <c r="AB96" s="253"/>
      <c r="AC96" s="252"/>
      <c r="AD96" s="252"/>
      <c r="AE96" s="252"/>
      <c r="AF96" s="252"/>
      <c r="AG96" s="253"/>
      <c r="AH96" s="253"/>
      <c r="AI96" s="253"/>
      <c r="AJ96" s="253"/>
      <c r="AK96" s="86"/>
      <c r="AL96" s="86"/>
      <c r="AM96" s="254"/>
      <c r="AN96" s="254"/>
      <c r="AO96" s="98"/>
      <c r="AP96" s="98"/>
      <c r="AQ96" s="98"/>
      <c r="AR96" s="98"/>
      <c r="AS96" s="98"/>
      <c r="AT96" s="98"/>
      <c r="AU96" s="98"/>
      <c r="AV96" s="98"/>
      <c r="AW96" s="59"/>
      <c r="AX96" s="255" t="s">
        <v>349</v>
      </c>
      <c r="AY96" s="101">
        <v>7000</v>
      </c>
      <c r="AZ96" s="102">
        <v>3500</v>
      </c>
      <c r="BA96" s="102">
        <v>2730</v>
      </c>
      <c r="BB96" s="102">
        <v>1820</v>
      </c>
      <c r="BC96" s="252">
        <v>6000</v>
      </c>
      <c r="BD96" s="252">
        <v>3000</v>
      </c>
      <c r="BE96" s="252">
        <v>2340</v>
      </c>
      <c r="BF96" s="252">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349</v>
      </c>
      <c r="F97" s="85"/>
      <c r="G97" s="85"/>
      <c r="H97" s="93" t="s">
        <v>4457</v>
      </c>
      <c r="I97" s="84" t="s">
        <v>4458</v>
      </c>
      <c r="J97" s="84" t="s">
        <v>3951</v>
      </c>
      <c r="K97" s="84" t="str">
        <f t="shared" si="46"/>
        <v>BH47DT_D1</v>
      </c>
      <c r="L97" s="84" t="s">
        <v>4459</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6">
        <v>2.7762335005666441</v>
      </c>
      <c r="AL97" s="86"/>
      <c r="AM97" s="254"/>
      <c r="AN97" s="254">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5" t="s">
        <v>349</v>
      </c>
      <c r="AY97" s="101"/>
      <c r="AZ97" s="102"/>
      <c r="BA97" s="102"/>
      <c r="BB97" s="102"/>
      <c r="BC97" s="252"/>
      <c r="BD97" s="252"/>
      <c r="BE97" s="252"/>
      <c r="BF97" s="252"/>
      <c r="BG97" s="103">
        <f>AV97-AW97</f>
        <v>800</v>
      </c>
      <c r="BJ97" s="250" t="e">
        <f>M97*#REF!</f>
        <v>#REF!</v>
      </c>
      <c r="BK97" s="250" t="e">
        <f>N97*#REF!</f>
        <v>#REF!</v>
      </c>
      <c r="BL97" s="250" t="e">
        <f>O97*#REF!</f>
        <v>#REF!</v>
      </c>
      <c r="BM97" s="250"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349</v>
      </c>
      <c r="F98" s="85"/>
      <c r="G98" s="85"/>
      <c r="H98" s="93" t="s">
        <v>4460</v>
      </c>
      <c r="I98" s="84" t="s">
        <v>4461</v>
      </c>
      <c r="J98" s="84" t="s">
        <v>3951</v>
      </c>
      <c r="K98" s="84" t="str">
        <f t="shared" si="46"/>
        <v>BH47DT_D2</v>
      </c>
      <c r="L98" s="84" t="s">
        <v>4462</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6">
        <v>1.9495211657032756</v>
      </c>
      <c r="AL98" s="86"/>
      <c r="AM98" s="254"/>
      <c r="AN98" s="254">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5" t="s">
        <v>349</v>
      </c>
      <c r="AY98" s="101">
        <v>14000</v>
      </c>
      <c r="AZ98" s="102">
        <v>7000</v>
      </c>
      <c r="BA98" s="102">
        <v>3640</v>
      </c>
      <c r="BB98" s="102">
        <v>2450</v>
      </c>
      <c r="BC98" s="252">
        <v>12000</v>
      </c>
      <c r="BD98" s="252">
        <v>6000</v>
      </c>
      <c r="BE98" s="252">
        <v>3120</v>
      </c>
      <c r="BF98" s="252">
        <v>2100</v>
      </c>
      <c r="BG98" s="103">
        <f>AV98-AW98</f>
        <v>495</v>
      </c>
      <c r="BJ98" s="250" t="e">
        <f>M98*#REF!</f>
        <v>#REF!</v>
      </c>
      <c r="BK98" s="250" t="e">
        <f>N98*#REF!</f>
        <v>#REF!</v>
      </c>
      <c r="BL98" s="250" t="e">
        <f>O98*#REF!</f>
        <v>#REF!</v>
      </c>
      <c r="BM98" s="250"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349</v>
      </c>
      <c r="F99" s="85">
        <v>48</v>
      </c>
      <c r="G99" s="85"/>
      <c r="H99" s="93" t="s">
        <v>4463</v>
      </c>
      <c r="I99" s="84" t="s">
        <v>4464</v>
      </c>
      <c r="J99" s="84" t="s">
        <v>4465</v>
      </c>
      <c r="K99" s="84" t="str">
        <f t="shared" si="46"/>
        <v>BH48DT</v>
      </c>
      <c r="L99" s="84" t="s">
        <v>4459</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6">
        <v>1.6958619650391804</v>
      </c>
      <c r="AL99" s="86"/>
      <c r="AM99" s="254"/>
      <c r="AN99" s="254">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5" t="s">
        <v>349</v>
      </c>
      <c r="AY99" s="101">
        <v>11900</v>
      </c>
      <c r="AZ99" s="102">
        <v>5600</v>
      </c>
      <c r="BA99" s="102">
        <v>3220</v>
      </c>
      <c r="BB99" s="102">
        <v>2100</v>
      </c>
      <c r="BC99" s="252">
        <v>10200</v>
      </c>
      <c r="BD99" s="252">
        <v>4800</v>
      </c>
      <c r="BE99" s="252">
        <v>2760</v>
      </c>
      <c r="BF99" s="252">
        <v>1800</v>
      </c>
      <c r="BG99" s="103">
        <f>AV99-AW99</f>
        <v>465</v>
      </c>
      <c r="BJ99" s="250" t="e">
        <f>M99*#REF!</f>
        <v>#REF!</v>
      </c>
      <c r="BK99" s="250" t="e">
        <f>N99*#REF!</f>
        <v>#REF!</v>
      </c>
      <c r="BL99" s="250" t="e">
        <f>O99*#REF!</f>
        <v>#REF!</v>
      </c>
      <c r="BM99" s="250"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349</v>
      </c>
      <c r="F100" s="85">
        <v>49</v>
      </c>
      <c r="G100" s="85"/>
      <c r="H100" s="93" t="s">
        <v>4466</v>
      </c>
      <c r="I100" s="84" t="s">
        <v>4467</v>
      </c>
      <c r="J100" s="84" t="s">
        <v>4455</v>
      </c>
      <c r="K100" s="84" t="str">
        <f t="shared" si="46"/>
        <v>BH49DT</v>
      </c>
      <c r="L100" s="84" t="s">
        <v>4468</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2"/>
      <c r="V100" s="252"/>
      <c r="W100" s="252"/>
      <c r="X100" s="252"/>
      <c r="Y100" s="253"/>
      <c r="Z100" s="253"/>
      <c r="AA100" s="253"/>
      <c r="AB100" s="253"/>
      <c r="AC100" s="252"/>
      <c r="AD100" s="252"/>
      <c r="AE100" s="252"/>
      <c r="AF100" s="252"/>
      <c r="AG100" s="253"/>
      <c r="AH100" s="253"/>
      <c r="AI100" s="253"/>
      <c r="AJ100" s="253"/>
      <c r="AK100" s="86">
        <v>3.05</v>
      </c>
      <c r="AL100" s="86"/>
      <c r="AM100" s="254"/>
      <c r="AN100" s="254">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5" t="s">
        <v>349</v>
      </c>
      <c r="AY100" s="101">
        <v>13300</v>
      </c>
      <c r="AZ100" s="102">
        <v>6300</v>
      </c>
      <c r="BA100" s="102">
        <v>3220</v>
      </c>
      <c r="BB100" s="102">
        <v>2310</v>
      </c>
      <c r="BC100" s="252">
        <v>11400</v>
      </c>
      <c r="BD100" s="252">
        <v>5400</v>
      </c>
      <c r="BE100" s="252">
        <v>2760</v>
      </c>
      <c r="BF100" s="252">
        <v>1980</v>
      </c>
      <c r="BG100" s="103">
        <f>AV100-AW100</f>
        <v>1351.4699555036318</v>
      </c>
      <c r="BJ100" s="250" t="e">
        <f>M100*#REF!</f>
        <v>#REF!</v>
      </c>
      <c r="BK100" s="250" t="e">
        <f>N100*#REF!</f>
        <v>#REF!</v>
      </c>
      <c r="BL100" s="250" t="e">
        <f>O100*#REF!</f>
        <v>#REF!</v>
      </c>
      <c r="BM100" s="250"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349</v>
      </c>
      <c r="F101" s="85">
        <v>50</v>
      </c>
      <c r="G101" s="85"/>
      <c r="H101" s="93" t="s">
        <v>4469</v>
      </c>
      <c r="I101" s="84" t="s">
        <v>4470</v>
      </c>
      <c r="J101" s="84" t="s">
        <v>4471</v>
      </c>
      <c r="K101" s="84"/>
      <c r="L101" s="84" t="s">
        <v>4472</v>
      </c>
      <c r="M101" s="96"/>
      <c r="N101" s="96"/>
      <c r="O101" s="96"/>
      <c r="P101" s="96"/>
      <c r="Q101" s="95"/>
      <c r="R101" s="95"/>
      <c r="S101" s="95"/>
      <c r="T101" s="95"/>
      <c r="U101" s="252"/>
      <c r="V101" s="252"/>
      <c r="W101" s="252"/>
      <c r="X101" s="252"/>
      <c r="Y101" s="253"/>
      <c r="Z101" s="253"/>
      <c r="AA101" s="253"/>
      <c r="AB101" s="253"/>
      <c r="AC101" s="252"/>
      <c r="AD101" s="252"/>
      <c r="AE101" s="252"/>
      <c r="AF101" s="252"/>
      <c r="AG101" s="253"/>
      <c r="AH101" s="253"/>
      <c r="AI101" s="253"/>
      <c r="AJ101" s="253"/>
      <c r="AK101" s="86"/>
      <c r="AL101" s="86"/>
      <c r="AM101" s="254"/>
      <c r="AN101" s="254"/>
      <c r="AO101" s="98"/>
      <c r="AP101" s="98"/>
      <c r="AQ101" s="98"/>
      <c r="AR101" s="98"/>
      <c r="AS101" s="98"/>
      <c r="AT101" s="98"/>
      <c r="AU101" s="98"/>
      <c r="AV101" s="98"/>
      <c r="AW101" s="59"/>
      <c r="AX101" s="255" t="s">
        <v>349</v>
      </c>
      <c r="AY101" s="101">
        <v>10500</v>
      </c>
      <c r="AZ101" s="102">
        <v>4900</v>
      </c>
      <c r="BA101" s="102">
        <v>2940</v>
      </c>
      <c r="BB101" s="102">
        <v>2100</v>
      </c>
      <c r="BC101" s="252">
        <v>9000</v>
      </c>
      <c r="BD101" s="252">
        <v>4200</v>
      </c>
      <c r="BE101" s="252">
        <v>2520</v>
      </c>
      <c r="BF101" s="252">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349</v>
      </c>
      <c r="F102" s="85"/>
      <c r="G102" s="85"/>
      <c r="H102" s="93" t="s">
        <v>4473</v>
      </c>
      <c r="I102" s="84" t="s">
        <v>4474</v>
      </c>
      <c r="J102" s="84" t="s">
        <v>4475</v>
      </c>
      <c r="K102" s="84" t="str">
        <f t="shared" si="46"/>
        <v>BH50DT_D1</v>
      </c>
      <c r="L102" s="84" t="s">
        <v>4476</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6">
        <v>1.5683163942261988</v>
      </c>
      <c r="AL102" s="86"/>
      <c r="AM102" s="254"/>
      <c r="AN102" s="254">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5" t="s">
        <v>349</v>
      </c>
      <c r="AY102" s="101"/>
      <c r="AZ102" s="102"/>
      <c r="BA102" s="102"/>
      <c r="BB102" s="102"/>
      <c r="BC102" s="252"/>
      <c r="BD102" s="252"/>
      <c r="BE102" s="252"/>
      <c r="BF102" s="252"/>
      <c r="BG102" s="103">
        <f>AV102-AW102</f>
        <v>630</v>
      </c>
      <c r="BJ102" s="250" t="e">
        <f>M102*#REF!</f>
        <v>#REF!</v>
      </c>
      <c r="BK102" s="250" t="e">
        <f>N102*#REF!</f>
        <v>#REF!</v>
      </c>
      <c r="BL102" s="250" t="e">
        <f>O102*#REF!</f>
        <v>#REF!</v>
      </c>
      <c r="BM102" s="250"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349</v>
      </c>
      <c r="F103" s="85"/>
      <c r="G103" s="85"/>
      <c r="H103" s="93" t="s">
        <v>4477</v>
      </c>
      <c r="I103" s="84" t="s">
        <v>4478</v>
      </c>
      <c r="J103" s="84" t="s">
        <v>4475</v>
      </c>
      <c r="K103" s="84" t="str">
        <f t="shared" si="46"/>
        <v>BH50DT_D2</v>
      </c>
      <c r="L103" s="84" t="s">
        <v>4479</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2"/>
      <c r="V103" s="252"/>
      <c r="W103" s="252"/>
      <c r="X103" s="252"/>
      <c r="Y103" s="253"/>
      <c r="Z103" s="253"/>
      <c r="AA103" s="253"/>
      <c r="AB103" s="253"/>
      <c r="AC103" s="252"/>
      <c r="AD103" s="252"/>
      <c r="AE103" s="252"/>
      <c r="AF103" s="252"/>
      <c r="AG103" s="253"/>
      <c r="AH103" s="253"/>
      <c r="AI103" s="253"/>
      <c r="AJ103" s="253"/>
      <c r="AK103" s="86">
        <v>3.05</v>
      </c>
      <c r="AL103" s="86"/>
      <c r="AM103" s="254"/>
      <c r="AN103" s="254">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5" t="s">
        <v>349</v>
      </c>
      <c r="AY103" s="101">
        <v>12600</v>
      </c>
      <c r="AZ103" s="102">
        <v>5600</v>
      </c>
      <c r="BA103" s="102">
        <v>3220</v>
      </c>
      <c r="BB103" s="102">
        <v>2310</v>
      </c>
      <c r="BC103" s="252">
        <v>10800</v>
      </c>
      <c r="BD103" s="252">
        <v>4800</v>
      </c>
      <c r="BE103" s="252">
        <v>2760</v>
      </c>
      <c r="BF103" s="252">
        <v>1980</v>
      </c>
      <c r="BG103" s="103">
        <f>AV103-AW103</f>
        <v>1311.6659495707827</v>
      </c>
      <c r="BJ103" s="250" t="e">
        <f>M103*#REF!</f>
        <v>#REF!</v>
      </c>
      <c r="BK103" s="250" t="e">
        <f>N103*#REF!</f>
        <v>#REF!</v>
      </c>
      <c r="BL103" s="250" t="e">
        <f>O103*#REF!</f>
        <v>#REF!</v>
      </c>
      <c r="BM103" s="250"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349</v>
      </c>
      <c r="F104" s="85"/>
      <c r="G104" s="85"/>
      <c r="H104" s="93" t="s">
        <v>4480</v>
      </c>
      <c r="I104" s="84" t="s">
        <v>4481</v>
      </c>
      <c r="J104" s="84" t="s">
        <v>4482</v>
      </c>
      <c r="K104" s="84" t="str">
        <f t="shared" si="46"/>
        <v>BH50DT_D3</v>
      </c>
      <c r="L104" s="84" t="s">
        <v>4483</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2"/>
      <c r="V104" s="252"/>
      <c r="W104" s="252"/>
      <c r="X104" s="252"/>
      <c r="Y104" s="253"/>
      <c r="Z104" s="253"/>
      <c r="AA104" s="253"/>
      <c r="AB104" s="253"/>
      <c r="AC104" s="252"/>
      <c r="AD104" s="252"/>
      <c r="AE104" s="252"/>
      <c r="AF104" s="252"/>
      <c r="AG104" s="253"/>
      <c r="AH104" s="253"/>
      <c r="AI104" s="253"/>
      <c r="AJ104" s="253"/>
      <c r="AK104" s="86">
        <v>3.05</v>
      </c>
      <c r="AL104" s="86"/>
      <c r="AM104" s="254"/>
      <c r="AN104" s="254">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5" t="s">
        <v>349</v>
      </c>
      <c r="AY104" s="101">
        <v>11900</v>
      </c>
      <c r="AZ104" s="102">
        <v>5600</v>
      </c>
      <c r="BA104" s="102">
        <v>3220</v>
      </c>
      <c r="BB104" s="102">
        <v>2310</v>
      </c>
      <c r="BC104" s="252">
        <v>10200</v>
      </c>
      <c r="BD104" s="252">
        <v>4800</v>
      </c>
      <c r="BE104" s="252">
        <v>2760</v>
      </c>
      <c r="BF104" s="252">
        <v>1980</v>
      </c>
      <c r="BG104" s="103">
        <f>AV104-AW104</f>
        <v>1261.1759644029057</v>
      </c>
      <c r="BJ104" s="250" t="e">
        <f>M104*#REF!</f>
        <v>#REF!</v>
      </c>
      <c r="BK104" s="250" t="e">
        <f>N104*#REF!</f>
        <v>#REF!</v>
      </c>
      <c r="BL104" s="250" t="e">
        <f>O104*#REF!</f>
        <v>#REF!</v>
      </c>
      <c r="BM104" s="250"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349</v>
      </c>
      <c r="F105" s="85">
        <v>51</v>
      </c>
      <c r="G105" s="85"/>
      <c r="H105" s="93" t="s">
        <v>4484</v>
      </c>
      <c r="I105" s="84" t="s">
        <v>4485</v>
      </c>
      <c r="J105" s="84" t="s">
        <v>4486</v>
      </c>
      <c r="K105" s="84"/>
      <c r="L105" s="84" t="s">
        <v>4476</v>
      </c>
      <c r="M105" s="96"/>
      <c r="N105" s="96"/>
      <c r="O105" s="96"/>
      <c r="P105" s="96"/>
      <c r="Q105" s="95"/>
      <c r="R105" s="95"/>
      <c r="S105" s="95"/>
      <c r="T105" s="95"/>
      <c r="U105" s="252"/>
      <c r="V105" s="252"/>
      <c r="W105" s="252"/>
      <c r="X105" s="252"/>
      <c r="Y105" s="253"/>
      <c r="Z105" s="253"/>
      <c r="AA105" s="253"/>
      <c r="AB105" s="253"/>
      <c r="AC105" s="252"/>
      <c r="AD105" s="252"/>
      <c r="AE105" s="252"/>
      <c r="AF105" s="252"/>
      <c r="AG105" s="253"/>
      <c r="AH105" s="253"/>
      <c r="AI105" s="253"/>
      <c r="AJ105" s="253"/>
      <c r="AK105" s="86"/>
      <c r="AL105" s="86"/>
      <c r="AM105" s="254"/>
      <c r="AN105" s="254"/>
      <c r="AO105" s="98"/>
      <c r="AP105" s="98"/>
      <c r="AQ105" s="98"/>
      <c r="AR105" s="98"/>
      <c r="AS105" s="98"/>
      <c r="AT105" s="98"/>
      <c r="AU105" s="98"/>
      <c r="AV105" s="98"/>
      <c r="AW105" s="59"/>
      <c r="AX105" s="255" t="s">
        <v>349</v>
      </c>
      <c r="AY105" s="101">
        <v>8400</v>
      </c>
      <c r="AZ105" s="102">
        <v>4200</v>
      </c>
      <c r="BA105" s="102">
        <v>2800</v>
      </c>
      <c r="BB105" s="102">
        <v>1750</v>
      </c>
      <c r="BC105" s="252">
        <v>7200</v>
      </c>
      <c r="BD105" s="252">
        <v>3600</v>
      </c>
      <c r="BE105" s="252">
        <v>2400</v>
      </c>
      <c r="BF105" s="252">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349</v>
      </c>
      <c r="F106" s="85"/>
      <c r="G106" s="85"/>
      <c r="H106" s="93" t="s">
        <v>4487</v>
      </c>
      <c r="I106" s="84" t="s">
        <v>4488</v>
      </c>
      <c r="J106" s="84" t="s">
        <v>4253</v>
      </c>
      <c r="K106" s="84" t="str">
        <f t="shared" si="46"/>
        <v>BH51DT_D1</v>
      </c>
      <c r="L106" s="84" t="s">
        <v>4489</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6">
        <v>2.2727272727272729</v>
      </c>
      <c r="AL106" s="86"/>
      <c r="AM106" s="254"/>
      <c r="AN106" s="254">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5" t="s">
        <v>349</v>
      </c>
      <c r="AY106" s="101"/>
      <c r="AZ106" s="102"/>
      <c r="BA106" s="102"/>
      <c r="BB106" s="102"/>
      <c r="BC106" s="252"/>
      <c r="BD106" s="252"/>
      <c r="BE106" s="252"/>
      <c r="BF106" s="252"/>
      <c r="BG106" s="103">
        <f>AV106-AW106</f>
        <v>985</v>
      </c>
      <c r="BJ106" s="250" t="e">
        <f>M106*#REF!</f>
        <v>#REF!</v>
      </c>
      <c r="BK106" s="250" t="e">
        <f>N106*#REF!</f>
        <v>#REF!</v>
      </c>
      <c r="BL106" s="250" t="e">
        <f>O106*#REF!</f>
        <v>#REF!</v>
      </c>
      <c r="BM106" s="250"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349</v>
      </c>
      <c r="F107" s="85"/>
      <c r="G107" s="85"/>
      <c r="H107" s="93" t="s">
        <v>4490</v>
      </c>
      <c r="I107" s="84" t="s">
        <v>4491</v>
      </c>
      <c r="J107" s="84" t="s">
        <v>4492</v>
      </c>
      <c r="K107" s="84" t="str">
        <f t="shared" si="46"/>
        <v>BH51DT_D2</v>
      </c>
      <c r="L107" s="84" t="s">
        <v>4493</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6">
        <v>2.0073892913768971</v>
      </c>
      <c r="AL107" s="86"/>
      <c r="AM107" s="254"/>
      <c r="AN107" s="254">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5" t="s">
        <v>349</v>
      </c>
      <c r="AY107" s="101">
        <v>11900</v>
      </c>
      <c r="AZ107" s="102">
        <v>5600</v>
      </c>
      <c r="BA107" s="102">
        <v>3220</v>
      </c>
      <c r="BB107" s="102">
        <v>2310</v>
      </c>
      <c r="BC107" s="252">
        <v>10200</v>
      </c>
      <c r="BD107" s="252">
        <v>4800</v>
      </c>
      <c r="BE107" s="252">
        <v>2760</v>
      </c>
      <c r="BF107" s="252">
        <v>1980</v>
      </c>
      <c r="BG107" s="103">
        <f>AV107-AW107</f>
        <v>960</v>
      </c>
      <c r="BJ107" s="250" t="e">
        <f>M107*#REF!</f>
        <v>#REF!</v>
      </c>
      <c r="BK107" s="250" t="e">
        <f>N107*#REF!</f>
        <v>#REF!</v>
      </c>
      <c r="BL107" s="250" t="e">
        <f>O107*#REF!</f>
        <v>#REF!</v>
      </c>
      <c r="BM107" s="250"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349</v>
      </c>
      <c r="F108" s="85">
        <v>52</v>
      </c>
      <c r="G108" s="85"/>
      <c r="H108" s="93" t="s">
        <v>4494</v>
      </c>
      <c r="I108" s="84" t="s">
        <v>4495</v>
      </c>
      <c r="J108" s="84" t="s">
        <v>4253</v>
      </c>
      <c r="K108" s="84"/>
      <c r="L108" s="84" t="s">
        <v>4489</v>
      </c>
      <c r="M108" s="96"/>
      <c r="N108" s="96"/>
      <c r="O108" s="96"/>
      <c r="P108" s="96"/>
      <c r="Q108" s="95"/>
      <c r="R108" s="95"/>
      <c r="S108" s="95"/>
      <c r="T108" s="95"/>
      <c r="U108" s="252"/>
      <c r="V108" s="252"/>
      <c r="W108" s="252"/>
      <c r="X108" s="252"/>
      <c r="Y108" s="253"/>
      <c r="Z108" s="253"/>
      <c r="AA108" s="253"/>
      <c r="AB108" s="253"/>
      <c r="AC108" s="252"/>
      <c r="AD108" s="252"/>
      <c r="AE108" s="252"/>
      <c r="AF108" s="252"/>
      <c r="AG108" s="253"/>
      <c r="AH108" s="253"/>
      <c r="AI108" s="253"/>
      <c r="AJ108" s="253"/>
      <c r="AK108" s="86"/>
      <c r="AL108" s="86"/>
      <c r="AM108" s="254"/>
      <c r="AN108" s="254"/>
      <c r="AO108" s="98"/>
      <c r="AP108" s="98"/>
      <c r="AQ108" s="98"/>
      <c r="AR108" s="98"/>
      <c r="AS108" s="98"/>
      <c r="AT108" s="98"/>
      <c r="AU108" s="98"/>
      <c r="AV108" s="98"/>
      <c r="AW108" s="59"/>
      <c r="AX108" s="255" t="s">
        <v>349</v>
      </c>
      <c r="AY108" s="101">
        <v>11200</v>
      </c>
      <c r="AZ108" s="102">
        <v>4900</v>
      </c>
      <c r="BA108" s="102">
        <v>2940</v>
      </c>
      <c r="BB108" s="102">
        <v>2310</v>
      </c>
      <c r="BC108" s="252">
        <v>9600</v>
      </c>
      <c r="BD108" s="252">
        <v>4200</v>
      </c>
      <c r="BE108" s="252">
        <v>2520</v>
      </c>
      <c r="BF108" s="252">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349</v>
      </c>
      <c r="F109" s="85"/>
      <c r="G109" s="85"/>
      <c r="H109" s="93" t="s">
        <v>4496</v>
      </c>
      <c r="I109" s="84" t="s">
        <v>4497</v>
      </c>
      <c r="J109" s="84" t="s">
        <v>4489</v>
      </c>
      <c r="K109" s="84" t="str">
        <f t="shared" si="46"/>
        <v>BH52DT_D1</v>
      </c>
      <c r="L109" s="84" t="s">
        <v>4498</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2"/>
      <c r="V109" s="252"/>
      <c r="W109" s="252"/>
      <c r="X109" s="252"/>
      <c r="Y109" s="253"/>
      <c r="Z109" s="253"/>
      <c r="AA109" s="253"/>
      <c r="AB109" s="253"/>
      <c r="AC109" s="252"/>
      <c r="AD109" s="252"/>
      <c r="AE109" s="252"/>
      <c r="AF109" s="252"/>
      <c r="AG109" s="253"/>
      <c r="AH109" s="253"/>
      <c r="AI109" s="253"/>
      <c r="AJ109" s="253"/>
      <c r="AK109" s="86">
        <v>3.05</v>
      </c>
      <c r="AL109" s="86"/>
      <c r="AM109" s="254"/>
      <c r="AN109" s="254">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5" t="s">
        <v>349</v>
      </c>
      <c r="AY109" s="101"/>
      <c r="AZ109" s="102"/>
      <c r="BA109" s="102"/>
      <c r="BB109" s="102"/>
      <c r="BC109" s="252"/>
      <c r="BD109" s="252"/>
      <c r="BE109" s="252"/>
      <c r="BF109" s="252"/>
      <c r="BG109" s="103">
        <f>AV109-AW109</f>
        <v>1081.567952537207</v>
      </c>
      <c r="BJ109" s="250" t="e">
        <f>M109*#REF!</f>
        <v>#REF!</v>
      </c>
      <c r="BK109" s="250" t="e">
        <f>N109*#REF!</f>
        <v>#REF!</v>
      </c>
      <c r="BL109" s="250" t="e">
        <f>O109*#REF!</f>
        <v>#REF!</v>
      </c>
      <c r="BM109" s="250"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349</v>
      </c>
      <c r="F110" s="85"/>
      <c r="G110" s="85"/>
      <c r="H110" s="93" t="s">
        <v>4499</v>
      </c>
      <c r="I110" s="84" t="s">
        <v>4500</v>
      </c>
      <c r="J110" s="84" t="s">
        <v>4489</v>
      </c>
      <c r="K110" s="84" t="str">
        <f t="shared" si="46"/>
        <v>BH52DT_D2</v>
      </c>
      <c r="L110" s="84" t="s">
        <v>4501</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2"/>
      <c r="V110" s="252"/>
      <c r="W110" s="252"/>
      <c r="X110" s="252"/>
      <c r="Y110" s="253"/>
      <c r="Z110" s="253"/>
      <c r="AA110" s="253"/>
      <c r="AB110" s="253"/>
      <c r="AC110" s="252"/>
      <c r="AD110" s="252"/>
      <c r="AE110" s="252"/>
      <c r="AF110" s="252"/>
      <c r="AG110" s="253"/>
      <c r="AH110" s="253"/>
      <c r="AI110" s="253"/>
      <c r="AJ110" s="253"/>
      <c r="AK110" s="86">
        <v>3.05</v>
      </c>
      <c r="AL110" s="86"/>
      <c r="AM110" s="254"/>
      <c r="AN110" s="254">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5" t="s">
        <v>349</v>
      </c>
      <c r="AY110" s="101">
        <v>11200</v>
      </c>
      <c r="AZ110" s="102">
        <v>5600</v>
      </c>
      <c r="BA110" s="102">
        <v>2940</v>
      </c>
      <c r="BB110" s="102">
        <v>2100</v>
      </c>
      <c r="BC110" s="252">
        <v>9600</v>
      </c>
      <c r="BD110" s="252">
        <v>4800</v>
      </c>
      <c r="BE110" s="252">
        <v>2520</v>
      </c>
      <c r="BF110" s="252">
        <v>1800</v>
      </c>
      <c r="BG110" s="103">
        <f>AV110-AW110</f>
        <v>1351.4699555036318</v>
      </c>
      <c r="BJ110" s="250" t="e">
        <f>M110*#REF!</f>
        <v>#REF!</v>
      </c>
      <c r="BK110" s="250" t="e">
        <f>N110*#REF!</f>
        <v>#REF!</v>
      </c>
      <c r="BL110" s="250" t="e">
        <f>O110*#REF!</f>
        <v>#REF!</v>
      </c>
      <c r="BM110" s="250"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349</v>
      </c>
      <c r="F111" s="85">
        <v>53</v>
      </c>
      <c r="G111" s="85"/>
      <c r="H111" s="93" t="s">
        <v>4502</v>
      </c>
      <c r="I111" s="84" t="s">
        <v>4503</v>
      </c>
      <c r="J111" s="84" t="s">
        <v>4504</v>
      </c>
      <c r="K111" s="84" t="str">
        <f t="shared" si="46"/>
        <v>BH53DT</v>
      </c>
      <c r="L111" s="84" t="s">
        <v>4498</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2"/>
      <c r="V111" s="252"/>
      <c r="W111" s="252"/>
      <c r="X111" s="252"/>
      <c r="Y111" s="253"/>
      <c r="Z111" s="253"/>
      <c r="AA111" s="253"/>
      <c r="AB111" s="253"/>
      <c r="AC111" s="252"/>
      <c r="AD111" s="252"/>
      <c r="AE111" s="252"/>
      <c r="AF111" s="252"/>
      <c r="AG111" s="253"/>
      <c r="AH111" s="253"/>
      <c r="AI111" s="253"/>
      <c r="AJ111" s="253"/>
      <c r="AK111" s="86">
        <v>3.05</v>
      </c>
      <c r="AL111" s="86"/>
      <c r="AM111" s="254"/>
      <c r="AN111" s="254">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5" t="s">
        <v>349</v>
      </c>
      <c r="AY111" s="101">
        <v>10500</v>
      </c>
      <c r="AZ111" s="102">
        <v>5600</v>
      </c>
      <c r="BA111" s="102">
        <v>2940</v>
      </c>
      <c r="BB111" s="102">
        <v>2100</v>
      </c>
      <c r="BC111" s="252">
        <v>9000</v>
      </c>
      <c r="BD111" s="252">
        <v>4800</v>
      </c>
      <c r="BE111" s="252">
        <v>2520</v>
      </c>
      <c r="BF111" s="252">
        <v>1800</v>
      </c>
      <c r="BG111" s="103">
        <f>AV111-AW111</f>
        <v>1351.4699555036318</v>
      </c>
      <c r="BJ111" s="250" t="e">
        <f>M111*#REF!</f>
        <v>#REF!</v>
      </c>
      <c r="BK111" s="250" t="e">
        <f>N111*#REF!</f>
        <v>#REF!</v>
      </c>
      <c r="BL111" s="250" t="e">
        <f>O111*#REF!</f>
        <v>#REF!</v>
      </c>
      <c r="BM111" s="250"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349</v>
      </c>
      <c r="F112" s="85">
        <v>54</v>
      </c>
      <c r="G112" s="85"/>
      <c r="H112" s="93" t="s">
        <v>4505</v>
      </c>
      <c r="I112" s="84" t="s">
        <v>4506</v>
      </c>
      <c r="J112" s="84" t="s">
        <v>4507</v>
      </c>
      <c r="K112" s="84"/>
      <c r="L112" s="84" t="s">
        <v>4472</v>
      </c>
      <c r="M112" s="96"/>
      <c r="N112" s="96"/>
      <c r="O112" s="96"/>
      <c r="P112" s="96"/>
      <c r="Q112" s="95"/>
      <c r="R112" s="95"/>
      <c r="S112" s="95"/>
      <c r="T112" s="95"/>
      <c r="U112" s="252"/>
      <c r="V112" s="252"/>
      <c r="W112" s="252"/>
      <c r="X112" s="252"/>
      <c r="Y112" s="253"/>
      <c r="Z112" s="253"/>
      <c r="AA112" s="253"/>
      <c r="AB112" s="253"/>
      <c r="AC112" s="252"/>
      <c r="AD112" s="252"/>
      <c r="AE112" s="252"/>
      <c r="AF112" s="252"/>
      <c r="AG112" s="253"/>
      <c r="AH112" s="253"/>
      <c r="AI112" s="253"/>
      <c r="AJ112" s="253"/>
      <c r="AK112" s="86"/>
      <c r="AL112" s="86"/>
      <c r="AM112" s="254"/>
      <c r="AN112" s="254"/>
      <c r="AO112" s="98"/>
      <c r="AP112" s="98"/>
      <c r="AQ112" s="98"/>
      <c r="AR112" s="98"/>
      <c r="AS112" s="98"/>
      <c r="AT112" s="98"/>
      <c r="AU112" s="98"/>
      <c r="AV112" s="98"/>
      <c r="AW112" s="59"/>
      <c r="AX112" s="255" t="s">
        <v>349</v>
      </c>
      <c r="AY112" s="101">
        <v>10500</v>
      </c>
      <c r="AZ112" s="102">
        <v>5600</v>
      </c>
      <c r="BA112" s="102">
        <v>2940</v>
      </c>
      <c r="BB112" s="102">
        <v>2100</v>
      </c>
      <c r="BC112" s="252">
        <v>9000</v>
      </c>
      <c r="BD112" s="252">
        <v>4800</v>
      </c>
      <c r="BE112" s="252">
        <v>2520</v>
      </c>
      <c r="BF112" s="252">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349</v>
      </c>
      <c r="F113" s="85"/>
      <c r="G113" s="85"/>
      <c r="H113" s="93" t="s">
        <v>4508</v>
      </c>
      <c r="I113" s="84" t="s">
        <v>4509</v>
      </c>
      <c r="J113" s="84" t="s">
        <v>4253</v>
      </c>
      <c r="K113" s="84" t="str">
        <f t="shared" si="46"/>
        <v>BH54DT_D1</v>
      </c>
      <c r="L113" s="84" t="s">
        <v>4510</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6">
        <v>2.8560625086878351</v>
      </c>
      <c r="AL113" s="86"/>
      <c r="AM113" s="254"/>
      <c r="AN113" s="254">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5" t="s">
        <v>349</v>
      </c>
      <c r="AY113" s="101"/>
      <c r="AZ113" s="102"/>
      <c r="BA113" s="102"/>
      <c r="BB113" s="102"/>
      <c r="BC113" s="252"/>
      <c r="BD113" s="252"/>
      <c r="BE113" s="252"/>
      <c r="BF113" s="252"/>
      <c r="BG113" s="103">
        <f>AV113-AW113</f>
        <v>1440</v>
      </c>
      <c r="BJ113" s="250" t="e">
        <f>M113*#REF!</f>
        <v>#REF!</v>
      </c>
      <c r="BK113" s="250" t="e">
        <f>N113*#REF!</f>
        <v>#REF!</v>
      </c>
      <c r="BL113" s="250" t="e">
        <f>O113*#REF!</f>
        <v>#REF!</v>
      </c>
      <c r="BM113" s="250"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349</v>
      </c>
      <c r="F114" s="85"/>
      <c r="G114" s="85"/>
      <c r="H114" s="93" t="s">
        <v>4511</v>
      </c>
      <c r="I114" s="84" t="s">
        <v>4512</v>
      </c>
      <c r="J114" s="84" t="s">
        <v>4253</v>
      </c>
      <c r="K114" s="84" t="str">
        <f t="shared" si="46"/>
        <v>BH54DT_D2</v>
      </c>
      <c r="L114" s="84" t="s">
        <v>4513</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2"/>
      <c r="V114" s="252"/>
      <c r="W114" s="252"/>
      <c r="X114" s="252"/>
      <c r="Y114" s="253"/>
      <c r="Z114" s="253"/>
      <c r="AA114" s="253"/>
      <c r="AB114" s="253"/>
      <c r="AC114" s="252"/>
      <c r="AD114" s="252"/>
      <c r="AE114" s="252"/>
      <c r="AF114" s="252"/>
      <c r="AG114" s="253"/>
      <c r="AH114" s="253"/>
      <c r="AI114" s="253"/>
      <c r="AJ114" s="253"/>
      <c r="AK114" s="86">
        <v>3.05</v>
      </c>
      <c r="AL114" s="86"/>
      <c r="AM114" s="254"/>
      <c r="AN114" s="254">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5" t="s">
        <v>349</v>
      </c>
      <c r="AY114" s="101">
        <v>11200</v>
      </c>
      <c r="AZ114" s="102">
        <v>4900</v>
      </c>
      <c r="BA114" s="102">
        <v>2940</v>
      </c>
      <c r="BB114" s="102">
        <v>2310</v>
      </c>
      <c r="BC114" s="252">
        <v>9600</v>
      </c>
      <c r="BD114" s="252">
        <v>4200</v>
      </c>
      <c r="BE114" s="252">
        <v>2520</v>
      </c>
      <c r="BF114" s="252">
        <v>1980</v>
      </c>
      <c r="BG114" s="103">
        <f>AV114-AW114</f>
        <v>1351.4699555036318</v>
      </c>
      <c r="BJ114" s="250" t="e">
        <f>M114*#REF!</f>
        <v>#REF!</v>
      </c>
      <c r="BK114" s="250" t="e">
        <f>N114*#REF!</f>
        <v>#REF!</v>
      </c>
      <c r="BL114" s="250" t="e">
        <f>O114*#REF!</f>
        <v>#REF!</v>
      </c>
      <c r="BM114" s="250"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349</v>
      </c>
      <c r="F115" s="85">
        <v>55</v>
      </c>
      <c r="G115" s="85"/>
      <c r="H115" s="93" t="s">
        <v>4514</v>
      </c>
      <c r="I115" s="84" t="s">
        <v>4418</v>
      </c>
      <c r="J115" s="84" t="s">
        <v>4515</v>
      </c>
      <c r="K115" s="84"/>
      <c r="L115" s="84" t="s">
        <v>4516</v>
      </c>
      <c r="M115" s="96"/>
      <c r="N115" s="96"/>
      <c r="O115" s="96"/>
      <c r="P115" s="96"/>
      <c r="Q115" s="95"/>
      <c r="R115" s="95"/>
      <c r="S115" s="95"/>
      <c r="T115" s="95"/>
      <c r="U115" s="252"/>
      <c r="V115" s="252"/>
      <c r="W115" s="252"/>
      <c r="X115" s="252"/>
      <c r="Y115" s="253"/>
      <c r="Z115" s="253"/>
      <c r="AA115" s="253"/>
      <c r="AB115" s="253"/>
      <c r="AC115" s="252"/>
      <c r="AD115" s="252"/>
      <c r="AE115" s="252"/>
      <c r="AF115" s="252"/>
      <c r="AG115" s="253"/>
      <c r="AH115" s="253"/>
      <c r="AI115" s="253"/>
      <c r="AJ115" s="253"/>
      <c r="AK115" s="86"/>
      <c r="AL115" s="86"/>
      <c r="AM115" s="254"/>
      <c r="AN115" s="254"/>
      <c r="AO115" s="98"/>
      <c r="AP115" s="98"/>
      <c r="AQ115" s="98"/>
      <c r="AR115" s="98"/>
      <c r="AS115" s="98"/>
      <c r="AT115" s="98"/>
      <c r="AU115" s="98"/>
      <c r="AV115" s="98"/>
      <c r="AW115" s="59"/>
      <c r="AX115" s="255" t="s">
        <v>349</v>
      </c>
      <c r="AY115" s="101">
        <v>10500</v>
      </c>
      <c r="AZ115" s="102">
        <v>4900</v>
      </c>
      <c r="BA115" s="102">
        <v>2940</v>
      </c>
      <c r="BB115" s="102">
        <v>2100</v>
      </c>
      <c r="BC115" s="252">
        <v>9000</v>
      </c>
      <c r="BD115" s="252">
        <v>4200</v>
      </c>
      <c r="BE115" s="252">
        <v>2520</v>
      </c>
      <c r="BF115" s="252">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349</v>
      </c>
      <c r="F116" s="85"/>
      <c r="G116" s="85"/>
      <c r="H116" s="93" t="s">
        <v>4517</v>
      </c>
      <c r="I116" s="84" t="s">
        <v>4518</v>
      </c>
      <c r="J116" s="84" t="s">
        <v>4519</v>
      </c>
      <c r="K116" s="84" t="str">
        <f t="shared" si="46"/>
        <v>BH55DT_D1</v>
      </c>
      <c r="L116" s="84" t="s">
        <v>4520</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6">
        <v>2.1564154374715607</v>
      </c>
      <c r="AL116" s="86"/>
      <c r="AM116" s="254"/>
      <c r="AN116" s="254">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5" t="s">
        <v>349</v>
      </c>
      <c r="AY116" s="101"/>
      <c r="AZ116" s="102"/>
      <c r="BA116" s="102"/>
      <c r="BB116" s="102"/>
      <c r="BC116" s="252"/>
      <c r="BD116" s="252"/>
      <c r="BE116" s="252"/>
      <c r="BF116" s="252"/>
      <c r="BG116" s="103">
        <f t="shared" ref="BG116:BG121" si="71">AV116-AW116</f>
        <v>112.5</v>
      </c>
      <c r="BJ116" s="250" t="e">
        <f>M116*#REF!</f>
        <v>#REF!</v>
      </c>
      <c r="BK116" s="250" t="e">
        <f>N116*#REF!</f>
        <v>#REF!</v>
      </c>
      <c r="BL116" s="250" t="e">
        <f>O116*#REF!</f>
        <v>#REF!</v>
      </c>
      <c r="BM116" s="250"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349</v>
      </c>
      <c r="F117" s="85"/>
      <c r="G117" s="85"/>
      <c r="H117" s="93" t="s">
        <v>4521</v>
      </c>
      <c r="I117" s="84" t="s">
        <v>4522</v>
      </c>
      <c r="J117" s="84" t="s">
        <v>4523</v>
      </c>
      <c r="K117" s="84" t="str">
        <f t="shared" si="46"/>
        <v>BH55DT_D2</v>
      </c>
      <c r="L117" s="84" t="s">
        <v>4524</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6">
        <v>2.1981517139945899</v>
      </c>
      <c r="AL117" s="86"/>
      <c r="AM117" s="254"/>
      <c r="AN117" s="254">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5" t="s">
        <v>349</v>
      </c>
      <c r="AY117" s="101">
        <v>23100</v>
      </c>
      <c r="AZ117" s="102">
        <v>9800</v>
      </c>
      <c r="BA117" s="102">
        <v>5950</v>
      </c>
      <c r="BB117" s="102">
        <v>3500</v>
      </c>
      <c r="BC117" s="252">
        <v>19800</v>
      </c>
      <c r="BD117" s="252">
        <v>8400</v>
      </c>
      <c r="BE117" s="252">
        <v>5100</v>
      </c>
      <c r="BF117" s="252">
        <v>3000</v>
      </c>
      <c r="BG117" s="103">
        <f t="shared" si="71"/>
        <v>469.88456938761101</v>
      </c>
      <c r="BJ117" s="250" t="e">
        <f>M117*#REF!</f>
        <v>#REF!</v>
      </c>
      <c r="BK117" s="250" t="e">
        <f>N117*#REF!</f>
        <v>#REF!</v>
      </c>
      <c r="BL117" s="250" t="e">
        <f>O117*#REF!</f>
        <v>#REF!</v>
      </c>
      <c r="BM117" s="250"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349</v>
      </c>
      <c r="F118" s="85"/>
      <c r="G118" s="85"/>
      <c r="H118" s="93" t="s">
        <v>4525</v>
      </c>
      <c r="I118" s="84" t="s">
        <v>4526</v>
      </c>
      <c r="J118" s="84" t="s">
        <v>4527</v>
      </c>
      <c r="K118" s="84" t="str">
        <f t="shared" si="46"/>
        <v>BH55DT_D3</v>
      </c>
      <c r="L118" s="84" t="s">
        <v>4528</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6">
        <v>1.7857359110747408</v>
      </c>
      <c r="AL118" s="86"/>
      <c r="AM118" s="254"/>
      <c r="AN118" s="254">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5" t="s">
        <v>349</v>
      </c>
      <c r="AY118" s="101">
        <v>21700</v>
      </c>
      <c r="AZ118" s="102">
        <v>9100</v>
      </c>
      <c r="BA118" s="102">
        <v>4550</v>
      </c>
      <c r="BB118" s="102">
        <v>3500</v>
      </c>
      <c r="BC118" s="252">
        <v>18600</v>
      </c>
      <c r="BD118" s="252">
        <v>7800</v>
      </c>
      <c r="BE118" s="252">
        <v>3900</v>
      </c>
      <c r="BF118" s="252">
        <v>3000</v>
      </c>
      <c r="BG118" s="103">
        <f t="shared" si="71"/>
        <v>710</v>
      </c>
      <c r="BJ118" s="250" t="e">
        <f>M118*#REF!</f>
        <v>#REF!</v>
      </c>
      <c r="BK118" s="250" t="e">
        <f>N118*#REF!</f>
        <v>#REF!</v>
      </c>
      <c r="BL118" s="250" t="e">
        <f>O118*#REF!</f>
        <v>#REF!</v>
      </c>
      <c r="BM118" s="250"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349</v>
      </c>
      <c r="F119" s="85">
        <v>56</v>
      </c>
      <c r="G119" s="85"/>
      <c r="H119" s="93" t="s">
        <v>4529</v>
      </c>
      <c r="I119" s="84" t="s">
        <v>4530</v>
      </c>
      <c r="J119" s="84" t="s">
        <v>4531</v>
      </c>
      <c r="K119" s="84" t="str">
        <f t="shared" si="46"/>
        <v>BH56DT</v>
      </c>
      <c r="L119" s="84" t="s">
        <v>4520</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6">
        <v>2.8043775649794802</v>
      </c>
      <c r="AL119" s="86"/>
      <c r="AM119" s="254"/>
      <c r="AN119" s="254">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5" t="s">
        <v>349</v>
      </c>
      <c r="AY119" s="101">
        <v>18200</v>
      </c>
      <c r="AZ119" s="102">
        <v>7000</v>
      </c>
      <c r="BA119" s="102">
        <v>4200</v>
      </c>
      <c r="BB119" s="102">
        <v>3150</v>
      </c>
      <c r="BC119" s="252">
        <v>15600</v>
      </c>
      <c r="BD119" s="252">
        <v>6000</v>
      </c>
      <c r="BE119" s="252">
        <v>3600</v>
      </c>
      <c r="BF119" s="252">
        <v>2700</v>
      </c>
      <c r="BG119" s="103">
        <f t="shared" si="71"/>
        <v>3336.6746107405506</v>
      </c>
      <c r="BJ119" s="250" t="e">
        <f>M119*#REF!</f>
        <v>#REF!</v>
      </c>
      <c r="BK119" s="250" t="e">
        <f>N119*#REF!</f>
        <v>#REF!</v>
      </c>
      <c r="BL119" s="250" t="e">
        <f>O119*#REF!</f>
        <v>#REF!</v>
      </c>
      <c r="BM119" s="250"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349</v>
      </c>
      <c r="F120" s="85">
        <v>57</v>
      </c>
      <c r="G120" s="85"/>
      <c r="H120" s="93" t="s">
        <v>4532</v>
      </c>
      <c r="I120" s="84" t="s">
        <v>4533</v>
      </c>
      <c r="J120" s="84" t="s">
        <v>4418</v>
      </c>
      <c r="K120" s="84" t="str">
        <f t="shared" si="46"/>
        <v>BH57DT</v>
      </c>
      <c r="L120" s="84" t="s">
        <v>4534</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6">
        <v>3.5311759999062544</v>
      </c>
      <c r="AL120" s="86"/>
      <c r="AM120" s="254"/>
      <c r="AN120" s="254">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5" t="s">
        <v>349</v>
      </c>
      <c r="AY120" s="101">
        <v>14000</v>
      </c>
      <c r="AZ120" s="102">
        <v>7000</v>
      </c>
      <c r="BA120" s="102">
        <v>5600</v>
      </c>
      <c r="BB120" s="102">
        <v>3500</v>
      </c>
      <c r="BC120" s="252">
        <v>12000</v>
      </c>
      <c r="BD120" s="252">
        <v>6000</v>
      </c>
      <c r="BE120" s="252">
        <v>4800</v>
      </c>
      <c r="BF120" s="252">
        <v>3000</v>
      </c>
      <c r="BG120" s="103">
        <f t="shared" si="71"/>
        <v>4300</v>
      </c>
      <c r="BJ120" s="250" t="e">
        <f>M120*#REF!</f>
        <v>#REF!</v>
      </c>
      <c r="BK120" s="250" t="e">
        <f>N120*#REF!</f>
        <v>#REF!</v>
      </c>
      <c r="BL120" s="250" t="e">
        <f>O120*#REF!</f>
        <v>#REF!</v>
      </c>
      <c r="BM120" s="250" t="e">
        <f>P120*#REF!</f>
        <v>#REF!</v>
      </c>
    </row>
    <row r="121" spans="1:65" s="249" customFormat="1" ht="35.1" customHeight="1" x14ac:dyDescent="0.25">
      <c r="A121" s="83" t="str">
        <f t="shared" si="47"/>
        <v>BH58DT+1</v>
      </c>
      <c r="B121" s="83" t="str">
        <f t="shared" si="48"/>
        <v>BH58DT+2</v>
      </c>
      <c r="C121" s="83" t="str">
        <f t="shared" si="49"/>
        <v>BH58DT+3</v>
      </c>
      <c r="D121" s="83" t="str">
        <f t="shared" si="50"/>
        <v>BH58DT+4</v>
      </c>
      <c r="E121" s="83" t="s">
        <v>349</v>
      </c>
      <c r="F121" s="85">
        <v>58</v>
      </c>
      <c r="G121" s="85"/>
      <c r="H121" s="93" t="s">
        <v>4535</v>
      </c>
      <c r="I121" s="84" t="s">
        <v>4536</v>
      </c>
      <c r="J121" s="84" t="s">
        <v>4253</v>
      </c>
      <c r="K121" s="84" t="str">
        <f t="shared" si="46"/>
        <v>BH58DT</v>
      </c>
      <c r="L121" s="84" t="s">
        <v>4537</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6">
        <v>4.5535711305555555</v>
      </c>
      <c r="AL121" s="86"/>
      <c r="AM121" s="254" t="e">
        <f>AVERAGE(AG121:AJ121)</f>
        <v>#REF!</v>
      </c>
      <c r="AN121" s="254">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59" t="s">
        <v>349</v>
      </c>
      <c r="AY121" s="101">
        <v>13300</v>
      </c>
      <c r="AZ121" s="102">
        <v>7000</v>
      </c>
      <c r="BA121" s="102">
        <v>5950</v>
      </c>
      <c r="BB121" s="102">
        <v>3500</v>
      </c>
      <c r="BC121" s="252">
        <v>11400</v>
      </c>
      <c r="BD121" s="252">
        <v>6000</v>
      </c>
      <c r="BE121" s="252">
        <v>5100</v>
      </c>
      <c r="BF121" s="252">
        <v>3000</v>
      </c>
      <c r="BG121" s="103">
        <f t="shared" si="71"/>
        <v>1520</v>
      </c>
      <c r="BJ121" s="250" t="e">
        <f>M121*#REF!</f>
        <v>#REF!</v>
      </c>
      <c r="BK121" s="250" t="e">
        <f>N121*#REF!</f>
        <v>#REF!</v>
      </c>
      <c r="BL121" s="250" t="e">
        <f>O121*#REF!</f>
        <v>#REF!</v>
      </c>
      <c r="BM121" s="250"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349</v>
      </c>
      <c r="F122" s="85">
        <v>59</v>
      </c>
      <c r="G122" s="85"/>
      <c r="H122" s="93" t="s">
        <v>4538</v>
      </c>
      <c r="I122" s="84" t="s">
        <v>149</v>
      </c>
      <c r="J122" s="84" t="s">
        <v>4418</v>
      </c>
      <c r="K122" s="84"/>
      <c r="L122" s="84" t="s">
        <v>4539</v>
      </c>
      <c r="M122" s="96"/>
      <c r="N122" s="96"/>
      <c r="O122" s="96"/>
      <c r="P122" s="96"/>
      <c r="Q122" s="95"/>
      <c r="R122" s="95"/>
      <c r="S122" s="95"/>
      <c r="T122" s="95"/>
      <c r="U122" s="252"/>
      <c r="V122" s="252"/>
      <c r="W122" s="252"/>
      <c r="X122" s="252"/>
      <c r="Y122" s="253"/>
      <c r="Z122" s="253"/>
      <c r="AA122" s="253"/>
      <c r="AB122" s="253"/>
      <c r="AC122" s="252"/>
      <c r="AD122" s="252"/>
      <c r="AE122" s="252"/>
      <c r="AF122" s="252"/>
      <c r="AG122" s="253"/>
      <c r="AH122" s="253"/>
      <c r="AI122" s="253"/>
      <c r="AJ122" s="253"/>
      <c r="AK122" s="86"/>
      <c r="AL122" s="86"/>
      <c r="AM122" s="254"/>
      <c r="AN122" s="254"/>
      <c r="AO122" s="98"/>
      <c r="AP122" s="98"/>
      <c r="AQ122" s="98"/>
      <c r="AR122" s="98"/>
      <c r="AS122" s="98"/>
      <c r="AT122" s="98"/>
      <c r="AU122" s="98"/>
      <c r="AV122" s="98"/>
      <c r="AW122" s="100"/>
      <c r="AX122" s="255" t="s">
        <v>349</v>
      </c>
      <c r="AY122" s="101">
        <v>15400</v>
      </c>
      <c r="AZ122" s="102">
        <v>6300</v>
      </c>
      <c r="BA122" s="102">
        <v>4200</v>
      </c>
      <c r="BB122" s="102">
        <v>2730</v>
      </c>
      <c r="BC122" s="252">
        <v>13200</v>
      </c>
      <c r="BD122" s="252">
        <v>5400</v>
      </c>
      <c r="BE122" s="252">
        <v>3600</v>
      </c>
      <c r="BF122" s="252">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349</v>
      </c>
      <c r="F123" s="85"/>
      <c r="G123" s="85"/>
      <c r="H123" s="93" t="s">
        <v>4540</v>
      </c>
      <c r="I123" s="84" t="s">
        <v>4541</v>
      </c>
      <c r="J123" s="84" t="s">
        <v>4542</v>
      </c>
      <c r="K123" s="84" t="str">
        <f t="shared" si="46"/>
        <v>BH59DT_D1</v>
      </c>
      <c r="L123" s="84" t="s">
        <v>4543</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6">
        <v>2.8760840633119735</v>
      </c>
      <c r="AL123" s="86"/>
      <c r="AM123" s="254"/>
      <c r="AN123" s="254">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5" t="s">
        <v>349</v>
      </c>
      <c r="AY123" s="101"/>
      <c r="AZ123" s="102"/>
      <c r="BA123" s="102"/>
      <c r="BB123" s="102"/>
      <c r="BC123" s="252"/>
      <c r="BD123" s="252"/>
      <c r="BE123" s="252"/>
      <c r="BF123" s="252"/>
      <c r="BG123" s="103">
        <f>AV123-AW123</f>
        <v>101.11212137882467</v>
      </c>
      <c r="BJ123" s="250" t="e">
        <f>M123*#REF!</f>
        <v>#REF!</v>
      </c>
      <c r="BK123" s="250" t="e">
        <f>N123*#REF!</f>
        <v>#REF!</v>
      </c>
      <c r="BL123" s="250" t="e">
        <f>O123*#REF!</f>
        <v>#REF!</v>
      </c>
      <c r="BM123" s="250"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349</v>
      </c>
      <c r="F124" s="85"/>
      <c r="G124" s="85"/>
      <c r="H124" s="93" t="s">
        <v>4544</v>
      </c>
      <c r="I124" s="84" t="s">
        <v>4545</v>
      </c>
      <c r="J124" s="84" t="s">
        <v>4542</v>
      </c>
      <c r="K124" s="84" t="str">
        <f t="shared" si="46"/>
        <v>BH59DT_D2</v>
      </c>
      <c r="L124" s="84" t="s">
        <v>4546</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6">
        <v>2.3552230632724647</v>
      </c>
      <c r="AL124" s="86"/>
      <c r="AM124" s="254"/>
      <c r="AN124" s="254">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5" t="s">
        <v>349</v>
      </c>
      <c r="AY124" s="101">
        <v>25900</v>
      </c>
      <c r="AZ124" s="102">
        <v>9800</v>
      </c>
      <c r="BA124" s="102">
        <v>5600</v>
      </c>
      <c r="BB124" s="102">
        <v>3500</v>
      </c>
      <c r="BC124" s="252">
        <v>22200</v>
      </c>
      <c r="BD124" s="252">
        <v>8400</v>
      </c>
      <c r="BE124" s="252">
        <v>4800</v>
      </c>
      <c r="BF124" s="252">
        <v>3000</v>
      </c>
      <c r="BG124" s="103">
        <f>AV124-AW124</f>
        <v>1737.5</v>
      </c>
      <c r="BJ124" s="250" t="e">
        <f>M124*#REF!</f>
        <v>#REF!</v>
      </c>
      <c r="BK124" s="250" t="e">
        <f>N124*#REF!</f>
        <v>#REF!</v>
      </c>
      <c r="BL124" s="250" t="e">
        <f>O124*#REF!</f>
        <v>#REF!</v>
      </c>
      <c r="BM124" s="250"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349</v>
      </c>
      <c r="F125" s="85"/>
      <c r="G125" s="85"/>
      <c r="H125" s="93" t="s">
        <v>4547</v>
      </c>
      <c r="I125" s="84" t="s">
        <v>4548</v>
      </c>
      <c r="J125" s="84" t="s">
        <v>4549</v>
      </c>
      <c r="K125" s="84" t="str">
        <f t="shared" si="46"/>
        <v>BH59DT_D3</v>
      </c>
      <c r="L125" s="84" t="s">
        <v>4550</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6">
        <v>2.2774289447294946</v>
      </c>
      <c r="AL125" s="86"/>
      <c r="AM125" s="254"/>
      <c r="AN125" s="254">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5" t="s">
        <v>349</v>
      </c>
      <c r="AY125" s="101">
        <v>21700</v>
      </c>
      <c r="AZ125" s="102">
        <v>8400</v>
      </c>
      <c r="BA125" s="102">
        <v>5600</v>
      </c>
      <c r="BB125" s="102">
        <v>3500</v>
      </c>
      <c r="BC125" s="252">
        <v>18600</v>
      </c>
      <c r="BD125" s="252">
        <v>7200</v>
      </c>
      <c r="BE125" s="252">
        <v>4800</v>
      </c>
      <c r="BF125" s="252">
        <v>3000</v>
      </c>
      <c r="BG125" s="103">
        <f>AV125-AW125</f>
        <v>1005</v>
      </c>
      <c r="BJ125" s="250" t="e">
        <f>M125*#REF!</f>
        <v>#REF!</v>
      </c>
      <c r="BK125" s="250" t="e">
        <f>N125*#REF!</f>
        <v>#REF!</v>
      </c>
      <c r="BL125" s="250" t="e">
        <f>O125*#REF!</f>
        <v>#REF!</v>
      </c>
      <c r="BM125" s="250"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349</v>
      </c>
      <c r="F126" s="85">
        <v>60</v>
      </c>
      <c r="G126" s="85"/>
      <c r="H126" s="93" t="s">
        <v>4551</v>
      </c>
      <c r="I126" s="84" t="s">
        <v>4552</v>
      </c>
      <c r="J126" s="84" t="s">
        <v>4553</v>
      </c>
      <c r="K126" s="84" t="str">
        <f t="shared" si="46"/>
        <v>BH60DT</v>
      </c>
      <c r="L126" s="84" t="s">
        <v>4543</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6">
        <v>3.8819030159675365</v>
      </c>
      <c r="AL126" s="86"/>
      <c r="AM126" s="254"/>
      <c r="AN126" s="254">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5" t="s">
        <v>349</v>
      </c>
      <c r="AY126" s="101">
        <v>15399.999999999998</v>
      </c>
      <c r="AZ126" s="102">
        <v>6300</v>
      </c>
      <c r="BA126" s="102">
        <v>3639.9999999999995</v>
      </c>
      <c r="BB126" s="102">
        <v>2730</v>
      </c>
      <c r="BC126" s="252">
        <v>13200</v>
      </c>
      <c r="BD126" s="252">
        <v>5400</v>
      </c>
      <c r="BE126" s="252">
        <v>3120</v>
      </c>
      <c r="BF126" s="252">
        <v>2340</v>
      </c>
      <c r="BG126" s="103">
        <f>AV126-AW126</f>
        <v>90</v>
      </c>
      <c r="BJ126" s="250" t="e">
        <f>M126*#REF!</f>
        <v>#REF!</v>
      </c>
      <c r="BK126" s="250" t="e">
        <f>N126*#REF!</f>
        <v>#REF!</v>
      </c>
      <c r="BL126" s="250" t="e">
        <f>O126*#REF!</f>
        <v>#REF!</v>
      </c>
      <c r="BM126" s="250"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349</v>
      </c>
      <c r="F127" s="85">
        <v>61</v>
      </c>
      <c r="G127" s="85"/>
      <c r="H127" s="93" t="s">
        <v>4554</v>
      </c>
      <c r="I127" s="84" t="s">
        <v>4555</v>
      </c>
      <c r="J127" s="84" t="s">
        <v>149</v>
      </c>
      <c r="K127" s="84" t="str">
        <f t="shared" si="46"/>
        <v>BH61DT</v>
      </c>
      <c r="L127" s="84" t="s">
        <v>4556</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6">
        <v>3.030916819852941</v>
      </c>
      <c r="AL127" s="86"/>
      <c r="AM127" s="254"/>
      <c r="AN127" s="254">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5" t="s">
        <v>349</v>
      </c>
      <c r="AY127" s="101">
        <v>11900</v>
      </c>
      <c r="AZ127" s="102">
        <v>5600</v>
      </c>
      <c r="BA127" s="102">
        <v>2940</v>
      </c>
      <c r="BB127" s="102">
        <v>1820</v>
      </c>
      <c r="BC127" s="252">
        <v>10200</v>
      </c>
      <c r="BD127" s="252">
        <v>4800</v>
      </c>
      <c r="BE127" s="252">
        <v>2520</v>
      </c>
      <c r="BF127" s="252">
        <v>1560</v>
      </c>
      <c r="BG127" s="103">
        <f>AV127-AW127</f>
        <v>1337.5</v>
      </c>
      <c r="BJ127" s="250" t="e">
        <f>M127*#REF!</f>
        <v>#REF!</v>
      </c>
      <c r="BK127" s="250" t="e">
        <f>N127*#REF!</f>
        <v>#REF!</v>
      </c>
      <c r="BL127" s="250" t="e">
        <f>O127*#REF!</f>
        <v>#REF!</v>
      </c>
      <c r="BM127" s="250"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349</v>
      </c>
      <c r="F128" s="85">
        <v>62</v>
      </c>
      <c r="G128" s="85"/>
      <c r="H128" s="93" t="s">
        <v>4557</v>
      </c>
      <c r="I128" s="84" t="s">
        <v>4558</v>
      </c>
      <c r="J128" s="84" t="s">
        <v>149</v>
      </c>
      <c r="K128" s="84"/>
      <c r="L128" s="84" t="s">
        <v>4559</v>
      </c>
      <c r="M128" s="96"/>
      <c r="N128" s="96"/>
      <c r="O128" s="96"/>
      <c r="P128" s="96"/>
      <c r="Q128" s="95"/>
      <c r="R128" s="95"/>
      <c r="S128" s="95"/>
      <c r="T128" s="95"/>
      <c r="U128" s="252"/>
      <c r="V128" s="252"/>
      <c r="W128" s="252"/>
      <c r="X128" s="252"/>
      <c r="Y128" s="253"/>
      <c r="Z128" s="253"/>
      <c r="AA128" s="253"/>
      <c r="AB128" s="253"/>
      <c r="AC128" s="252"/>
      <c r="AD128" s="252"/>
      <c r="AE128" s="252"/>
      <c r="AF128" s="252"/>
      <c r="AG128" s="253"/>
      <c r="AH128" s="253"/>
      <c r="AI128" s="253"/>
      <c r="AJ128" s="253"/>
      <c r="AK128" s="86"/>
      <c r="AL128" s="86"/>
      <c r="AM128" s="254"/>
      <c r="AN128" s="254"/>
      <c r="AO128" s="98"/>
      <c r="AP128" s="98"/>
      <c r="AQ128" s="98"/>
      <c r="AR128" s="98"/>
      <c r="AS128" s="98"/>
      <c r="AT128" s="98"/>
      <c r="AU128" s="98"/>
      <c r="AV128" s="98"/>
      <c r="AW128" s="59"/>
      <c r="AX128" s="255" t="s">
        <v>349</v>
      </c>
      <c r="AY128" s="101">
        <v>11900</v>
      </c>
      <c r="AZ128" s="102">
        <v>5600</v>
      </c>
      <c r="BA128" s="102">
        <v>3220</v>
      </c>
      <c r="BB128" s="102">
        <v>2310</v>
      </c>
      <c r="BC128" s="252">
        <v>10200</v>
      </c>
      <c r="BD128" s="252">
        <v>4800</v>
      </c>
      <c r="BE128" s="252">
        <v>2760</v>
      </c>
      <c r="BF128" s="252">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349</v>
      </c>
      <c r="F129" s="85"/>
      <c r="G129" s="85"/>
      <c r="H129" s="93" t="s">
        <v>4560</v>
      </c>
      <c r="I129" s="84" t="s">
        <v>4561</v>
      </c>
      <c r="J129" s="84" t="s">
        <v>149</v>
      </c>
      <c r="K129" s="84" t="str">
        <f t="shared" si="46"/>
        <v>BH62DT_D1</v>
      </c>
      <c r="L129" s="84" t="s">
        <v>4562</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6">
        <v>3.1572241234390006</v>
      </c>
      <c r="AL129" s="86"/>
      <c r="AM129" s="254"/>
      <c r="AN129" s="254">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5" t="s">
        <v>349</v>
      </c>
      <c r="AY129" s="101"/>
      <c r="AZ129" s="102"/>
      <c r="BA129" s="102"/>
      <c r="BB129" s="102"/>
      <c r="BC129" s="252"/>
      <c r="BD129" s="252"/>
      <c r="BE129" s="252"/>
      <c r="BF129" s="252"/>
      <c r="BG129" s="103">
        <f t="shared" ref="BG129:BG134" si="78">AV129-AW129</f>
        <v>360</v>
      </c>
      <c r="BJ129" s="250" t="e">
        <f>M129*#REF!</f>
        <v>#REF!</v>
      </c>
      <c r="BK129" s="250" t="e">
        <f>N129*#REF!</f>
        <v>#REF!</v>
      </c>
      <c r="BL129" s="250" t="e">
        <f>O129*#REF!</f>
        <v>#REF!</v>
      </c>
      <c r="BM129" s="250"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349</v>
      </c>
      <c r="F130" s="85"/>
      <c r="G130" s="85"/>
      <c r="H130" s="93" t="s">
        <v>4563</v>
      </c>
      <c r="I130" s="84" t="s">
        <v>4564</v>
      </c>
      <c r="J130" s="84" t="s">
        <v>149</v>
      </c>
      <c r="K130" s="84" t="str">
        <f t="shared" si="46"/>
        <v>BH62DT_D2</v>
      </c>
      <c r="L130" s="84" t="s">
        <v>293</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2"/>
      <c r="V130" s="252"/>
      <c r="W130" s="252"/>
      <c r="X130" s="252"/>
      <c r="Y130" s="253"/>
      <c r="Z130" s="253"/>
      <c r="AA130" s="253"/>
      <c r="AB130" s="253"/>
      <c r="AC130" s="252"/>
      <c r="AD130" s="252"/>
      <c r="AE130" s="252"/>
      <c r="AF130" s="252"/>
      <c r="AG130" s="253"/>
      <c r="AH130" s="253"/>
      <c r="AI130" s="253"/>
      <c r="AJ130" s="253"/>
      <c r="AK130" s="86">
        <v>3.05</v>
      </c>
      <c r="AL130" s="86"/>
      <c r="AM130" s="254"/>
      <c r="AN130" s="254">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5" t="s">
        <v>349</v>
      </c>
      <c r="AY130" s="101">
        <v>11200</v>
      </c>
      <c r="AZ130" s="102">
        <v>5600</v>
      </c>
      <c r="BA130" s="102">
        <v>2940</v>
      </c>
      <c r="BB130" s="102">
        <v>1820</v>
      </c>
      <c r="BC130" s="252">
        <v>9600</v>
      </c>
      <c r="BD130" s="252">
        <v>4800</v>
      </c>
      <c r="BE130" s="252">
        <v>2520</v>
      </c>
      <c r="BF130" s="252">
        <v>1560</v>
      </c>
      <c r="BG130" s="103">
        <f t="shared" si="78"/>
        <v>861.17596440290572</v>
      </c>
      <c r="BJ130" s="250" t="e">
        <f>M130*#REF!</f>
        <v>#REF!</v>
      </c>
      <c r="BK130" s="250" t="e">
        <f>N130*#REF!</f>
        <v>#REF!</v>
      </c>
      <c r="BL130" s="250" t="e">
        <f>O130*#REF!</f>
        <v>#REF!</v>
      </c>
      <c r="BM130" s="250"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349</v>
      </c>
      <c r="F131" s="85"/>
      <c r="G131" s="85"/>
      <c r="H131" s="93" t="s">
        <v>4565</v>
      </c>
      <c r="I131" s="84" t="s">
        <v>4566</v>
      </c>
      <c r="J131" s="84" t="s">
        <v>293</v>
      </c>
      <c r="K131" s="84" t="str">
        <f t="shared" si="46"/>
        <v>BH62DT_D3</v>
      </c>
      <c r="L131" s="84" t="s">
        <v>4567</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2"/>
      <c r="V131" s="252"/>
      <c r="W131" s="252"/>
      <c r="X131" s="252"/>
      <c r="Y131" s="253"/>
      <c r="Z131" s="253"/>
      <c r="AA131" s="253"/>
      <c r="AB131" s="253"/>
      <c r="AC131" s="252"/>
      <c r="AD131" s="252"/>
      <c r="AE131" s="252"/>
      <c r="AF131" s="252"/>
      <c r="AG131" s="253"/>
      <c r="AH131" s="253"/>
      <c r="AI131" s="253"/>
      <c r="AJ131" s="253"/>
      <c r="AK131" s="86">
        <v>3.05</v>
      </c>
      <c r="AL131" s="86"/>
      <c r="AM131" s="254"/>
      <c r="AN131" s="254">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5" t="s">
        <v>349</v>
      </c>
      <c r="AY131" s="101">
        <v>8400</v>
      </c>
      <c r="AZ131" s="102">
        <v>4200</v>
      </c>
      <c r="BA131" s="102">
        <v>2310</v>
      </c>
      <c r="BB131" s="102">
        <v>1610</v>
      </c>
      <c r="BC131" s="252">
        <v>7200</v>
      </c>
      <c r="BD131" s="252">
        <v>3600</v>
      </c>
      <c r="BE131" s="252">
        <v>1980</v>
      </c>
      <c r="BF131" s="252">
        <v>1380</v>
      </c>
      <c r="BG131" s="103">
        <f t="shared" si="78"/>
        <v>1440.7839762686035</v>
      </c>
      <c r="BJ131" s="250" t="e">
        <f>M131*#REF!</f>
        <v>#REF!</v>
      </c>
      <c r="BK131" s="250" t="e">
        <f>N131*#REF!</f>
        <v>#REF!</v>
      </c>
      <c r="BL131" s="250" t="e">
        <f>O131*#REF!</f>
        <v>#REF!</v>
      </c>
      <c r="BM131" s="250"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349</v>
      </c>
      <c r="F132" s="85"/>
      <c r="G132" s="85"/>
      <c r="H132" s="93" t="s">
        <v>4568</v>
      </c>
      <c r="I132" s="84" t="s">
        <v>4569</v>
      </c>
      <c r="J132" s="84" t="s">
        <v>4570</v>
      </c>
      <c r="K132" s="84" t="str">
        <f t="shared" si="46"/>
        <v>BH62DT_D4</v>
      </c>
      <c r="L132" s="84" t="s">
        <v>4571</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2"/>
      <c r="V132" s="252"/>
      <c r="W132" s="252"/>
      <c r="X132" s="252"/>
      <c r="Y132" s="253"/>
      <c r="Z132" s="253"/>
      <c r="AA132" s="253"/>
      <c r="AB132" s="253"/>
      <c r="AC132" s="252"/>
      <c r="AD132" s="252"/>
      <c r="AE132" s="252"/>
      <c r="AF132" s="252"/>
      <c r="AG132" s="253"/>
      <c r="AH132" s="253"/>
      <c r="AI132" s="253"/>
      <c r="AJ132" s="253"/>
      <c r="AK132" s="86">
        <v>3.05</v>
      </c>
      <c r="AL132" s="86"/>
      <c r="AM132" s="254"/>
      <c r="AN132" s="254">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5" t="s">
        <v>349</v>
      </c>
      <c r="AY132" s="101">
        <v>5600</v>
      </c>
      <c r="AZ132" s="102">
        <v>3500</v>
      </c>
      <c r="BA132" s="102">
        <v>2030</v>
      </c>
      <c r="BB132" s="102">
        <v>1400</v>
      </c>
      <c r="BC132" s="252">
        <v>4800</v>
      </c>
      <c r="BD132" s="252">
        <v>3000</v>
      </c>
      <c r="BE132" s="252">
        <v>1740</v>
      </c>
      <c r="BF132" s="252">
        <v>1200</v>
      </c>
      <c r="BG132" s="103">
        <f t="shared" si="78"/>
        <v>1280.5879822014529</v>
      </c>
      <c r="BJ132" s="250" t="e">
        <f>M132*#REF!</f>
        <v>#REF!</v>
      </c>
      <c r="BK132" s="250" t="e">
        <f>N132*#REF!</f>
        <v>#REF!</v>
      </c>
      <c r="BL132" s="250" t="e">
        <f>O132*#REF!</f>
        <v>#REF!</v>
      </c>
      <c r="BM132" s="250"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349</v>
      </c>
      <c r="F133" s="85">
        <v>63</v>
      </c>
      <c r="G133" s="85"/>
      <c r="H133" s="93" t="s">
        <v>4572</v>
      </c>
      <c r="I133" s="84" t="s">
        <v>4573</v>
      </c>
      <c r="J133" s="84" t="s">
        <v>4574</v>
      </c>
      <c r="K133" s="84" t="str">
        <f t="shared" si="46"/>
        <v>BH63DT</v>
      </c>
      <c r="L133" s="84" t="s">
        <v>4562</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6">
        <v>2.7010673424669251</v>
      </c>
      <c r="AL133" s="86"/>
      <c r="AM133" s="254"/>
      <c r="AN133" s="254">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5" t="s">
        <v>349</v>
      </c>
      <c r="AY133" s="101">
        <v>4200</v>
      </c>
      <c r="AZ133" s="102">
        <v>2100</v>
      </c>
      <c r="BA133" s="102">
        <v>1750</v>
      </c>
      <c r="BB133" s="102">
        <v>1120</v>
      </c>
      <c r="BC133" s="252">
        <v>3600</v>
      </c>
      <c r="BD133" s="252">
        <v>1800</v>
      </c>
      <c r="BE133" s="252">
        <v>1500</v>
      </c>
      <c r="BF133" s="252">
        <v>960</v>
      </c>
      <c r="BG133" s="103">
        <f t="shared" si="78"/>
        <v>450</v>
      </c>
      <c r="BJ133" s="250" t="e">
        <f>M133*#REF!</f>
        <v>#REF!</v>
      </c>
      <c r="BK133" s="250" t="e">
        <f>N133*#REF!</f>
        <v>#REF!</v>
      </c>
      <c r="BL133" s="250" t="e">
        <f>O133*#REF!</f>
        <v>#REF!</v>
      </c>
      <c r="BM133" s="250"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349</v>
      </c>
      <c r="F134" s="85">
        <v>64</v>
      </c>
      <c r="G134" s="85"/>
      <c r="H134" s="93" t="s">
        <v>4575</v>
      </c>
      <c r="I134" s="84" t="s">
        <v>4576</v>
      </c>
      <c r="J134" s="84" t="s">
        <v>4577</v>
      </c>
      <c r="K134" s="84" t="str">
        <f t="shared" si="46"/>
        <v>BH64DT</v>
      </c>
      <c r="L134" s="84" t="s">
        <v>4578</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6">
        <v>3.0153068121106243</v>
      </c>
      <c r="AL134" s="86"/>
      <c r="AM134" s="254"/>
      <c r="AN134" s="254">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5" t="s">
        <v>349</v>
      </c>
      <c r="AY134" s="101">
        <v>14000</v>
      </c>
      <c r="AZ134" s="102">
        <v>6300</v>
      </c>
      <c r="BA134" s="102">
        <v>4200</v>
      </c>
      <c r="BB134" s="102">
        <v>2310</v>
      </c>
      <c r="BC134" s="252">
        <v>12000</v>
      </c>
      <c r="BD134" s="252">
        <v>5400</v>
      </c>
      <c r="BE134" s="252">
        <v>3600</v>
      </c>
      <c r="BF134" s="252">
        <v>1980</v>
      </c>
      <c r="BG134" s="103">
        <f t="shared" si="78"/>
        <v>1575</v>
      </c>
      <c r="BJ134" s="250" t="e">
        <f>M134*#REF!</f>
        <v>#REF!</v>
      </c>
      <c r="BK134" s="250" t="e">
        <f>N134*#REF!</f>
        <v>#REF!</v>
      </c>
      <c r="BL134" s="250" t="e">
        <f>O134*#REF!</f>
        <v>#REF!</v>
      </c>
      <c r="BM134" s="250"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349</v>
      </c>
      <c r="F135" s="85">
        <v>65</v>
      </c>
      <c r="G135" s="85"/>
      <c r="H135" s="93" t="s">
        <v>4579</v>
      </c>
      <c r="I135" s="84" t="s">
        <v>4580</v>
      </c>
      <c r="J135" s="84" t="s">
        <v>4581</v>
      </c>
      <c r="K135" s="84"/>
      <c r="L135" s="84" t="s">
        <v>149</v>
      </c>
      <c r="M135" s="96"/>
      <c r="N135" s="96"/>
      <c r="O135" s="96"/>
      <c r="P135" s="96"/>
      <c r="Q135" s="95"/>
      <c r="R135" s="95"/>
      <c r="S135" s="95"/>
      <c r="T135" s="95"/>
      <c r="U135" s="252"/>
      <c r="V135" s="252"/>
      <c r="W135" s="252"/>
      <c r="X135" s="252"/>
      <c r="Y135" s="253"/>
      <c r="Z135" s="253"/>
      <c r="AA135" s="253"/>
      <c r="AB135" s="253"/>
      <c r="AC135" s="252"/>
      <c r="AD135" s="252"/>
      <c r="AE135" s="252"/>
      <c r="AF135" s="252"/>
      <c r="AG135" s="253"/>
      <c r="AH135" s="253"/>
      <c r="AI135" s="253"/>
      <c r="AJ135" s="253"/>
      <c r="AK135" s="86"/>
      <c r="AL135" s="86"/>
      <c r="AM135" s="254"/>
      <c r="AN135" s="254"/>
      <c r="AO135" s="98"/>
      <c r="AP135" s="98"/>
      <c r="AQ135" s="98"/>
      <c r="AR135" s="98"/>
      <c r="AS135" s="98"/>
      <c r="AT135" s="98"/>
      <c r="AU135" s="98"/>
      <c r="AV135" s="98"/>
      <c r="AW135" s="59"/>
      <c r="AX135" s="255" t="s">
        <v>349</v>
      </c>
      <c r="AY135" s="101">
        <v>12600</v>
      </c>
      <c r="AZ135" s="102">
        <v>6300</v>
      </c>
      <c r="BA135" s="102">
        <v>4200</v>
      </c>
      <c r="BB135" s="102">
        <v>2520</v>
      </c>
      <c r="BC135" s="252">
        <v>10800</v>
      </c>
      <c r="BD135" s="252">
        <v>5400</v>
      </c>
      <c r="BE135" s="252">
        <v>3600</v>
      </c>
      <c r="BF135" s="252">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349</v>
      </c>
      <c r="F136" s="85"/>
      <c r="G136" s="85"/>
      <c r="H136" s="93" t="s">
        <v>4582</v>
      </c>
      <c r="I136" s="84" t="s">
        <v>4583</v>
      </c>
      <c r="J136" s="84" t="s">
        <v>4584</v>
      </c>
      <c r="K136" s="84" t="str">
        <f t="shared" si="46"/>
        <v>BH65DT_D1</v>
      </c>
      <c r="L136" s="84" t="s">
        <v>4585</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6">
        <v>4.0117048586196411</v>
      </c>
      <c r="AL136" s="86"/>
      <c r="AM136" s="254"/>
      <c r="AN136" s="254">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5" t="s">
        <v>349</v>
      </c>
      <c r="AY136" s="101"/>
      <c r="AZ136" s="102"/>
      <c r="BA136" s="102"/>
      <c r="BB136" s="102"/>
      <c r="BC136" s="252"/>
      <c r="BD136" s="252"/>
      <c r="BE136" s="252"/>
      <c r="BF136" s="252"/>
      <c r="BG136" s="103">
        <f>AV136-AW136</f>
        <v>1735</v>
      </c>
      <c r="BJ136" s="250" t="e">
        <f>M136*#REF!</f>
        <v>#REF!</v>
      </c>
      <c r="BK136" s="250" t="e">
        <f>N136*#REF!</f>
        <v>#REF!</v>
      </c>
      <c r="BL136" s="250" t="e">
        <f>O136*#REF!</f>
        <v>#REF!</v>
      </c>
      <c r="BM136" s="250"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349</v>
      </c>
      <c r="F137" s="85"/>
      <c r="G137" s="85"/>
      <c r="H137" s="93" t="s">
        <v>4586</v>
      </c>
      <c r="I137" s="84" t="s">
        <v>4587</v>
      </c>
      <c r="J137" s="84" t="s">
        <v>149</v>
      </c>
      <c r="K137" s="84" t="str">
        <f t="shared" si="46"/>
        <v>BH65DT_D2</v>
      </c>
      <c r="L137" s="84" t="s">
        <v>4588</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6">
        <v>3.463429488380009</v>
      </c>
      <c r="AL137" s="86"/>
      <c r="AM137" s="254"/>
      <c r="AN137" s="254">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5" t="s">
        <v>349</v>
      </c>
      <c r="AY137" s="101">
        <v>11900</v>
      </c>
      <c r="AZ137" s="102">
        <v>5600</v>
      </c>
      <c r="BA137" s="102">
        <v>3220</v>
      </c>
      <c r="BB137" s="102">
        <v>2310</v>
      </c>
      <c r="BC137" s="252">
        <v>10200</v>
      </c>
      <c r="BD137" s="252">
        <v>4800</v>
      </c>
      <c r="BE137" s="252">
        <v>2760</v>
      </c>
      <c r="BF137" s="252">
        <v>1980</v>
      </c>
      <c r="BG137" s="103">
        <f>AV137-AW137</f>
        <v>1000</v>
      </c>
      <c r="BJ137" s="250" t="e">
        <f>M137*#REF!</f>
        <v>#REF!</v>
      </c>
      <c r="BK137" s="250" t="e">
        <f>N137*#REF!</f>
        <v>#REF!</v>
      </c>
      <c r="BL137" s="250" t="e">
        <f>O137*#REF!</f>
        <v>#REF!</v>
      </c>
      <c r="BM137" s="250"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349</v>
      </c>
      <c r="F138" s="85"/>
      <c r="G138" s="85"/>
      <c r="H138" s="93" t="s">
        <v>4589</v>
      </c>
      <c r="I138" s="84" t="s">
        <v>4590</v>
      </c>
      <c r="J138" s="84" t="s">
        <v>4591</v>
      </c>
      <c r="K138" s="84" t="str">
        <f t="shared" si="46"/>
        <v>BH65DT_D3</v>
      </c>
      <c r="L138" s="84" t="s">
        <v>4592</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2"/>
      <c r="V138" s="252"/>
      <c r="W138" s="252"/>
      <c r="X138" s="252"/>
      <c r="Y138" s="253"/>
      <c r="Z138" s="253"/>
      <c r="AA138" s="253"/>
      <c r="AB138" s="253"/>
      <c r="AC138" s="252"/>
      <c r="AD138" s="252"/>
      <c r="AE138" s="252"/>
      <c r="AF138" s="252"/>
      <c r="AG138" s="253"/>
      <c r="AH138" s="253"/>
      <c r="AI138" s="253"/>
      <c r="AJ138" s="253"/>
      <c r="AK138" s="86">
        <v>3.05</v>
      </c>
      <c r="AL138" s="86"/>
      <c r="AM138" s="254"/>
      <c r="AN138" s="254">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5" t="s">
        <v>349</v>
      </c>
      <c r="AY138" s="101">
        <v>8400</v>
      </c>
      <c r="AZ138" s="102">
        <v>4200</v>
      </c>
      <c r="BA138" s="102">
        <v>2310</v>
      </c>
      <c r="BB138" s="102">
        <v>1610</v>
      </c>
      <c r="BC138" s="252">
        <v>7200</v>
      </c>
      <c r="BD138" s="252">
        <v>3600</v>
      </c>
      <c r="BE138" s="252">
        <v>1980</v>
      </c>
      <c r="BF138" s="252">
        <v>1380</v>
      </c>
      <c r="BG138" s="103">
        <f>AV138-AW138</f>
        <v>740.78397626860351</v>
      </c>
      <c r="BJ138" s="250" t="e">
        <f>M138*#REF!</f>
        <v>#REF!</v>
      </c>
      <c r="BK138" s="250" t="e">
        <f>N138*#REF!</f>
        <v>#REF!</v>
      </c>
      <c r="BL138" s="250" t="e">
        <f>O138*#REF!</f>
        <v>#REF!</v>
      </c>
      <c r="BM138" s="250"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349</v>
      </c>
      <c r="F139" s="85">
        <v>66</v>
      </c>
      <c r="G139" s="85"/>
      <c r="H139" s="93" t="s">
        <v>4593</v>
      </c>
      <c r="I139" s="84" t="s">
        <v>4549</v>
      </c>
      <c r="J139" s="84" t="s">
        <v>4594</v>
      </c>
      <c r="K139" s="84" t="str">
        <f t="shared" si="46"/>
        <v>BH66DT</v>
      </c>
      <c r="L139" s="84" t="s">
        <v>4585</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6">
        <v>2.1824694436937477</v>
      </c>
      <c r="AL139" s="86"/>
      <c r="AM139" s="254"/>
      <c r="AN139" s="254">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5" t="s">
        <v>349</v>
      </c>
      <c r="AY139" s="101">
        <v>5600</v>
      </c>
      <c r="AZ139" s="102">
        <v>2800</v>
      </c>
      <c r="BA139" s="102">
        <v>1890</v>
      </c>
      <c r="BB139" s="102">
        <v>1120</v>
      </c>
      <c r="BC139" s="252">
        <v>4800</v>
      </c>
      <c r="BD139" s="252">
        <v>2400</v>
      </c>
      <c r="BE139" s="252">
        <v>1620</v>
      </c>
      <c r="BF139" s="252">
        <v>960</v>
      </c>
      <c r="BG139" s="103">
        <f>AV139-AW139</f>
        <v>675</v>
      </c>
      <c r="BJ139" s="250" t="e">
        <f>M139*#REF!</f>
        <v>#REF!</v>
      </c>
      <c r="BK139" s="250" t="e">
        <f>N139*#REF!</f>
        <v>#REF!</v>
      </c>
      <c r="BL139" s="250" t="e">
        <f>O139*#REF!</f>
        <v>#REF!</v>
      </c>
      <c r="BM139" s="250"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349</v>
      </c>
      <c r="F140" s="85">
        <v>67</v>
      </c>
      <c r="G140" s="85"/>
      <c r="H140" s="93" t="s">
        <v>4595</v>
      </c>
      <c r="I140" s="84" t="s">
        <v>4596</v>
      </c>
      <c r="J140" s="84" t="s">
        <v>149</v>
      </c>
      <c r="K140" s="84" t="str">
        <f t="shared" ref="K140:K203" si="81">H140</f>
        <v>BH67DT</v>
      </c>
      <c r="L140" s="84" t="s">
        <v>4597</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2"/>
      <c r="V140" s="252"/>
      <c r="W140" s="252"/>
      <c r="X140" s="252"/>
      <c r="Y140" s="253"/>
      <c r="Z140" s="253"/>
      <c r="AA140" s="253"/>
      <c r="AB140" s="253"/>
      <c r="AC140" s="252"/>
      <c r="AD140" s="252"/>
      <c r="AE140" s="252"/>
      <c r="AF140" s="252"/>
      <c r="AG140" s="253"/>
      <c r="AH140" s="253"/>
      <c r="AI140" s="253"/>
      <c r="AJ140" s="253"/>
      <c r="AK140" s="86">
        <v>3.05</v>
      </c>
      <c r="AL140" s="86"/>
      <c r="AM140" s="254"/>
      <c r="AN140" s="254">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5" t="s">
        <v>349</v>
      </c>
      <c r="AY140" s="101">
        <v>21000</v>
      </c>
      <c r="AZ140" s="102">
        <v>7000</v>
      </c>
      <c r="BA140" s="102">
        <v>5040</v>
      </c>
      <c r="BB140" s="102">
        <v>3500</v>
      </c>
      <c r="BC140" s="252">
        <v>18000</v>
      </c>
      <c r="BD140" s="252">
        <v>6000</v>
      </c>
      <c r="BE140" s="252">
        <v>4320</v>
      </c>
      <c r="BF140" s="252">
        <v>3000</v>
      </c>
      <c r="BG140" s="103">
        <f>AV140-AW140</f>
        <v>1100.9799703357548</v>
      </c>
      <c r="BJ140" s="250" t="e">
        <f>M140*#REF!</f>
        <v>#REF!</v>
      </c>
      <c r="BK140" s="250" t="e">
        <f>N140*#REF!</f>
        <v>#REF!</v>
      </c>
      <c r="BL140" s="250" t="e">
        <f>O140*#REF!</f>
        <v>#REF!</v>
      </c>
      <c r="BM140" s="250"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349</v>
      </c>
      <c r="F141" s="85">
        <v>68</v>
      </c>
      <c r="G141" s="85"/>
      <c r="H141" s="93" t="s">
        <v>4598</v>
      </c>
      <c r="I141" s="84" t="s">
        <v>213</v>
      </c>
      <c r="J141" s="84" t="s">
        <v>149</v>
      </c>
      <c r="K141" s="84"/>
      <c r="L141" s="84" t="s">
        <v>4597</v>
      </c>
      <c r="M141" s="96"/>
      <c r="N141" s="96"/>
      <c r="O141" s="96"/>
      <c r="P141" s="96"/>
      <c r="Q141" s="95"/>
      <c r="R141" s="95"/>
      <c r="S141" s="95"/>
      <c r="T141" s="95"/>
      <c r="U141" s="252"/>
      <c r="V141" s="252"/>
      <c r="W141" s="252"/>
      <c r="X141" s="252"/>
      <c r="Y141" s="253"/>
      <c r="Z141" s="253"/>
      <c r="AA141" s="253"/>
      <c r="AB141" s="253"/>
      <c r="AC141" s="252"/>
      <c r="AD141" s="252"/>
      <c r="AE141" s="252"/>
      <c r="AF141" s="252"/>
      <c r="AG141" s="253"/>
      <c r="AH141" s="253"/>
      <c r="AI141" s="253"/>
      <c r="AJ141" s="253"/>
      <c r="AK141" s="86"/>
      <c r="AL141" s="86"/>
      <c r="AM141" s="254"/>
      <c r="AN141" s="254"/>
      <c r="AO141" s="98"/>
      <c r="AP141" s="98"/>
      <c r="AQ141" s="98"/>
      <c r="AR141" s="98"/>
      <c r="AS141" s="98"/>
      <c r="AT141" s="98"/>
      <c r="AU141" s="98"/>
      <c r="AV141" s="98"/>
      <c r="AW141" s="59"/>
      <c r="AX141" s="255" t="s">
        <v>349</v>
      </c>
      <c r="AY141" s="101">
        <v>7000</v>
      </c>
      <c r="AZ141" s="102">
        <v>3500</v>
      </c>
      <c r="BA141" s="102">
        <v>2100</v>
      </c>
      <c r="BB141" s="102">
        <v>1470</v>
      </c>
      <c r="BC141" s="252">
        <v>6000</v>
      </c>
      <c r="BD141" s="252">
        <v>3000</v>
      </c>
      <c r="BE141" s="252">
        <v>1800</v>
      </c>
      <c r="BF141" s="252">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349</v>
      </c>
      <c r="F142" s="85"/>
      <c r="G142" s="85"/>
      <c r="H142" s="93" t="s">
        <v>4599</v>
      </c>
      <c r="I142" s="84" t="s">
        <v>4600</v>
      </c>
      <c r="J142" s="84" t="s">
        <v>4253</v>
      </c>
      <c r="K142" s="84" t="str">
        <f t="shared" si="81"/>
        <v>BH68DT_D1</v>
      </c>
      <c r="L142" s="84" t="s">
        <v>4393</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6">
        <v>3.0534605464418325</v>
      </c>
      <c r="AL142" s="86"/>
      <c r="AM142" s="254"/>
      <c r="AN142" s="254">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5" t="s">
        <v>349</v>
      </c>
      <c r="AY142" s="101"/>
      <c r="AZ142" s="102"/>
      <c r="BA142" s="102"/>
      <c r="BB142" s="102"/>
      <c r="BC142" s="252"/>
      <c r="BD142" s="252"/>
      <c r="BE142" s="252"/>
      <c r="BF142" s="252"/>
      <c r="BG142" s="103">
        <f t="shared" ref="BG142:BG155" si="93">AV142-AW142</f>
        <v>263.96117821491407</v>
      </c>
      <c r="BJ142" s="250" t="e">
        <f>M142*#REF!</f>
        <v>#REF!</v>
      </c>
      <c r="BK142" s="250" t="e">
        <f>N142*#REF!</f>
        <v>#REF!</v>
      </c>
      <c r="BL142" s="250" t="e">
        <f>O142*#REF!</f>
        <v>#REF!</v>
      </c>
      <c r="BM142" s="250"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349</v>
      </c>
      <c r="F143" s="85"/>
      <c r="G143" s="85"/>
      <c r="H143" s="93" t="s">
        <v>4601</v>
      </c>
      <c r="I143" s="84" t="s">
        <v>4602</v>
      </c>
      <c r="J143" s="84" t="s">
        <v>4253</v>
      </c>
      <c r="K143" s="84" t="str">
        <f t="shared" si="81"/>
        <v>BH68DT_D2</v>
      </c>
      <c r="L143" s="84" t="s">
        <v>4603</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6">
        <v>4.350008850413575</v>
      </c>
      <c r="AL143" s="86"/>
      <c r="AM143" s="254"/>
      <c r="AN143" s="254">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5" t="s">
        <v>349</v>
      </c>
      <c r="AY143" s="101">
        <v>20300</v>
      </c>
      <c r="AZ143" s="102">
        <v>9100</v>
      </c>
      <c r="BA143" s="102">
        <v>4550</v>
      </c>
      <c r="BB143" s="102">
        <v>3150</v>
      </c>
      <c r="BC143" s="252">
        <v>17400</v>
      </c>
      <c r="BD143" s="252">
        <v>7800</v>
      </c>
      <c r="BE143" s="252">
        <v>3900</v>
      </c>
      <c r="BF143" s="252">
        <v>2700</v>
      </c>
      <c r="BG143" s="103">
        <f t="shared" si="93"/>
        <v>550</v>
      </c>
      <c r="BJ143" s="250" t="e">
        <f>M143*#REF!</f>
        <v>#REF!</v>
      </c>
      <c r="BK143" s="250" t="e">
        <f>N143*#REF!</f>
        <v>#REF!</v>
      </c>
      <c r="BL143" s="250" t="e">
        <f>O143*#REF!</f>
        <v>#REF!</v>
      </c>
      <c r="BM143" s="250"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349</v>
      </c>
      <c r="F144" s="85"/>
      <c r="G144" s="85"/>
      <c r="H144" s="93" t="s">
        <v>4604</v>
      </c>
      <c r="I144" s="84" t="s">
        <v>4605</v>
      </c>
      <c r="J144" s="84" t="s">
        <v>4603</v>
      </c>
      <c r="K144" s="84" t="str">
        <f t="shared" si="81"/>
        <v>BH68DT_D3</v>
      </c>
      <c r="L144" s="84" t="s">
        <v>284</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6">
        <v>3.5006227689713763</v>
      </c>
      <c r="AL144" s="86"/>
      <c r="AM144" s="254"/>
      <c r="AN144" s="254">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5" t="s">
        <v>349</v>
      </c>
      <c r="AY144" s="101">
        <v>15400</v>
      </c>
      <c r="AZ144" s="102">
        <v>7700</v>
      </c>
      <c r="BA144" s="102">
        <v>3640</v>
      </c>
      <c r="BB144" s="102">
        <v>2450</v>
      </c>
      <c r="BC144" s="252">
        <v>13200</v>
      </c>
      <c r="BD144" s="252">
        <v>6600</v>
      </c>
      <c r="BE144" s="252">
        <v>3120</v>
      </c>
      <c r="BF144" s="252">
        <v>2100</v>
      </c>
      <c r="BG144" s="103">
        <f t="shared" si="93"/>
        <v>900</v>
      </c>
      <c r="BJ144" s="250" t="e">
        <f>M144*#REF!</f>
        <v>#REF!</v>
      </c>
      <c r="BK144" s="250" t="e">
        <f>N144*#REF!</f>
        <v>#REF!</v>
      </c>
      <c r="BL144" s="250" t="e">
        <f>O144*#REF!</f>
        <v>#REF!</v>
      </c>
      <c r="BM144" s="250"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349</v>
      </c>
      <c r="F145" s="85"/>
      <c r="G145" s="85"/>
      <c r="H145" s="93" t="s">
        <v>4606</v>
      </c>
      <c r="I145" s="84" t="s">
        <v>4607</v>
      </c>
      <c r="J145" s="84" t="s">
        <v>284</v>
      </c>
      <c r="K145" s="84" t="str">
        <f t="shared" si="81"/>
        <v>BH68DT_D4</v>
      </c>
      <c r="L145" s="84" t="s">
        <v>317</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6">
        <v>3.9224889221741814</v>
      </c>
      <c r="AL145" s="86"/>
      <c r="AM145" s="254"/>
      <c r="AN145" s="254">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5" t="s">
        <v>349</v>
      </c>
      <c r="AY145" s="101">
        <v>11900</v>
      </c>
      <c r="AZ145" s="102">
        <v>5600</v>
      </c>
      <c r="BA145" s="102">
        <v>2730</v>
      </c>
      <c r="BB145" s="102">
        <v>2100</v>
      </c>
      <c r="BC145" s="252">
        <v>10200</v>
      </c>
      <c r="BD145" s="252">
        <v>4800</v>
      </c>
      <c r="BE145" s="252">
        <v>2340</v>
      </c>
      <c r="BF145" s="252">
        <v>1800</v>
      </c>
      <c r="BG145" s="103">
        <f t="shared" si="93"/>
        <v>1160.0000000000009</v>
      </c>
      <c r="BJ145" s="250" t="e">
        <f>M145*#REF!</f>
        <v>#REF!</v>
      </c>
      <c r="BK145" s="250" t="e">
        <f>N145*#REF!</f>
        <v>#REF!</v>
      </c>
      <c r="BL145" s="250" t="e">
        <f>O145*#REF!</f>
        <v>#REF!</v>
      </c>
      <c r="BM145" s="250"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349</v>
      </c>
      <c r="F146" s="85"/>
      <c r="G146" s="85"/>
      <c r="H146" s="93" t="s">
        <v>4608</v>
      </c>
      <c r="I146" s="84" t="s">
        <v>4609</v>
      </c>
      <c r="J146" s="84" t="s">
        <v>317</v>
      </c>
      <c r="K146" s="84" t="str">
        <f t="shared" si="81"/>
        <v>BH68DT_D5</v>
      </c>
      <c r="L146" s="84" t="s">
        <v>4610</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2"/>
      <c r="V146" s="252"/>
      <c r="W146" s="252"/>
      <c r="X146" s="252"/>
      <c r="Y146" s="253"/>
      <c r="Z146" s="253"/>
      <c r="AA146" s="253"/>
      <c r="AB146" s="253"/>
      <c r="AC146" s="252"/>
      <c r="AD146" s="252"/>
      <c r="AE146" s="252"/>
      <c r="AF146" s="252"/>
      <c r="AG146" s="253"/>
      <c r="AH146" s="253"/>
      <c r="AI146" s="253"/>
      <c r="AJ146" s="253"/>
      <c r="AK146" s="86">
        <v>3.05</v>
      </c>
      <c r="AL146" s="86"/>
      <c r="AM146" s="254"/>
      <c r="AN146" s="254">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5" t="s">
        <v>349</v>
      </c>
      <c r="AY146" s="101">
        <v>8400</v>
      </c>
      <c r="AZ146" s="102">
        <v>4200</v>
      </c>
      <c r="BA146" s="102">
        <v>2310</v>
      </c>
      <c r="BB146" s="102">
        <v>1610</v>
      </c>
      <c r="BC146" s="252">
        <v>7200</v>
      </c>
      <c r="BD146" s="252">
        <v>3600</v>
      </c>
      <c r="BE146" s="252">
        <v>1980</v>
      </c>
      <c r="BF146" s="252">
        <v>1380</v>
      </c>
      <c r="BG146" s="103">
        <f t="shared" si="93"/>
        <v>1370.8819733021792</v>
      </c>
      <c r="BJ146" s="250" t="e">
        <f>M146*#REF!</f>
        <v>#REF!</v>
      </c>
      <c r="BK146" s="250" t="e">
        <f>N146*#REF!</f>
        <v>#REF!</v>
      </c>
      <c r="BL146" s="250" t="e">
        <f>O146*#REF!</f>
        <v>#REF!</v>
      </c>
      <c r="BM146" s="250"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349</v>
      </c>
      <c r="F147" s="85">
        <v>69</v>
      </c>
      <c r="G147" s="85"/>
      <c r="H147" s="93" t="s">
        <v>4611</v>
      </c>
      <c r="I147" s="84" t="s">
        <v>317</v>
      </c>
      <c r="J147" s="84" t="s">
        <v>4612</v>
      </c>
      <c r="K147" s="84" t="str">
        <f t="shared" si="81"/>
        <v>BH69DT</v>
      </c>
      <c r="L147" s="84" t="s">
        <v>4393</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2"/>
      <c r="V147" s="252"/>
      <c r="W147" s="252"/>
      <c r="X147" s="252"/>
      <c r="Y147" s="253"/>
      <c r="Z147" s="253"/>
      <c r="AA147" s="253"/>
      <c r="AB147" s="253"/>
      <c r="AC147" s="252"/>
      <c r="AD147" s="252"/>
      <c r="AE147" s="252"/>
      <c r="AF147" s="252"/>
      <c r="AG147" s="253"/>
      <c r="AH147" s="253"/>
      <c r="AI147" s="253"/>
      <c r="AJ147" s="253"/>
      <c r="AK147" s="86">
        <v>3.05</v>
      </c>
      <c r="AL147" s="86"/>
      <c r="AM147" s="254"/>
      <c r="AN147" s="254">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5" t="s">
        <v>349</v>
      </c>
      <c r="AY147" s="101">
        <v>6300</v>
      </c>
      <c r="AZ147" s="102">
        <v>3150</v>
      </c>
      <c r="BA147" s="102">
        <v>2030</v>
      </c>
      <c r="BB147" s="102">
        <v>1470</v>
      </c>
      <c r="BC147" s="252">
        <v>5400</v>
      </c>
      <c r="BD147" s="252">
        <v>2700</v>
      </c>
      <c r="BE147" s="252">
        <v>1740</v>
      </c>
      <c r="BF147" s="252">
        <v>1260</v>
      </c>
      <c r="BG147" s="103">
        <f t="shared" si="93"/>
        <v>1121.3719584700566</v>
      </c>
      <c r="BJ147" s="250" t="e">
        <f>M147*#REF!</f>
        <v>#REF!</v>
      </c>
      <c r="BK147" s="250" t="e">
        <f>N147*#REF!</f>
        <v>#REF!</v>
      </c>
      <c r="BL147" s="250" t="e">
        <f>O147*#REF!</f>
        <v>#REF!</v>
      </c>
      <c r="BM147" s="250"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349</v>
      </c>
      <c r="F148" s="85">
        <v>70</v>
      </c>
      <c r="G148" s="85"/>
      <c r="H148" s="93" t="s">
        <v>4613</v>
      </c>
      <c r="I148" s="84" t="s">
        <v>4614</v>
      </c>
      <c r="J148" s="84" t="s">
        <v>213</v>
      </c>
      <c r="K148" s="84" t="str">
        <f t="shared" si="81"/>
        <v>BH70DT</v>
      </c>
      <c r="L148" s="84" t="s">
        <v>4615</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2"/>
      <c r="V148" s="252"/>
      <c r="W148" s="252"/>
      <c r="X148" s="252"/>
      <c r="Y148" s="253"/>
      <c r="Z148" s="253"/>
      <c r="AA148" s="253"/>
      <c r="AB148" s="253"/>
      <c r="AC148" s="252"/>
      <c r="AD148" s="252"/>
      <c r="AE148" s="252"/>
      <c r="AF148" s="252"/>
      <c r="AG148" s="253"/>
      <c r="AH148" s="253"/>
      <c r="AI148" s="253"/>
      <c r="AJ148" s="253"/>
      <c r="AK148" s="86">
        <v>3.05</v>
      </c>
      <c r="AL148" s="86"/>
      <c r="AM148" s="254"/>
      <c r="AN148" s="254">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5" t="s">
        <v>349</v>
      </c>
      <c r="AY148" s="101">
        <v>9800</v>
      </c>
      <c r="AZ148" s="102">
        <v>5600</v>
      </c>
      <c r="BA148" s="102">
        <v>2730</v>
      </c>
      <c r="BB148" s="102">
        <v>1890</v>
      </c>
      <c r="BC148" s="252">
        <v>8400</v>
      </c>
      <c r="BD148" s="252">
        <v>4800</v>
      </c>
      <c r="BE148" s="252">
        <v>2340</v>
      </c>
      <c r="BF148" s="252">
        <v>1620</v>
      </c>
      <c r="BG148" s="103">
        <f t="shared" si="93"/>
        <v>292.25393177223577</v>
      </c>
      <c r="BJ148" s="250" t="e">
        <f>M148*#REF!</f>
        <v>#REF!</v>
      </c>
      <c r="BK148" s="250" t="e">
        <f>N148*#REF!</f>
        <v>#REF!</v>
      </c>
      <c r="BL148" s="250" t="e">
        <f>O148*#REF!</f>
        <v>#REF!</v>
      </c>
      <c r="BM148" s="250"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349</v>
      </c>
      <c r="F149" s="85">
        <v>71</v>
      </c>
      <c r="G149" s="85"/>
      <c r="H149" s="93" t="s">
        <v>4616</v>
      </c>
      <c r="I149" s="84" t="s">
        <v>4617</v>
      </c>
      <c r="J149" s="84" t="s">
        <v>266</v>
      </c>
      <c r="K149" s="84" t="str">
        <f t="shared" si="81"/>
        <v>BH71DT</v>
      </c>
      <c r="L149" s="84" t="s">
        <v>4618</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2"/>
      <c r="V149" s="252"/>
      <c r="W149" s="252"/>
      <c r="X149" s="252"/>
      <c r="Y149" s="253"/>
      <c r="Z149" s="253"/>
      <c r="AA149" s="253"/>
      <c r="AB149" s="253"/>
      <c r="AC149" s="252"/>
      <c r="AD149" s="252"/>
      <c r="AE149" s="252"/>
      <c r="AF149" s="252"/>
      <c r="AG149" s="253"/>
      <c r="AH149" s="253"/>
      <c r="AI149" s="253"/>
      <c r="AJ149" s="253"/>
      <c r="AK149" s="86">
        <v>3.05</v>
      </c>
      <c r="AL149" s="86"/>
      <c r="AM149" s="254"/>
      <c r="AN149" s="254">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5" t="s">
        <v>349</v>
      </c>
      <c r="AY149" s="101">
        <v>16100</v>
      </c>
      <c r="AZ149" s="102">
        <v>9100</v>
      </c>
      <c r="BA149" s="102">
        <v>4200</v>
      </c>
      <c r="BB149" s="102">
        <v>2520</v>
      </c>
      <c r="BC149" s="252">
        <v>13800</v>
      </c>
      <c r="BD149" s="252">
        <v>7800</v>
      </c>
      <c r="BE149" s="252">
        <v>3600</v>
      </c>
      <c r="BF149" s="252">
        <v>2160</v>
      </c>
      <c r="BG149" s="103">
        <f t="shared" si="93"/>
        <v>1011.6659495707827</v>
      </c>
      <c r="BJ149" s="250" t="e">
        <f>M149*#REF!</f>
        <v>#REF!</v>
      </c>
      <c r="BK149" s="250" t="e">
        <f>N149*#REF!</f>
        <v>#REF!</v>
      </c>
      <c r="BL149" s="250" t="e">
        <f>O149*#REF!</f>
        <v>#REF!</v>
      </c>
      <c r="BM149" s="250"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349</v>
      </c>
      <c r="F150" s="85">
        <v>72</v>
      </c>
      <c r="G150" s="85"/>
      <c r="H150" s="93" t="s">
        <v>4619</v>
      </c>
      <c r="I150" s="84" t="s">
        <v>266</v>
      </c>
      <c r="J150" s="84" t="s">
        <v>213</v>
      </c>
      <c r="K150" s="84" t="str">
        <f t="shared" si="81"/>
        <v>BH72DT</v>
      </c>
      <c r="L150" s="84" t="s">
        <v>317</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2"/>
      <c r="V150" s="252"/>
      <c r="W150" s="252"/>
      <c r="X150" s="252"/>
      <c r="Y150" s="253"/>
      <c r="Z150" s="253"/>
      <c r="AA150" s="253"/>
      <c r="AB150" s="253"/>
      <c r="AC150" s="252"/>
      <c r="AD150" s="252"/>
      <c r="AE150" s="252"/>
      <c r="AF150" s="252"/>
      <c r="AG150" s="253"/>
      <c r="AH150" s="253"/>
      <c r="AI150" s="253"/>
      <c r="AJ150" s="253"/>
      <c r="AK150" s="86">
        <v>3.05</v>
      </c>
      <c r="AL150" s="86"/>
      <c r="AM150" s="254"/>
      <c r="AN150" s="254">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5" t="s">
        <v>349</v>
      </c>
      <c r="AY150" s="101">
        <v>11900</v>
      </c>
      <c r="AZ150" s="102">
        <v>5600</v>
      </c>
      <c r="BA150" s="102">
        <v>2940</v>
      </c>
      <c r="BB150" s="102">
        <v>2170</v>
      </c>
      <c r="BC150" s="252">
        <v>10200</v>
      </c>
      <c r="BD150" s="252">
        <v>4800</v>
      </c>
      <c r="BE150" s="252">
        <v>2520</v>
      </c>
      <c r="BF150" s="252">
        <v>1860</v>
      </c>
      <c r="BG150" s="103">
        <f t="shared" si="93"/>
        <v>1621.3719584700566</v>
      </c>
      <c r="BJ150" s="250" t="e">
        <f>M150*#REF!</f>
        <v>#REF!</v>
      </c>
      <c r="BK150" s="250" t="e">
        <f>N150*#REF!</f>
        <v>#REF!</v>
      </c>
      <c r="BL150" s="250" t="e">
        <f>O150*#REF!</f>
        <v>#REF!</v>
      </c>
      <c r="BM150" s="250"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349</v>
      </c>
      <c r="F151" s="85">
        <v>73</v>
      </c>
      <c r="G151" s="85"/>
      <c r="H151" s="93" t="s">
        <v>4620</v>
      </c>
      <c r="I151" s="84" t="s">
        <v>4621</v>
      </c>
      <c r="J151" s="84" t="s">
        <v>4617</v>
      </c>
      <c r="K151" s="84" t="str">
        <f t="shared" si="81"/>
        <v>BH73DT</v>
      </c>
      <c r="L151" s="84" t="s">
        <v>4622</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2"/>
      <c r="V151" s="252"/>
      <c r="W151" s="252"/>
      <c r="X151" s="252"/>
      <c r="Y151" s="253"/>
      <c r="Z151" s="253"/>
      <c r="AA151" s="253"/>
      <c r="AB151" s="253"/>
      <c r="AC151" s="252"/>
      <c r="AD151" s="252"/>
      <c r="AE151" s="252"/>
      <c r="AF151" s="252"/>
      <c r="AG151" s="253"/>
      <c r="AH151" s="253"/>
      <c r="AI151" s="253"/>
      <c r="AJ151" s="253"/>
      <c r="AK151" s="86">
        <v>3.05</v>
      </c>
      <c r="AL151" s="86"/>
      <c r="AM151" s="254"/>
      <c r="AN151" s="254">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5" t="s">
        <v>349</v>
      </c>
      <c r="AY151" s="101">
        <v>9800</v>
      </c>
      <c r="AZ151" s="102">
        <v>5600</v>
      </c>
      <c r="BA151" s="102">
        <v>2940</v>
      </c>
      <c r="BB151" s="102">
        <v>2100</v>
      </c>
      <c r="BC151" s="252">
        <v>8400</v>
      </c>
      <c r="BD151" s="252">
        <v>4800</v>
      </c>
      <c r="BE151" s="252">
        <v>2520</v>
      </c>
      <c r="BF151" s="252">
        <v>1800</v>
      </c>
      <c r="BG151" s="103">
        <f t="shared" si="93"/>
        <v>832.05793770508444</v>
      </c>
      <c r="BJ151" s="250" t="e">
        <f>M151*#REF!</f>
        <v>#REF!</v>
      </c>
      <c r="BK151" s="250" t="e">
        <f>N151*#REF!</f>
        <v>#REF!</v>
      </c>
      <c r="BL151" s="250" t="e">
        <f>O151*#REF!</f>
        <v>#REF!</v>
      </c>
      <c r="BM151" s="250"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349</v>
      </c>
      <c r="F152" s="85">
        <v>74</v>
      </c>
      <c r="G152" s="85"/>
      <c r="H152" s="93" t="s">
        <v>4623</v>
      </c>
      <c r="I152" s="84" t="s">
        <v>4624</v>
      </c>
      <c r="J152" s="84" t="s">
        <v>213</v>
      </c>
      <c r="K152" s="84" t="str">
        <f t="shared" si="81"/>
        <v>BH74DT</v>
      </c>
      <c r="L152" s="84" t="s">
        <v>4625</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6">
        <v>2.7817055714285712</v>
      </c>
      <c r="AL152" s="86"/>
      <c r="AM152" s="254"/>
      <c r="AN152" s="254">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5" t="s">
        <v>349</v>
      </c>
      <c r="AY152" s="101">
        <v>14700</v>
      </c>
      <c r="AZ152" s="102">
        <v>9100</v>
      </c>
      <c r="BA152" s="102">
        <v>4200</v>
      </c>
      <c r="BB152" s="102">
        <v>2520</v>
      </c>
      <c r="BC152" s="252">
        <v>12600</v>
      </c>
      <c r="BD152" s="252">
        <v>7800</v>
      </c>
      <c r="BE152" s="252">
        <v>3600</v>
      </c>
      <c r="BF152" s="252">
        <v>2160</v>
      </c>
      <c r="BG152" s="103">
        <f t="shared" si="93"/>
        <v>1440</v>
      </c>
      <c r="BJ152" s="250" t="e">
        <f>M152*#REF!</f>
        <v>#REF!</v>
      </c>
      <c r="BK152" s="250" t="e">
        <f>N152*#REF!</f>
        <v>#REF!</v>
      </c>
      <c r="BL152" s="250" t="e">
        <f>O152*#REF!</f>
        <v>#REF!</v>
      </c>
      <c r="BM152" s="250"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349</v>
      </c>
      <c r="F153" s="85">
        <v>75</v>
      </c>
      <c r="G153" s="85"/>
      <c r="H153" s="93" t="s">
        <v>4626</v>
      </c>
      <c r="I153" s="84" t="s">
        <v>284</v>
      </c>
      <c r="J153" s="84" t="s">
        <v>213</v>
      </c>
      <c r="K153" s="84" t="str">
        <f t="shared" si="81"/>
        <v>BH75DT</v>
      </c>
      <c r="L153" s="84" t="s">
        <v>4627</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6">
        <v>4.5889335268283027</v>
      </c>
      <c r="AL153" s="86"/>
      <c r="AM153" s="254"/>
      <c r="AN153" s="254">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5" t="s">
        <v>349</v>
      </c>
      <c r="AY153" s="101">
        <v>9800</v>
      </c>
      <c r="AZ153" s="102">
        <v>5600</v>
      </c>
      <c r="BA153" s="102">
        <v>2730</v>
      </c>
      <c r="BB153" s="102">
        <v>2100</v>
      </c>
      <c r="BC153" s="252">
        <v>8400</v>
      </c>
      <c r="BD153" s="252">
        <v>4800</v>
      </c>
      <c r="BE153" s="252">
        <v>2340</v>
      </c>
      <c r="BF153" s="252">
        <v>1800</v>
      </c>
      <c r="BG153" s="103">
        <f t="shared" si="93"/>
        <v>2835</v>
      </c>
      <c r="BJ153" s="250" t="e">
        <f>M153*#REF!</f>
        <v>#REF!</v>
      </c>
      <c r="BK153" s="250" t="e">
        <f>N153*#REF!</f>
        <v>#REF!</v>
      </c>
      <c r="BL153" s="250" t="e">
        <f>O153*#REF!</f>
        <v>#REF!</v>
      </c>
      <c r="BM153" s="250"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349</v>
      </c>
      <c r="F154" s="85">
        <v>76</v>
      </c>
      <c r="G154" s="85"/>
      <c r="H154" s="93" t="s">
        <v>4628</v>
      </c>
      <c r="I154" s="84" t="s">
        <v>4629</v>
      </c>
      <c r="J154" s="84" t="s">
        <v>213</v>
      </c>
      <c r="K154" s="84" t="str">
        <f t="shared" si="81"/>
        <v>BH76DT</v>
      </c>
      <c r="L154" s="84" t="s">
        <v>4630</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6">
        <v>1.7313186031968453</v>
      </c>
      <c r="AL154" s="86"/>
      <c r="AM154" s="254"/>
      <c r="AN154" s="254">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5" t="s">
        <v>349</v>
      </c>
      <c r="AY154" s="101">
        <v>9100</v>
      </c>
      <c r="AZ154" s="102">
        <v>4900</v>
      </c>
      <c r="BA154" s="102">
        <v>2730</v>
      </c>
      <c r="BB154" s="102">
        <v>2100</v>
      </c>
      <c r="BC154" s="252">
        <v>7800</v>
      </c>
      <c r="BD154" s="252">
        <v>4200</v>
      </c>
      <c r="BE154" s="252">
        <v>2340</v>
      </c>
      <c r="BF154" s="252">
        <v>1800</v>
      </c>
      <c r="BG154" s="103">
        <f t="shared" si="93"/>
        <v>534.99999999999955</v>
      </c>
      <c r="BJ154" s="250" t="e">
        <f>M154*#REF!</f>
        <v>#REF!</v>
      </c>
      <c r="BK154" s="250" t="e">
        <f>N154*#REF!</f>
        <v>#REF!</v>
      </c>
      <c r="BL154" s="250" t="e">
        <f>O154*#REF!</f>
        <v>#REF!</v>
      </c>
      <c r="BM154" s="250"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349</v>
      </c>
      <c r="F155" s="85">
        <v>77</v>
      </c>
      <c r="G155" s="85"/>
      <c r="H155" s="93" t="s">
        <v>4631</v>
      </c>
      <c r="I155" s="84" t="s">
        <v>4632</v>
      </c>
      <c r="J155" s="84" t="s">
        <v>4349</v>
      </c>
      <c r="K155" s="84" t="str">
        <f t="shared" si="81"/>
        <v>BH77DT</v>
      </c>
      <c r="L155" s="84" t="s">
        <v>4633</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6">
        <v>2.5433010720472451</v>
      </c>
      <c r="AL155" s="86"/>
      <c r="AM155" s="254"/>
      <c r="AN155" s="254">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5" t="s">
        <v>349</v>
      </c>
      <c r="AY155" s="101">
        <v>14700</v>
      </c>
      <c r="AZ155" s="102">
        <v>9100</v>
      </c>
      <c r="BA155" s="102">
        <v>4200</v>
      </c>
      <c r="BB155" s="102">
        <v>2520</v>
      </c>
      <c r="BC155" s="252">
        <v>12600</v>
      </c>
      <c r="BD155" s="252">
        <v>7800</v>
      </c>
      <c r="BE155" s="252">
        <v>3600</v>
      </c>
      <c r="BF155" s="252">
        <v>2160</v>
      </c>
      <c r="BG155" s="103">
        <f t="shared" si="93"/>
        <v>673.67766447989197</v>
      </c>
      <c r="BJ155" s="250" t="e">
        <f>M155*#REF!</f>
        <v>#REF!</v>
      </c>
      <c r="BK155" s="250" t="e">
        <f>N155*#REF!</f>
        <v>#REF!</v>
      </c>
      <c r="BL155" s="250" t="e">
        <f>O155*#REF!</f>
        <v>#REF!</v>
      </c>
      <c r="BM155" s="250"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349</v>
      </c>
      <c r="F156" s="85">
        <v>78</v>
      </c>
      <c r="G156" s="85"/>
      <c r="H156" s="93" t="s">
        <v>4634</v>
      </c>
      <c r="I156" s="84" t="s">
        <v>4635</v>
      </c>
      <c r="J156" s="84" t="s">
        <v>4349</v>
      </c>
      <c r="K156" s="84"/>
      <c r="L156" s="84" t="s">
        <v>4636</v>
      </c>
      <c r="M156" s="96"/>
      <c r="N156" s="96"/>
      <c r="O156" s="96"/>
      <c r="P156" s="96"/>
      <c r="Q156" s="95"/>
      <c r="R156" s="95"/>
      <c r="S156" s="95"/>
      <c r="T156" s="95"/>
      <c r="U156" s="252"/>
      <c r="V156" s="252"/>
      <c r="W156" s="252"/>
      <c r="X156" s="252"/>
      <c r="Y156" s="253"/>
      <c r="Z156" s="253"/>
      <c r="AA156" s="253"/>
      <c r="AB156" s="253"/>
      <c r="AC156" s="252"/>
      <c r="AD156" s="252"/>
      <c r="AE156" s="252"/>
      <c r="AF156" s="252"/>
      <c r="AG156" s="253"/>
      <c r="AH156" s="253"/>
      <c r="AI156" s="253"/>
      <c r="AJ156" s="253"/>
      <c r="AK156" s="86"/>
      <c r="AL156" s="86"/>
      <c r="AM156" s="254"/>
      <c r="AN156" s="254"/>
      <c r="AO156" s="98"/>
      <c r="AP156" s="98"/>
      <c r="AQ156" s="98"/>
      <c r="AR156" s="98"/>
      <c r="AS156" s="98"/>
      <c r="AT156" s="98"/>
      <c r="AU156" s="98"/>
      <c r="AV156" s="98"/>
      <c r="AW156" s="59"/>
      <c r="AX156" s="255" t="s">
        <v>349</v>
      </c>
      <c r="AY156" s="101">
        <v>14700</v>
      </c>
      <c r="AZ156" s="102">
        <v>9100</v>
      </c>
      <c r="BA156" s="102">
        <v>4200</v>
      </c>
      <c r="BB156" s="102">
        <v>2520</v>
      </c>
      <c r="BC156" s="252">
        <v>12600</v>
      </c>
      <c r="BD156" s="252">
        <v>7800</v>
      </c>
      <c r="BE156" s="252">
        <v>3600</v>
      </c>
      <c r="BF156" s="252">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349</v>
      </c>
      <c r="F157" s="85"/>
      <c r="G157" s="85"/>
      <c r="H157" s="93" t="s">
        <v>4637</v>
      </c>
      <c r="I157" s="84" t="s">
        <v>4638</v>
      </c>
      <c r="J157" s="84" t="s">
        <v>4639</v>
      </c>
      <c r="K157" s="84" t="str">
        <f t="shared" si="81"/>
        <v>BH78DT_D1</v>
      </c>
      <c r="L157" s="84" t="s">
        <v>4640</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6">
        <v>3.5236693750371453</v>
      </c>
      <c r="AL157" s="86"/>
      <c r="AM157" s="254"/>
      <c r="AN157" s="254">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5" t="s">
        <v>349</v>
      </c>
      <c r="AY157" s="101"/>
      <c r="AZ157" s="102"/>
      <c r="BA157" s="102"/>
      <c r="BB157" s="102"/>
      <c r="BC157" s="252"/>
      <c r="BD157" s="252"/>
      <c r="BE157" s="252"/>
      <c r="BF157" s="252"/>
      <c r="BG157" s="103">
        <f t="shared" ref="BG157:BG164" si="98">AV157-AW157</f>
        <v>400</v>
      </c>
      <c r="BJ157" s="250" t="e">
        <f>M157*#REF!</f>
        <v>#REF!</v>
      </c>
      <c r="BK157" s="250" t="e">
        <f>N157*#REF!</f>
        <v>#REF!</v>
      </c>
      <c r="BL157" s="250" t="e">
        <f>O157*#REF!</f>
        <v>#REF!</v>
      </c>
      <c r="BM157" s="250"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349</v>
      </c>
      <c r="F158" s="85"/>
      <c r="G158" s="85"/>
      <c r="H158" s="93" t="s">
        <v>4641</v>
      </c>
      <c r="I158" s="84" t="s">
        <v>4642</v>
      </c>
      <c r="J158" s="84" t="s">
        <v>4639</v>
      </c>
      <c r="K158" s="84" t="str">
        <f t="shared" si="81"/>
        <v>BH78DT_D2</v>
      </c>
      <c r="L158" s="84" t="s">
        <v>4643</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2"/>
      <c r="V158" s="252"/>
      <c r="W158" s="252"/>
      <c r="X158" s="252"/>
      <c r="Y158" s="253"/>
      <c r="Z158" s="253"/>
      <c r="AA158" s="253"/>
      <c r="AB158" s="253"/>
      <c r="AC158" s="252"/>
      <c r="AD158" s="252"/>
      <c r="AE158" s="252"/>
      <c r="AF158" s="252"/>
      <c r="AG158" s="253"/>
      <c r="AH158" s="253"/>
      <c r="AI158" s="253"/>
      <c r="AJ158" s="253"/>
      <c r="AK158" s="86">
        <v>3.05</v>
      </c>
      <c r="AL158" s="86"/>
      <c r="AM158" s="254"/>
      <c r="AN158" s="254">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5" t="s">
        <v>349</v>
      </c>
      <c r="AY158" s="101">
        <v>15400</v>
      </c>
      <c r="AZ158" s="102">
        <v>7000</v>
      </c>
      <c r="BA158" s="102">
        <v>3430</v>
      </c>
      <c r="BB158" s="102">
        <v>2450</v>
      </c>
      <c r="BC158" s="252">
        <v>13200</v>
      </c>
      <c r="BD158" s="252">
        <v>6000</v>
      </c>
      <c r="BE158" s="252">
        <v>2940</v>
      </c>
      <c r="BF158" s="252">
        <v>2100</v>
      </c>
      <c r="BG158" s="103">
        <f t="shared" si="98"/>
        <v>-17.452077127038137</v>
      </c>
      <c r="BJ158" s="250" t="e">
        <f>M158*#REF!</f>
        <v>#REF!</v>
      </c>
      <c r="BK158" s="250" t="e">
        <f>N158*#REF!</f>
        <v>#REF!</v>
      </c>
      <c r="BL158" s="250" t="e">
        <f>O158*#REF!</f>
        <v>#REF!</v>
      </c>
      <c r="BM158" s="250"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349</v>
      </c>
      <c r="F159" s="85"/>
      <c r="G159" s="85"/>
      <c r="H159" s="93" t="s">
        <v>4644</v>
      </c>
      <c r="I159" s="84" t="s">
        <v>4645</v>
      </c>
      <c r="J159" s="84" t="s">
        <v>4646</v>
      </c>
      <c r="K159" s="84" t="str">
        <f t="shared" si="81"/>
        <v>BH78DT_D3</v>
      </c>
      <c r="L159" s="84" t="s">
        <v>4647</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6">
        <v>2.5474342504743421</v>
      </c>
      <c r="AL159" s="86"/>
      <c r="AM159" s="254"/>
      <c r="AN159" s="254">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5" t="s">
        <v>349</v>
      </c>
      <c r="AY159" s="101">
        <v>18200</v>
      </c>
      <c r="AZ159" s="102">
        <v>7700</v>
      </c>
      <c r="BA159" s="102">
        <v>5040</v>
      </c>
      <c r="BB159" s="102">
        <v>2730</v>
      </c>
      <c r="BC159" s="252">
        <v>15600</v>
      </c>
      <c r="BD159" s="252">
        <v>6600</v>
      </c>
      <c r="BE159" s="252">
        <v>4320</v>
      </c>
      <c r="BF159" s="252">
        <v>2340</v>
      </c>
      <c r="BG159" s="103">
        <f t="shared" si="98"/>
        <v>215.13935985218359</v>
      </c>
      <c r="BJ159" s="250" t="e">
        <f>M159*#REF!</f>
        <v>#REF!</v>
      </c>
      <c r="BK159" s="250" t="e">
        <f>N159*#REF!</f>
        <v>#REF!</v>
      </c>
      <c r="BL159" s="250" t="e">
        <f>O159*#REF!</f>
        <v>#REF!</v>
      </c>
      <c r="BM159" s="250"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349</v>
      </c>
      <c r="F160" s="85"/>
      <c r="G160" s="85"/>
      <c r="H160" s="93" t="s">
        <v>4648</v>
      </c>
      <c r="I160" s="84" t="s">
        <v>4649</v>
      </c>
      <c r="J160" s="84" t="s">
        <v>4650</v>
      </c>
      <c r="K160" s="84" t="str">
        <f t="shared" si="81"/>
        <v>BH78DT_D4</v>
      </c>
      <c r="L160" s="84" t="s">
        <v>4651</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6">
        <v>2.5096146387606271</v>
      </c>
      <c r="AL160" s="86"/>
      <c r="AM160" s="254"/>
      <c r="AN160" s="254">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5" t="s">
        <v>349</v>
      </c>
      <c r="AY160" s="101">
        <v>16100</v>
      </c>
      <c r="AZ160" s="102">
        <v>7000</v>
      </c>
      <c r="BA160" s="102">
        <v>3430</v>
      </c>
      <c r="BB160" s="102">
        <v>2520</v>
      </c>
      <c r="BC160" s="252">
        <v>13800</v>
      </c>
      <c r="BD160" s="252">
        <v>6000</v>
      </c>
      <c r="BE160" s="252">
        <v>2940</v>
      </c>
      <c r="BF160" s="252">
        <v>2160</v>
      </c>
      <c r="BG160" s="103">
        <f t="shared" si="98"/>
        <v>885</v>
      </c>
      <c r="BJ160" s="250" t="e">
        <f>M160*#REF!</f>
        <v>#REF!</v>
      </c>
      <c r="BK160" s="250" t="e">
        <f>N160*#REF!</f>
        <v>#REF!</v>
      </c>
      <c r="BL160" s="250" t="e">
        <f>O160*#REF!</f>
        <v>#REF!</v>
      </c>
      <c r="BM160" s="250"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349</v>
      </c>
      <c r="F161" s="85"/>
      <c r="G161" s="85"/>
      <c r="H161" s="93" t="s">
        <v>4652</v>
      </c>
      <c r="I161" s="84" t="s">
        <v>4653</v>
      </c>
      <c r="J161" s="84" t="s">
        <v>4654</v>
      </c>
      <c r="K161" s="84" t="str">
        <f t="shared" si="81"/>
        <v>BH78DT_D5</v>
      </c>
      <c r="L161" s="84" t="s">
        <v>4655</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2"/>
      <c r="V161" s="252"/>
      <c r="W161" s="252"/>
      <c r="X161" s="252"/>
      <c r="Y161" s="253"/>
      <c r="Z161" s="253"/>
      <c r="AA161" s="253"/>
      <c r="AB161" s="253"/>
      <c r="AC161" s="252"/>
      <c r="AD161" s="252"/>
      <c r="AE161" s="252"/>
      <c r="AF161" s="252"/>
      <c r="AG161" s="253"/>
      <c r="AH161" s="253"/>
      <c r="AI161" s="253"/>
      <c r="AJ161" s="253"/>
      <c r="AK161" s="86">
        <v>3.05</v>
      </c>
      <c r="AL161" s="86"/>
      <c r="AM161" s="254"/>
      <c r="AN161" s="254">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5" t="s">
        <v>349</v>
      </c>
      <c r="AY161" s="101">
        <v>12600</v>
      </c>
      <c r="AZ161" s="102">
        <v>7000</v>
      </c>
      <c r="BA161" s="102">
        <v>3220</v>
      </c>
      <c r="BB161" s="102">
        <v>2310</v>
      </c>
      <c r="BC161" s="252">
        <v>10800</v>
      </c>
      <c r="BD161" s="252">
        <v>6000</v>
      </c>
      <c r="BE161" s="252">
        <v>2760</v>
      </c>
      <c r="BF161" s="252">
        <v>1980</v>
      </c>
      <c r="BG161" s="103">
        <f t="shared" si="98"/>
        <v>1081.567952537207</v>
      </c>
      <c r="BJ161" s="250" t="e">
        <f>M161*#REF!</f>
        <v>#REF!</v>
      </c>
      <c r="BK161" s="250" t="e">
        <f>N161*#REF!</f>
        <v>#REF!</v>
      </c>
      <c r="BL161" s="250" t="e">
        <f>O161*#REF!</f>
        <v>#REF!</v>
      </c>
      <c r="BM161" s="250"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349</v>
      </c>
      <c r="F162" s="85"/>
      <c r="G162" s="85"/>
      <c r="H162" s="93" t="s">
        <v>4656</v>
      </c>
      <c r="I162" s="84" t="s">
        <v>4657</v>
      </c>
      <c r="J162" s="84" t="s">
        <v>4655</v>
      </c>
      <c r="K162" s="84" t="str">
        <f t="shared" si="81"/>
        <v>BH78DT_D6</v>
      </c>
      <c r="L162" s="84" t="s">
        <v>4658</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6">
        <v>3.1119643436623425</v>
      </c>
      <c r="AL162" s="86"/>
      <c r="AM162" s="254"/>
      <c r="AN162" s="254">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5" t="s">
        <v>349</v>
      </c>
      <c r="AY162" s="101">
        <v>11200</v>
      </c>
      <c r="AZ162" s="102">
        <v>5600</v>
      </c>
      <c r="BA162" s="102">
        <v>2940</v>
      </c>
      <c r="BB162" s="102">
        <v>2100</v>
      </c>
      <c r="BC162" s="252">
        <v>9600</v>
      </c>
      <c r="BD162" s="252">
        <v>4800</v>
      </c>
      <c r="BE162" s="252">
        <v>2520</v>
      </c>
      <c r="BF162" s="252">
        <v>1800</v>
      </c>
      <c r="BG162" s="103">
        <f t="shared" si="98"/>
        <v>1390</v>
      </c>
      <c r="BJ162" s="250" t="e">
        <f>M162*#REF!</f>
        <v>#REF!</v>
      </c>
      <c r="BK162" s="250" t="e">
        <f>N162*#REF!</f>
        <v>#REF!</v>
      </c>
      <c r="BL162" s="250" t="e">
        <f>O162*#REF!</f>
        <v>#REF!</v>
      </c>
      <c r="BM162" s="250"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349</v>
      </c>
      <c r="F163" s="85">
        <v>79</v>
      </c>
      <c r="G163" s="85"/>
      <c r="H163" s="93" t="s">
        <v>4659</v>
      </c>
      <c r="I163" s="84" t="s">
        <v>4654</v>
      </c>
      <c r="J163" s="84" t="s">
        <v>4660</v>
      </c>
      <c r="K163" s="84" t="str">
        <f t="shared" si="81"/>
        <v>BH79DT</v>
      </c>
      <c r="L163" s="84" t="s">
        <v>4640</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6">
        <v>2.1363175993345269</v>
      </c>
      <c r="AL163" s="86"/>
      <c r="AM163" s="254"/>
      <c r="AN163" s="254">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5" t="s">
        <v>349</v>
      </c>
      <c r="AY163" s="101">
        <v>9100</v>
      </c>
      <c r="AZ163" s="102">
        <v>4900</v>
      </c>
      <c r="BA163" s="102">
        <v>2520</v>
      </c>
      <c r="BB163" s="102">
        <v>1890</v>
      </c>
      <c r="BC163" s="252">
        <v>7800</v>
      </c>
      <c r="BD163" s="252">
        <v>4200</v>
      </c>
      <c r="BE163" s="252">
        <v>2160</v>
      </c>
      <c r="BF163" s="252">
        <v>1620</v>
      </c>
      <c r="BG163" s="103">
        <f t="shared" si="98"/>
        <v>462.5</v>
      </c>
      <c r="BJ163" s="250" t="e">
        <f>M163*#REF!</f>
        <v>#REF!</v>
      </c>
      <c r="BK163" s="250" t="e">
        <f>N163*#REF!</f>
        <v>#REF!</v>
      </c>
      <c r="BL163" s="250" t="e">
        <f>O163*#REF!</f>
        <v>#REF!</v>
      </c>
      <c r="BM163" s="250"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349</v>
      </c>
      <c r="F164" s="85">
        <v>80</v>
      </c>
      <c r="G164" s="85"/>
      <c r="H164" s="93" t="s">
        <v>4661</v>
      </c>
      <c r="I164" s="84" t="s">
        <v>4662</v>
      </c>
      <c r="J164" s="84" t="s">
        <v>4253</v>
      </c>
      <c r="K164" s="84" t="str">
        <f t="shared" si="81"/>
        <v>BH80DT</v>
      </c>
      <c r="L164" s="84" t="s">
        <v>4663</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2"/>
      <c r="V164" s="252"/>
      <c r="W164" s="252"/>
      <c r="X164" s="252"/>
      <c r="Y164" s="253"/>
      <c r="Z164" s="253"/>
      <c r="AA164" s="253"/>
      <c r="AB164" s="253"/>
      <c r="AC164" s="252"/>
      <c r="AD164" s="252"/>
      <c r="AE164" s="252"/>
      <c r="AF164" s="252"/>
      <c r="AG164" s="253"/>
      <c r="AH164" s="253"/>
      <c r="AI164" s="253"/>
      <c r="AJ164" s="253"/>
      <c r="AK164" s="86">
        <v>3.05</v>
      </c>
      <c r="AL164" s="86"/>
      <c r="AM164" s="254"/>
      <c r="AN164" s="254">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5" t="s">
        <v>349</v>
      </c>
      <c r="AY164" s="101">
        <v>14700</v>
      </c>
      <c r="AZ164" s="102">
        <v>7000</v>
      </c>
      <c r="BA164" s="102">
        <v>3430</v>
      </c>
      <c r="BB164" s="102">
        <v>2450</v>
      </c>
      <c r="BC164" s="252">
        <v>12600</v>
      </c>
      <c r="BD164" s="252">
        <v>6000</v>
      </c>
      <c r="BE164" s="252">
        <v>2940</v>
      </c>
      <c r="BF164" s="252">
        <v>2100</v>
      </c>
      <c r="BG164" s="103">
        <f t="shared" si="98"/>
        <v>2121.3719584700566</v>
      </c>
      <c r="BJ164" s="250" t="e">
        <f>M164*#REF!</f>
        <v>#REF!</v>
      </c>
      <c r="BK164" s="250" t="e">
        <f>N164*#REF!</f>
        <v>#REF!</v>
      </c>
      <c r="BL164" s="250" t="e">
        <f>O164*#REF!</f>
        <v>#REF!</v>
      </c>
      <c r="BM164" s="250"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349</v>
      </c>
      <c r="F165" s="85">
        <v>81</v>
      </c>
      <c r="G165" s="85"/>
      <c r="H165" s="93" t="s">
        <v>4664</v>
      </c>
      <c r="I165" s="84" t="s">
        <v>4665</v>
      </c>
      <c r="J165" s="84" t="s">
        <v>4666</v>
      </c>
      <c r="K165" s="84"/>
      <c r="L165" s="84" t="s">
        <v>4667</v>
      </c>
      <c r="M165" s="96"/>
      <c r="N165" s="96"/>
      <c r="O165" s="96"/>
      <c r="P165" s="96"/>
      <c r="Q165" s="95"/>
      <c r="R165" s="95"/>
      <c r="S165" s="95"/>
      <c r="T165" s="95"/>
      <c r="U165" s="252"/>
      <c r="V165" s="252"/>
      <c r="W165" s="252"/>
      <c r="X165" s="252"/>
      <c r="Y165" s="253"/>
      <c r="Z165" s="253"/>
      <c r="AA165" s="253"/>
      <c r="AB165" s="253"/>
      <c r="AC165" s="252"/>
      <c r="AD165" s="252"/>
      <c r="AE165" s="252"/>
      <c r="AF165" s="252"/>
      <c r="AG165" s="253"/>
      <c r="AH165" s="253"/>
      <c r="AI165" s="253"/>
      <c r="AJ165" s="253"/>
      <c r="AK165" s="86"/>
      <c r="AL165" s="86"/>
      <c r="AM165" s="254"/>
      <c r="AN165" s="254"/>
      <c r="AO165" s="98"/>
      <c r="AP165" s="98"/>
      <c r="AQ165" s="98"/>
      <c r="AR165" s="98"/>
      <c r="AS165" s="98"/>
      <c r="AT165" s="98"/>
      <c r="AU165" s="98"/>
      <c r="AV165" s="98"/>
      <c r="AW165" s="59"/>
      <c r="AX165" s="255" t="s">
        <v>349</v>
      </c>
      <c r="AY165" s="101">
        <v>9800</v>
      </c>
      <c r="AZ165" s="102">
        <v>4900</v>
      </c>
      <c r="BA165" s="102">
        <v>3080</v>
      </c>
      <c r="BB165" s="102">
        <v>2310</v>
      </c>
      <c r="BC165" s="252">
        <v>8400</v>
      </c>
      <c r="BD165" s="252">
        <v>4200</v>
      </c>
      <c r="BE165" s="252">
        <v>2640</v>
      </c>
      <c r="BF165" s="252">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349</v>
      </c>
      <c r="F166" s="85"/>
      <c r="G166" s="85"/>
      <c r="H166" s="93" t="s">
        <v>4668</v>
      </c>
      <c r="I166" s="84" t="s">
        <v>4669</v>
      </c>
      <c r="J166" s="84" t="s">
        <v>4670</v>
      </c>
      <c r="K166" s="84" t="str">
        <f t="shared" si="81"/>
        <v>BH81DT_D1</v>
      </c>
      <c r="L166" s="84" t="s">
        <v>4618</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6">
        <v>2.4979250930027144</v>
      </c>
      <c r="AL166" s="86"/>
      <c r="AM166" s="254"/>
      <c r="AN166" s="254">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5" t="s">
        <v>349</v>
      </c>
      <c r="AY166" s="101"/>
      <c r="AZ166" s="102"/>
      <c r="BA166" s="102"/>
      <c r="BB166" s="102"/>
      <c r="BC166" s="252"/>
      <c r="BD166" s="252"/>
      <c r="BE166" s="252"/>
      <c r="BF166" s="252"/>
      <c r="BG166" s="103">
        <f>AV166-AW166</f>
        <v>920</v>
      </c>
      <c r="BJ166" s="250" t="e">
        <f>M166*#REF!</f>
        <v>#REF!</v>
      </c>
      <c r="BK166" s="250" t="e">
        <f>N166*#REF!</f>
        <v>#REF!</v>
      </c>
      <c r="BL166" s="250" t="e">
        <f>O166*#REF!</f>
        <v>#REF!</v>
      </c>
      <c r="BM166" s="250"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349</v>
      </c>
      <c r="F167" s="85"/>
      <c r="G167" s="85"/>
      <c r="H167" s="93" t="s">
        <v>4671</v>
      </c>
      <c r="I167" s="84" t="s">
        <v>4672</v>
      </c>
      <c r="J167" s="84" t="s">
        <v>4670</v>
      </c>
      <c r="K167" s="84" t="str">
        <f t="shared" si="81"/>
        <v>BH81DT_D2</v>
      </c>
      <c r="L167" s="84" t="s">
        <v>4673</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6">
        <v>2.6181333623800804</v>
      </c>
      <c r="AL167" s="86"/>
      <c r="AM167" s="254"/>
      <c r="AN167" s="254">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5" t="s">
        <v>349</v>
      </c>
      <c r="AY167" s="101">
        <v>11200</v>
      </c>
      <c r="AZ167" s="102">
        <v>4900</v>
      </c>
      <c r="BA167" s="102">
        <v>2730</v>
      </c>
      <c r="BB167" s="102">
        <v>2100</v>
      </c>
      <c r="BC167" s="252">
        <v>9600</v>
      </c>
      <c r="BD167" s="252">
        <v>4200</v>
      </c>
      <c r="BE167" s="252">
        <v>2340</v>
      </c>
      <c r="BF167" s="252">
        <v>1800</v>
      </c>
      <c r="BG167" s="103">
        <f>AV167-AW167</f>
        <v>575</v>
      </c>
      <c r="BJ167" s="250" t="e">
        <f>M167*#REF!</f>
        <v>#REF!</v>
      </c>
      <c r="BK167" s="250" t="e">
        <f>N167*#REF!</f>
        <v>#REF!</v>
      </c>
      <c r="BL167" s="250" t="e">
        <f>O167*#REF!</f>
        <v>#REF!</v>
      </c>
      <c r="BM167" s="250"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349</v>
      </c>
      <c r="F168" s="85">
        <v>82</v>
      </c>
      <c r="G168" s="85"/>
      <c r="H168" s="93" t="s">
        <v>4674</v>
      </c>
      <c r="I168" s="84" t="s">
        <v>4675</v>
      </c>
      <c r="J168" s="84" t="s">
        <v>4676</v>
      </c>
      <c r="K168" s="84" t="str">
        <f t="shared" si="81"/>
        <v>BH82DT</v>
      </c>
      <c r="L168" s="84" t="s">
        <v>4253</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2"/>
      <c r="V168" s="252"/>
      <c r="W168" s="252"/>
      <c r="X168" s="252"/>
      <c r="Y168" s="253"/>
      <c r="Z168" s="253"/>
      <c r="AA168" s="253"/>
      <c r="AB168" s="253"/>
      <c r="AC168" s="252"/>
      <c r="AD168" s="252"/>
      <c r="AE168" s="252"/>
      <c r="AF168" s="252"/>
      <c r="AG168" s="253"/>
      <c r="AH168" s="253"/>
      <c r="AI168" s="253"/>
      <c r="AJ168" s="253"/>
      <c r="AK168" s="86">
        <v>3.05</v>
      </c>
      <c r="AL168" s="86"/>
      <c r="AM168" s="254"/>
      <c r="AN168" s="254">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5" t="s">
        <v>349</v>
      </c>
      <c r="AY168" s="101">
        <v>14700</v>
      </c>
      <c r="AZ168" s="102">
        <v>7000</v>
      </c>
      <c r="BA168" s="102">
        <v>3430</v>
      </c>
      <c r="BB168" s="102">
        <v>2450</v>
      </c>
      <c r="BC168" s="252">
        <v>12600</v>
      </c>
      <c r="BD168" s="252">
        <v>6000</v>
      </c>
      <c r="BE168" s="252">
        <v>2940</v>
      </c>
      <c r="BF168" s="252">
        <v>2100</v>
      </c>
      <c r="BG168" s="103">
        <f>AV168-AW168</f>
        <v>111.66594957078269</v>
      </c>
      <c r="BJ168" s="250" t="e">
        <f>M168*#REF!</f>
        <v>#REF!</v>
      </c>
      <c r="BK168" s="250" t="e">
        <f>N168*#REF!</f>
        <v>#REF!</v>
      </c>
      <c r="BL168" s="250" t="e">
        <f>O168*#REF!</f>
        <v>#REF!</v>
      </c>
      <c r="BM168" s="250"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349</v>
      </c>
      <c r="F169" s="85">
        <v>83</v>
      </c>
      <c r="G169" s="85"/>
      <c r="H169" s="93" t="s">
        <v>4677</v>
      </c>
      <c r="I169" s="84" t="s">
        <v>4678</v>
      </c>
      <c r="J169" s="84" t="s">
        <v>4253</v>
      </c>
      <c r="K169" s="84"/>
      <c r="L169" s="84" t="s">
        <v>4679</v>
      </c>
      <c r="M169" s="96"/>
      <c r="N169" s="96"/>
      <c r="O169" s="96"/>
      <c r="P169" s="96"/>
      <c r="Q169" s="95"/>
      <c r="R169" s="95"/>
      <c r="S169" s="95"/>
      <c r="T169" s="95"/>
      <c r="U169" s="252"/>
      <c r="V169" s="252"/>
      <c r="W169" s="252"/>
      <c r="X169" s="252"/>
      <c r="Y169" s="253"/>
      <c r="Z169" s="253"/>
      <c r="AA169" s="253"/>
      <c r="AB169" s="253"/>
      <c r="AC169" s="252"/>
      <c r="AD169" s="252"/>
      <c r="AE169" s="252"/>
      <c r="AF169" s="252"/>
      <c r="AG169" s="253"/>
      <c r="AH169" s="253"/>
      <c r="AI169" s="253"/>
      <c r="AJ169" s="253"/>
      <c r="AK169" s="86"/>
      <c r="AL169" s="86"/>
      <c r="AM169" s="254"/>
      <c r="AN169" s="254"/>
      <c r="AO169" s="98"/>
      <c r="AP169" s="98"/>
      <c r="AQ169" s="98"/>
      <c r="AR169" s="98"/>
      <c r="AS169" s="98"/>
      <c r="AT169" s="98"/>
      <c r="AU169" s="98"/>
      <c r="AV169" s="98"/>
      <c r="AW169" s="59"/>
      <c r="AX169" s="255" t="s">
        <v>349</v>
      </c>
      <c r="AY169" s="101">
        <v>11900</v>
      </c>
      <c r="AZ169" s="102">
        <v>5600</v>
      </c>
      <c r="BA169" s="102">
        <v>3080</v>
      </c>
      <c r="BB169" s="102">
        <v>1820</v>
      </c>
      <c r="BC169" s="252">
        <v>10200</v>
      </c>
      <c r="BD169" s="252">
        <v>4800</v>
      </c>
      <c r="BE169" s="252">
        <v>2640</v>
      </c>
      <c r="BF169" s="252">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349</v>
      </c>
      <c r="F170" s="85"/>
      <c r="G170" s="85"/>
      <c r="H170" s="93" t="s">
        <v>4680</v>
      </c>
      <c r="I170" s="84" t="s">
        <v>4681</v>
      </c>
      <c r="J170" s="84" t="s">
        <v>4253</v>
      </c>
      <c r="K170" s="84" t="str">
        <f t="shared" si="81"/>
        <v>BH83DT_D1</v>
      </c>
      <c r="L170" s="84" t="s">
        <v>4682</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6">
        <v>2.0943739433333333</v>
      </c>
      <c r="AL170" s="86"/>
      <c r="AM170" s="254"/>
      <c r="AN170" s="254">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5" t="s">
        <v>349</v>
      </c>
      <c r="AY170" s="101"/>
      <c r="AZ170" s="102"/>
      <c r="BA170" s="102"/>
      <c r="BB170" s="102"/>
      <c r="BC170" s="252"/>
      <c r="BD170" s="252"/>
      <c r="BE170" s="252"/>
      <c r="BF170" s="252"/>
      <c r="BG170" s="103">
        <f>AV170-AW170</f>
        <v>400</v>
      </c>
      <c r="BJ170" s="250" t="e">
        <f>M170*#REF!</f>
        <v>#REF!</v>
      </c>
      <c r="BK170" s="250" t="e">
        <f>N170*#REF!</f>
        <v>#REF!</v>
      </c>
      <c r="BL170" s="250" t="e">
        <f>O170*#REF!</f>
        <v>#REF!</v>
      </c>
      <c r="BM170" s="250"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349</v>
      </c>
      <c r="F171" s="85"/>
      <c r="G171" s="85"/>
      <c r="H171" s="93" t="s">
        <v>4683</v>
      </c>
      <c r="I171" s="84" t="s">
        <v>4684</v>
      </c>
      <c r="J171" s="84" t="s">
        <v>4253</v>
      </c>
      <c r="K171" s="84" t="str">
        <f t="shared" si="81"/>
        <v>BH83DT_D2</v>
      </c>
      <c r="L171" s="84" t="s">
        <v>4685</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2"/>
      <c r="V171" s="252"/>
      <c r="W171" s="252"/>
      <c r="X171" s="252"/>
      <c r="Y171" s="253"/>
      <c r="Z171" s="253"/>
      <c r="AA171" s="253"/>
      <c r="AB171" s="253"/>
      <c r="AC171" s="252"/>
      <c r="AD171" s="252"/>
      <c r="AE171" s="252"/>
      <c r="AF171" s="252"/>
      <c r="AG171" s="253"/>
      <c r="AH171" s="253"/>
      <c r="AI171" s="253"/>
      <c r="AJ171" s="253"/>
      <c r="AK171" s="86">
        <v>3.05</v>
      </c>
      <c r="AL171" s="86"/>
      <c r="AM171" s="254"/>
      <c r="AN171" s="254">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5" t="s">
        <v>349</v>
      </c>
      <c r="AY171" s="101">
        <v>14000</v>
      </c>
      <c r="AZ171" s="102">
        <v>7000</v>
      </c>
      <c r="BA171" s="102">
        <v>3430</v>
      </c>
      <c r="BB171" s="102">
        <v>2310</v>
      </c>
      <c r="BC171" s="252">
        <v>12000</v>
      </c>
      <c r="BD171" s="252">
        <v>6000</v>
      </c>
      <c r="BE171" s="252">
        <v>2940</v>
      </c>
      <c r="BF171" s="252">
        <v>1980</v>
      </c>
      <c r="BG171" s="103">
        <f>AV171-AW171</f>
        <v>111.66594957078269</v>
      </c>
      <c r="BJ171" s="250" t="e">
        <f>M171*#REF!</f>
        <v>#REF!</v>
      </c>
      <c r="BK171" s="250" t="e">
        <f>N171*#REF!</f>
        <v>#REF!</v>
      </c>
      <c r="BL171" s="250" t="e">
        <f>O171*#REF!</f>
        <v>#REF!</v>
      </c>
      <c r="BM171" s="250"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349</v>
      </c>
      <c r="F172" s="85">
        <v>84</v>
      </c>
      <c r="G172" s="85"/>
      <c r="H172" s="93" t="s">
        <v>4686</v>
      </c>
      <c r="I172" s="84" t="s">
        <v>4687</v>
      </c>
      <c r="J172" s="84" t="s">
        <v>4253</v>
      </c>
      <c r="K172" s="84" t="str">
        <f t="shared" si="81"/>
        <v>BH84DT</v>
      </c>
      <c r="L172" s="84" t="s">
        <v>4682</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6">
        <v>2.5748859071360259</v>
      </c>
      <c r="AL172" s="86"/>
      <c r="AM172" s="254"/>
      <c r="AN172" s="254">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5" t="s">
        <v>349</v>
      </c>
      <c r="AY172" s="101">
        <v>11900</v>
      </c>
      <c r="AZ172" s="102">
        <v>5600</v>
      </c>
      <c r="BA172" s="102">
        <v>3080</v>
      </c>
      <c r="BB172" s="102">
        <v>1820</v>
      </c>
      <c r="BC172" s="252">
        <v>10200</v>
      </c>
      <c r="BD172" s="252">
        <v>4800</v>
      </c>
      <c r="BE172" s="252">
        <v>2640</v>
      </c>
      <c r="BF172" s="252">
        <v>1560</v>
      </c>
      <c r="BG172" s="103">
        <f>AV172-AW172</f>
        <v>975</v>
      </c>
      <c r="BJ172" s="250" t="e">
        <f>M172*#REF!</f>
        <v>#REF!</v>
      </c>
      <c r="BK172" s="250" t="e">
        <f>N172*#REF!</f>
        <v>#REF!</v>
      </c>
      <c r="BL172" s="250" t="e">
        <f>O172*#REF!</f>
        <v>#REF!</v>
      </c>
      <c r="BM172" s="250" t="e">
        <f>P172*#REF!</f>
        <v>#REF!</v>
      </c>
    </row>
    <row r="173" spans="1:65" s="249" customFormat="1" ht="35.1" customHeight="1" x14ac:dyDescent="0.25">
      <c r="A173" s="83" t="str">
        <f t="shared" si="82"/>
        <v>BH85DT+1</v>
      </c>
      <c r="B173" s="83" t="str">
        <f t="shared" si="83"/>
        <v>BH85DT+2</v>
      </c>
      <c r="C173" s="83" t="str">
        <f t="shared" si="84"/>
        <v>BH85DT+3</v>
      </c>
      <c r="D173" s="83" t="str">
        <f t="shared" si="85"/>
        <v>BH85DT+4</v>
      </c>
      <c r="E173" s="83" t="s">
        <v>349</v>
      </c>
      <c r="F173" s="85">
        <v>85</v>
      </c>
      <c r="G173" s="85"/>
      <c r="H173" s="93" t="s">
        <v>4688</v>
      </c>
      <c r="I173" s="84" t="s">
        <v>4689</v>
      </c>
      <c r="J173" s="84" t="s">
        <v>4666</v>
      </c>
      <c r="K173" s="84" t="str">
        <f t="shared" si="81"/>
        <v>BH85DT</v>
      </c>
      <c r="L173" s="84" t="s">
        <v>4690</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6">
        <v>2.660048370547857</v>
      </c>
      <c r="AL173" s="86"/>
      <c r="AM173" s="254" t="e">
        <f>AVERAGE(AG173:AJ173)</f>
        <v>#REF!</v>
      </c>
      <c r="AN173" s="254">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59" t="s">
        <v>349</v>
      </c>
      <c r="AY173" s="101">
        <v>9100</v>
      </c>
      <c r="AZ173" s="102">
        <v>4900</v>
      </c>
      <c r="BA173" s="102">
        <v>2730</v>
      </c>
      <c r="BB173" s="102">
        <v>1820</v>
      </c>
      <c r="BC173" s="252">
        <v>7800</v>
      </c>
      <c r="BD173" s="252">
        <v>4200</v>
      </c>
      <c r="BE173" s="252">
        <v>2340</v>
      </c>
      <c r="BF173" s="252">
        <v>1560</v>
      </c>
      <c r="BG173" s="103">
        <f>AV173-AW173</f>
        <v>1210</v>
      </c>
      <c r="BJ173" s="250" t="e">
        <f>M173*#REF!</f>
        <v>#REF!</v>
      </c>
      <c r="BK173" s="250" t="e">
        <f>N173*#REF!</f>
        <v>#REF!</v>
      </c>
      <c r="BL173" s="250" t="e">
        <f>O173*#REF!</f>
        <v>#REF!</v>
      </c>
      <c r="BM173" s="250"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349</v>
      </c>
      <c r="F174" s="85">
        <v>86</v>
      </c>
      <c r="G174" s="85"/>
      <c r="H174" s="93" t="s">
        <v>4691</v>
      </c>
      <c r="I174" s="84" t="s">
        <v>4692</v>
      </c>
      <c r="J174" s="84" t="s">
        <v>4666</v>
      </c>
      <c r="K174" s="84"/>
      <c r="L174" s="84" t="s">
        <v>4693</v>
      </c>
      <c r="M174" s="96"/>
      <c r="N174" s="96"/>
      <c r="O174" s="96"/>
      <c r="P174" s="96"/>
      <c r="Q174" s="95"/>
      <c r="R174" s="95"/>
      <c r="S174" s="95"/>
      <c r="T174" s="95"/>
      <c r="U174" s="252"/>
      <c r="V174" s="252"/>
      <c r="W174" s="252"/>
      <c r="X174" s="252"/>
      <c r="Y174" s="253"/>
      <c r="Z174" s="253"/>
      <c r="AA174" s="253"/>
      <c r="AB174" s="253"/>
      <c r="AC174" s="252"/>
      <c r="AD174" s="252"/>
      <c r="AE174" s="252"/>
      <c r="AF174" s="252"/>
      <c r="AG174" s="253"/>
      <c r="AH174" s="253"/>
      <c r="AI174" s="253"/>
      <c r="AJ174" s="253"/>
      <c r="AK174" s="86"/>
      <c r="AL174" s="86"/>
      <c r="AM174" s="254"/>
      <c r="AN174" s="254"/>
      <c r="AO174" s="98"/>
      <c r="AP174" s="98"/>
      <c r="AQ174" s="98"/>
      <c r="AR174" s="98"/>
      <c r="AS174" s="98"/>
      <c r="AT174" s="98"/>
      <c r="AU174" s="98"/>
      <c r="AV174" s="98"/>
      <c r="AW174" s="100"/>
      <c r="AX174" s="255" t="s">
        <v>349</v>
      </c>
      <c r="AY174" s="101">
        <v>8400</v>
      </c>
      <c r="AZ174" s="102">
        <v>4200</v>
      </c>
      <c r="BA174" s="102">
        <v>2730</v>
      </c>
      <c r="BB174" s="102">
        <v>1820</v>
      </c>
      <c r="BC174" s="252">
        <v>7200</v>
      </c>
      <c r="BD174" s="252">
        <v>3600</v>
      </c>
      <c r="BE174" s="252">
        <v>2340</v>
      </c>
      <c r="BF174" s="252">
        <v>1560</v>
      </c>
    </row>
    <row r="175" spans="1:65" s="83" customFormat="1" ht="63" x14ac:dyDescent="0.25">
      <c r="A175" s="83" t="str">
        <f t="shared" si="82"/>
        <v>BH86DT_D1+1</v>
      </c>
      <c r="B175" s="83" t="str">
        <f t="shared" si="83"/>
        <v>BH86DT_D1+2</v>
      </c>
      <c r="C175" s="83" t="str">
        <f t="shared" si="84"/>
        <v>BH86DT_D1+3</v>
      </c>
      <c r="D175" s="83" t="str">
        <f t="shared" si="85"/>
        <v>BH86DT_D1+4</v>
      </c>
      <c r="E175" s="83" t="s">
        <v>349</v>
      </c>
      <c r="F175" s="85"/>
      <c r="G175" s="85"/>
      <c r="H175" s="93" t="s">
        <v>4694</v>
      </c>
      <c r="I175" s="84" t="s">
        <v>4695</v>
      </c>
      <c r="J175" s="84" t="s">
        <v>4665</v>
      </c>
      <c r="K175" s="84" t="str">
        <f t="shared" si="81"/>
        <v>BH86DT_D1</v>
      </c>
      <c r="L175" s="84" t="s">
        <v>4696</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6">
        <v>1.3762357117474919</v>
      </c>
      <c r="AL175" s="86"/>
      <c r="AM175" s="254"/>
      <c r="AN175" s="254">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5" t="s">
        <v>349</v>
      </c>
      <c r="AY175" s="101"/>
      <c r="AZ175" s="102"/>
      <c r="BA175" s="102"/>
      <c r="BB175" s="102"/>
      <c r="BC175" s="252"/>
      <c r="BD175" s="252"/>
      <c r="BE175" s="252"/>
      <c r="BF175" s="252"/>
      <c r="BG175" s="103">
        <f>AV175-AW175</f>
        <v>755</v>
      </c>
      <c r="BJ175" s="250" t="e">
        <f>M175*#REF!</f>
        <v>#REF!</v>
      </c>
      <c r="BK175" s="250" t="e">
        <f>N175*#REF!</f>
        <v>#REF!</v>
      </c>
      <c r="BL175" s="250" t="e">
        <f>O175*#REF!</f>
        <v>#REF!</v>
      </c>
      <c r="BM175" s="250"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349</v>
      </c>
      <c r="F176" s="85"/>
      <c r="G176" s="85"/>
      <c r="H176" s="93" t="s">
        <v>4697</v>
      </c>
      <c r="I176" s="84" t="s">
        <v>4698</v>
      </c>
      <c r="J176" s="84" t="s">
        <v>4665</v>
      </c>
      <c r="K176" s="84" t="str">
        <f t="shared" si="81"/>
        <v>BH86DT_D2</v>
      </c>
      <c r="L176" s="84" t="s">
        <v>4699</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2"/>
      <c r="V176" s="252"/>
      <c r="W176" s="252"/>
      <c r="X176" s="252"/>
      <c r="Y176" s="253"/>
      <c r="Z176" s="253"/>
      <c r="AA176" s="253"/>
      <c r="AB176" s="253"/>
      <c r="AC176" s="252"/>
      <c r="AD176" s="252"/>
      <c r="AE176" s="252"/>
      <c r="AF176" s="252"/>
      <c r="AG176" s="253"/>
      <c r="AH176" s="253"/>
      <c r="AI176" s="253"/>
      <c r="AJ176" s="253"/>
      <c r="AK176" s="86">
        <v>3.05</v>
      </c>
      <c r="AL176" s="86"/>
      <c r="AM176" s="254"/>
      <c r="AN176" s="254">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5" t="s">
        <v>349</v>
      </c>
      <c r="AY176" s="101">
        <v>9100</v>
      </c>
      <c r="AZ176" s="102">
        <v>3500</v>
      </c>
      <c r="BA176" s="102">
        <v>2520</v>
      </c>
      <c r="BB176" s="102">
        <v>1820</v>
      </c>
      <c r="BC176" s="252">
        <v>7800</v>
      </c>
      <c r="BD176" s="252">
        <v>3000</v>
      </c>
      <c r="BE176" s="252">
        <v>2160</v>
      </c>
      <c r="BF176" s="252">
        <v>1560</v>
      </c>
      <c r="BG176" s="103">
        <f>AV176-AW176</f>
        <v>1670.8819733021792</v>
      </c>
      <c r="BJ176" s="250" t="e">
        <f>M176*#REF!</f>
        <v>#REF!</v>
      </c>
      <c r="BK176" s="250" t="e">
        <f>N176*#REF!</f>
        <v>#REF!</v>
      </c>
      <c r="BL176" s="250" t="e">
        <f>O176*#REF!</f>
        <v>#REF!</v>
      </c>
      <c r="BM176" s="250"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349</v>
      </c>
      <c r="F177" s="85">
        <v>87</v>
      </c>
      <c r="G177" s="85"/>
      <c r="H177" s="93" t="s">
        <v>4700</v>
      </c>
      <c r="I177" s="84" t="s">
        <v>4701</v>
      </c>
      <c r="J177" s="84" t="s">
        <v>4702</v>
      </c>
      <c r="K177" s="84"/>
      <c r="L177" s="84" t="s">
        <v>4696</v>
      </c>
      <c r="M177" s="96"/>
      <c r="N177" s="96"/>
      <c r="O177" s="96"/>
      <c r="P177" s="96"/>
      <c r="Q177" s="95"/>
      <c r="R177" s="95"/>
      <c r="S177" s="95"/>
      <c r="T177" s="95"/>
      <c r="U177" s="252"/>
      <c r="V177" s="252"/>
      <c r="W177" s="252"/>
      <c r="X177" s="252"/>
      <c r="Y177" s="253"/>
      <c r="Z177" s="253"/>
      <c r="AA177" s="253"/>
      <c r="AB177" s="253"/>
      <c r="AC177" s="252"/>
      <c r="AD177" s="252"/>
      <c r="AE177" s="252"/>
      <c r="AF177" s="252"/>
      <c r="AG177" s="253"/>
      <c r="AH177" s="253"/>
      <c r="AI177" s="253"/>
      <c r="AJ177" s="253"/>
      <c r="AK177" s="86"/>
      <c r="AL177" s="86"/>
      <c r="AM177" s="254"/>
      <c r="AN177" s="254"/>
      <c r="AO177" s="98"/>
      <c r="AP177" s="98"/>
      <c r="AQ177" s="98"/>
      <c r="AR177" s="98"/>
      <c r="AS177" s="98"/>
      <c r="AT177" s="98"/>
      <c r="AU177" s="98"/>
      <c r="AV177" s="98"/>
      <c r="AW177" s="59"/>
      <c r="AX177" s="255" t="s">
        <v>349</v>
      </c>
      <c r="AY177" s="101">
        <v>6300</v>
      </c>
      <c r="AZ177" s="102">
        <v>2800</v>
      </c>
      <c r="BA177" s="102">
        <v>2310</v>
      </c>
      <c r="BB177" s="102">
        <v>1610</v>
      </c>
      <c r="BC177" s="252">
        <v>5400</v>
      </c>
      <c r="BD177" s="252">
        <v>2400</v>
      </c>
      <c r="BE177" s="252">
        <v>1980</v>
      </c>
      <c r="BF177" s="252">
        <v>1380</v>
      </c>
    </row>
    <row r="178" spans="1:65" s="249" customFormat="1" ht="56.25" customHeight="1" x14ac:dyDescent="0.25">
      <c r="A178" s="83" t="str">
        <f t="shared" si="82"/>
        <v>BH87DT_D1+1</v>
      </c>
      <c r="B178" s="83" t="str">
        <f t="shared" si="83"/>
        <v>BH87DT_D1+2</v>
      </c>
      <c r="C178" s="83" t="str">
        <f t="shared" si="84"/>
        <v>BH87DT_D1+3</v>
      </c>
      <c r="D178" s="83" t="str">
        <f t="shared" si="85"/>
        <v>BH87DT_D1+4</v>
      </c>
      <c r="E178" s="83" t="s">
        <v>349</v>
      </c>
      <c r="F178" s="85"/>
      <c r="G178" s="85"/>
      <c r="H178" s="93" t="s">
        <v>4703</v>
      </c>
      <c r="I178" s="84" t="s">
        <v>4704</v>
      </c>
      <c r="J178" s="84" t="s">
        <v>4705</v>
      </c>
      <c r="K178" s="84" t="str">
        <f t="shared" si="81"/>
        <v>BH87DT_D1</v>
      </c>
      <c r="L178" s="84" t="s">
        <v>4706</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6">
        <v>3.4826903472071571</v>
      </c>
      <c r="AL178" s="86"/>
      <c r="AM178" s="254" t="e">
        <f>AVERAGE(AG178:AJ178)</f>
        <v>#REF!</v>
      </c>
      <c r="AN178" s="254">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1" t="s">
        <v>349</v>
      </c>
      <c r="AY178" s="101"/>
      <c r="AZ178" s="102"/>
      <c r="BA178" s="102"/>
      <c r="BB178" s="102"/>
      <c r="BC178" s="252"/>
      <c r="BD178" s="252"/>
      <c r="BE178" s="252"/>
      <c r="BF178" s="252"/>
      <c r="BG178" s="103">
        <f>AV178-AW178</f>
        <v>600</v>
      </c>
      <c r="BJ178" s="250" t="e">
        <f>M178*#REF!</f>
        <v>#REF!</v>
      </c>
      <c r="BK178" s="250" t="e">
        <f>N178*#REF!</f>
        <v>#REF!</v>
      </c>
      <c r="BL178" s="250" t="e">
        <f>O178*#REF!</f>
        <v>#REF!</v>
      </c>
      <c r="BM178" s="250" t="e">
        <f>P178*#REF!</f>
        <v>#REF!</v>
      </c>
    </row>
    <row r="179" spans="1:65" s="249" customFormat="1" ht="35.1" customHeight="1" x14ac:dyDescent="0.25">
      <c r="A179" s="83" t="str">
        <f t="shared" si="82"/>
        <v>BH87DT_D2+1</v>
      </c>
      <c r="B179" s="83" t="str">
        <f t="shared" si="83"/>
        <v>BH87DT_D2+2</v>
      </c>
      <c r="C179" s="83" t="str">
        <f t="shared" si="84"/>
        <v>BH87DT_D2+3</v>
      </c>
      <c r="D179" s="83" t="str">
        <f t="shared" si="85"/>
        <v>BH87DT_D2+4</v>
      </c>
      <c r="E179" s="83" t="s">
        <v>349</v>
      </c>
      <c r="F179" s="85"/>
      <c r="G179" s="85"/>
      <c r="H179" s="93" t="s">
        <v>4707</v>
      </c>
      <c r="I179" s="84" t="s">
        <v>4708</v>
      </c>
      <c r="J179" s="84" t="s">
        <v>4665</v>
      </c>
      <c r="K179" s="84" t="str">
        <f t="shared" si="81"/>
        <v>BH87DT_D2</v>
      </c>
      <c r="L179" s="84" t="s">
        <v>4709</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6">
        <v>5.2910052910052912</v>
      </c>
      <c r="AL179" s="86"/>
      <c r="AM179" s="254" t="e">
        <f>AVERAGE(AG179:AJ179)</f>
        <v>#REF!</v>
      </c>
      <c r="AN179" s="254">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5" t="s">
        <v>349</v>
      </c>
      <c r="AY179" s="101">
        <v>14000</v>
      </c>
      <c r="AZ179" s="102">
        <v>6300</v>
      </c>
      <c r="BA179" s="102">
        <v>3290</v>
      </c>
      <c r="BB179" s="102">
        <v>2310</v>
      </c>
      <c r="BC179" s="252">
        <v>12000</v>
      </c>
      <c r="BD179" s="252">
        <v>5400</v>
      </c>
      <c r="BE179" s="252">
        <v>2820</v>
      </c>
      <c r="BF179" s="252">
        <v>1980</v>
      </c>
      <c r="BG179" s="103">
        <f>AV179-AW179</f>
        <v>960</v>
      </c>
      <c r="BJ179" s="250" t="e">
        <f>M179*#REF!</f>
        <v>#REF!</v>
      </c>
      <c r="BK179" s="250" t="e">
        <f>N179*#REF!</f>
        <v>#REF!</v>
      </c>
      <c r="BL179" s="250" t="e">
        <f>O179*#REF!</f>
        <v>#REF!</v>
      </c>
      <c r="BM179" s="250"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349</v>
      </c>
      <c r="F180" s="85">
        <v>88</v>
      </c>
      <c r="G180" s="85"/>
      <c r="H180" s="93" t="s">
        <v>4710</v>
      </c>
      <c r="I180" s="84" t="s">
        <v>4696</v>
      </c>
      <c r="J180" s="84" t="s">
        <v>4711</v>
      </c>
      <c r="K180" s="84"/>
      <c r="L180" s="84" t="s">
        <v>4706</v>
      </c>
      <c r="M180" s="96"/>
      <c r="N180" s="96"/>
      <c r="O180" s="96"/>
      <c r="P180" s="96"/>
      <c r="Q180" s="95"/>
      <c r="R180" s="95"/>
      <c r="S180" s="95"/>
      <c r="T180" s="95"/>
      <c r="U180" s="252"/>
      <c r="V180" s="252"/>
      <c r="W180" s="252"/>
      <c r="X180" s="252"/>
      <c r="Y180" s="253"/>
      <c r="Z180" s="253"/>
      <c r="AA180" s="253"/>
      <c r="AB180" s="253"/>
      <c r="AC180" s="252"/>
      <c r="AD180" s="252"/>
      <c r="AE180" s="252"/>
      <c r="AF180" s="252"/>
      <c r="AG180" s="253"/>
      <c r="AH180" s="253"/>
      <c r="AI180" s="253"/>
      <c r="AJ180" s="253"/>
      <c r="AK180" s="86"/>
      <c r="AL180" s="86"/>
      <c r="AM180" s="254"/>
      <c r="AN180" s="254"/>
      <c r="AO180" s="98"/>
      <c r="AP180" s="98"/>
      <c r="AQ180" s="98"/>
      <c r="AR180" s="98"/>
      <c r="AS180" s="98"/>
      <c r="AT180" s="98"/>
      <c r="AU180" s="98"/>
      <c r="AV180" s="98"/>
      <c r="AW180" s="100"/>
      <c r="AX180" s="255" t="s">
        <v>349</v>
      </c>
      <c r="AY180" s="101">
        <v>11200</v>
      </c>
      <c r="AZ180" s="102">
        <v>4900</v>
      </c>
      <c r="BA180" s="102">
        <v>2730</v>
      </c>
      <c r="BB180" s="102">
        <v>1890</v>
      </c>
      <c r="BC180" s="252">
        <v>9600</v>
      </c>
      <c r="BD180" s="252">
        <v>4200</v>
      </c>
      <c r="BE180" s="252">
        <v>2340</v>
      </c>
      <c r="BF180" s="252">
        <v>1620</v>
      </c>
    </row>
    <row r="181" spans="1:65" s="249" customFormat="1" ht="35.1" customHeight="1" x14ac:dyDescent="0.25">
      <c r="A181" s="83" t="str">
        <f t="shared" si="82"/>
        <v>BH88DT_D1+1</v>
      </c>
      <c r="B181" s="83" t="str">
        <f t="shared" si="83"/>
        <v>BH88DT_D1+2</v>
      </c>
      <c r="C181" s="83" t="str">
        <f t="shared" si="84"/>
        <v>BH88DT_D1+3</v>
      </c>
      <c r="D181" s="83" t="str">
        <f t="shared" si="85"/>
        <v>BH88DT_D1+4</v>
      </c>
      <c r="E181" s="83" t="s">
        <v>349</v>
      </c>
      <c r="F181" s="85"/>
      <c r="G181" s="85"/>
      <c r="H181" s="93" t="s">
        <v>4712</v>
      </c>
      <c r="I181" s="84" t="s">
        <v>4713</v>
      </c>
      <c r="J181" s="84" t="s">
        <v>4714</v>
      </c>
      <c r="K181" s="84" t="str">
        <f t="shared" si="81"/>
        <v>BH88DT_D1</v>
      </c>
      <c r="L181" s="84" t="s">
        <v>4715</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6">
        <v>3.9386322092673667</v>
      </c>
      <c r="AL181" s="86"/>
      <c r="AM181" s="254" t="e">
        <f>AVERAGE(AG181:AJ181)</f>
        <v>#REF!</v>
      </c>
      <c r="AN181" s="254">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1" t="s">
        <v>349</v>
      </c>
      <c r="AY181" s="101"/>
      <c r="AZ181" s="102"/>
      <c r="BA181" s="102"/>
      <c r="BB181" s="102"/>
      <c r="BC181" s="252"/>
      <c r="BD181" s="252"/>
      <c r="BE181" s="252"/>
      <c r="BF181" s="252"/>
      <c r="BG181" s="103">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3" t="str">
        <f t="shared" si="82"/>
        <v>BH88DT_D2+1</v>
      </c>
      <c r="B182" s="83" t="str">
        <f t="shared" si="83"/>
        <v>BH88DT_D2+2</v>
      </c>
      <c r="C182" s="83" t="str">
        <f t="shared" si="84"/>
        <v>BH88DT_D2+3</v>
      </c>
      <c r="D182" s="83" t="str">
        <f t="shared" si="85"/>
        <v>BH88DT_D2+4</v>
      </c>
      <c r="E182" s="83" t="s">
        <v>349</v>
      </c>
      <c r="F182" s="85"/>
      <c r="G182" s="85"/>
      <c r="H182" s="93" t="s">
        <v>4716</v>
      </c>
      <c r="I182" s="84" t="s">
        <v>4717</v>
      </c>
      <c r="J182" s="84" t="s">
        <v>4718</v>
      </c>
      <c r="K182" s="84" t="str">
        <f t="shared" si="81"/>
        <v>BH88DT_D2</v>
      </c>
      <c r="L182" s="84" t="s">
        <v>4719</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6">
        <v>3.05</v>
      </c>
      <c r="AL182" s="86"/>
      <c r="AM182" s="254" t="e">
        <f>AVERAGE(AG182:AJ182)</f>
        <v>#REF!</v>
      </c>
      <c r="AN182" s="254">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2" t="s">
        <v>349</v>
      </c>
      <c r="AY182" s="101">
        <v>14700</v>
      </c>
      <c r="AZ182" s="102">
        <v>7000</v>
      </c>
      <c r="BA182" s="102">
        <v>3220</v>
      </c>
      <c r="BB182" s="102">
        <v>2310</v>
      </c>
      <c r="BC182" s="252">
        <v>12600</v>
      </c>
      <c r="BD182" s="252">
        <v>6000</v>
      </c>
      <c r="BE182" s="252">
        <v>2760</v>
      </c>
      <c r="BF182" s="252">
        <v>1980</v>
      </c>
      <c r="BG182" s="103">
        <f t="shared" si="113"/>
        <v>541.76394660435835</v>
      </c>
      <c r="BJ182" s="250" t="e">
        <f>M182*#REF!</f>
        <v>#REF!</v>
      </c>
      <c r="BK182" s="250" t="e">
        <f>N182*#REF!</f>
        <v>#REF!</v>
      </c>
      <c r="BL182" s="250" t="e">
        <f>O182*#REF!</f>
        <v>#REF!</v>
      </c>
      <c r="BM182" s="250" t="e">
        <f>P182*#REF!</f>
        <v>#REF!</v>
      </c>
    </row>
    <row r="183" spans="1:65" s="249" customFormat="1" ht="35.1" customHeight="1" x14ac:dyDescent="0.25">
      <c r="A183" s="83" t="str">
        <f t="shared" si="82"/>
        <v>BH89DT+1</v>
      </c>
      <c r="B183" s="83" t="str">
        <f t="shared" si="83"/>
        <v>BH89DT+2</v>
      </c>
      <c r="C183" s="83" t="str">
        <f t="shared" si="84"/>
        <v>BH89DT+3</v>
      </c>
      <c r="D183" s="83" t="str">
        <f t="shared" si="85"/>
        <v>BH89DT+4</v>
      </c>
      <c r="E183" s="83" t="s">
        <v>349</v>
      </c>
      <c r="F183" s="85">
        <v>89</v>
      </c>
      <c r="G183" s="85"/>
      <c r="H183" s="93" t="s">
        <v>4720</v>
      </c>
      <c r="I183" s="84" t="s">
        <v>4721</v>
      </c>
      <c r="J183" s="84" t="s">
        <v>4722</v>
      </c>
      <c r="K183" s="84" t="str">
        <f t="shared" si="81"/>
        <v>BH89DT</v>
      </c>
      <c r="L183" s="84" t="s">
        <v>4715</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6">
        <v>3.05</v>
      </c>
      <c r="AL183" s="86"/>
      <c r="AM183" s="254" t="e">
        <f>AVERAGE(AG183:AJ183)</f>
        <v>#REF!</v>
      </c>
      <c r="AN183" s="254">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5" t="s">
        <v>349</v>
      </c>
      <c r="AY183" s="101">
        <v>12600</v>
      </c>
      <c r="AZ183" s="102">
        <v>5600</v>
      </c>
      <c r="BA183" s="102">
        <v>2730</v>
      </c>
      <c r="BB183" s="102">
        <v>2100</v>
      </c>
      <c r="BC183" s="252">
        <v>10800</v>
      </c>
      <c r="BD183" s="252">
        <v>4800</v>
      </c>
      <c r="BE183" s="252">
        <v>2340</v>
      </c>
      <c r="BF183" s="252">
        <v>1800</v>
      </c>
      <c r="BG183" s="103">
        <f t="shared" si="113"/>
        <v>111.66594957078269</v>
      </c>
      <c r="BJ183" s="250" t="e">
        <f>M183*#REF!</f>
        <v>#REF!</v>
      </c>
      <c r="BK183" s="250" t="e">
        <f>N183*#REF!</f>
        <v>#REF!</v>
      </c>
      <c r="BL183" s="250" t="e">
        <f>O183*#REF!</f>
        <v>#REF!</v>
      </c>
      <c r="BM183" s="250"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349</v>
      </c>
      <c r="F184" s="85">
        <v>90</v>
      </c>
      <c r="G184" s="85"/>
      <c r="H184" s="93" t="s">
        <v>4723</v>
      </c>
      <c r="I184" s="84" t="s">
        <v>4724</v>
      </c>
      <c r="J184" s="84" t="s">
        <v>4696</v>
      </c>
      <c r="K184" s="84" t="str">
        <f t="shared" si="81"/>
        <v>BH90DT</v>
      </c>
      <c r="L184" s="84" t="s">
        <v>4725</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6">
        <v>2.1270393492479327</v>
      </c>
      <c r="AL184" s="86"/>
      <c r="AM184" s="254"/>
      <c r="AN184" s="254">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5" t="s">
        <v>349</v>
      </c>
      <c r="AY184" s="101">
        <v>11900</v>
      </c>
      <c r="AZ184" s="102">
        <v>5600</v>
      </c>
      <c r="BA184" s="102">
        <v>2450</v>
      </c>
      <c r="BB184" s="102">
        <v>1820</v>
      </c>
      <c r="BC184" s="252">
        <v>10200</v>
      </c>
      <c r="BD184" s="252">
        <v>4800</v>
      </c>
      <c r="BE184" s="252">
        <v>2100</v>
      </c>
      <c r="BF184" s="252">
        <v>1560</v>
      </c>
      <c r="BG184" s="103">
        <f t="shared" si="113"/>
        <v>1835.4611098333294</v>
      </c>
      <c r="BJ184" s="250" t="e">
        <f>M184*#REF!</f>
        <v>#REF!</v>
      </c>
      <c r="BK184" s="250" t="e">
        <f>N184*#REF!</f>
        <v>#REF!</v>
      </c>
      <c r="BL184" s="250" t="e">
        <f>O184*#REF!</f>
        <v>#REF!</v>
      </c>
      <c r="BM184" s="250"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349</v>
      </c>
      <c r="F185" s="85">
        <v>91</v>
      </c>
      <c r="G185" s="85"/>
      <c r="H185" s="93" t="s">
        <v>4726</v>
      </c>
      <c r="I185" s="84" t="s">
        <v>4727</v>
      </c>
      <c r="J185" s="84" t="s">
        <v>4360</v>
      </c>
      <c r="K185" s="84" t="str">
        <f t="shared" si="81"/>
        <v>BH91DT</v>
      </c>
      <c r="L185" s="84" t="s">
        <v>3951</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6">
        <v>3.4567435832343971</v>
      </c>
      <c r="AL185" s="86"/>
      <c r="AM185" s="254"/>
      <c r="AN185" s="254">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5" t="s">
        <v>349</v>
      </c>
      <c r="AY185" s="101">
        <v>14000</v>
      </c>
      <c r="AZ185" s="102">
        <v>8400</v>
      </c>
      <c r="BA185" s="102">
        <v>5600</v>
      </c>
      <c r="BB185" s="102">
        <v>3150</v>
      </c>
      <c r="BC185" s="252">
        <v>12000</v>
      </c>
      <c r="BD185" s="252">
        <v>7200</v>
      </c>
      <c r="BE185" s="252">
        <v>4800</v>
      </c>
      <c r="BF185" s="252">
        <v>2700</v>
      </c>
      <c r="BG185" s="103">
        <f t="shared" si="113"/>
        <v>900</v>
      </c>
      <c r="BJ185" s="250" t="e">
        <f>M185*#REF!</f>
        <v>#REF!</v>
      </c>
      <c r="BK185" s="250" t="e">
        <f>N185*#REF!</f>
        <v>#REF!</v>
      </c>
      <c r="BL185" s="250" t="e">
        <f>O185*#REF!</f>
        <v>#REF!</v>
      </c>
      <c r="BM185" s="250"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349</v>
      </c>
      <c r="F186" s="85">
        <v>92</v>
      </c>
      <c r="G186" s="85"/>
      <c r="H186" s="93" t="s">
        <v>4728</v>
      </c>
      <c r="I186" s="84" t="s">
        <v>4729</v>
      </c>
      <c r="J186" s="84" t="s">
        <v>4360</v>
      </c>
      <c r="K186" s="84" t="str">
        <f t="shared" si="81"/>
        <v>BH92DT</v>
      </c>
      <c r="L186" s="84" t="s">
        <v>3951</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6">
        <v>3.1033543510567299</v>
      </c>
      <c r="AL186" s="86"/>
      <c r="AM186" s="254"/>
      <c r="AN186" s="254">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5" t="s">
        <v>349</v>
      </c>
      <c r="AY186" s="101">
        <v>18900</v>
      </c>
      <c r="AZ186" s="102">
        <v>8400</v>
      </c>
      <c r="BA186" s="102">
        <v>5950</v>
      </c>
      <c r="BB186" s="102">
        <v>3150</v>
      </c>
      <c r="BC186" s="252">
        <v>16200</v>
      </c>
      <c r="BD186" s="252">
        <v>7200</v>
      </c>
      <c r="BE186" s="252">
        <v>5100</v>
      </c>
      <c r="BF186" s="252">
        <v>2700</v>
      </c>
      <c r="BG186" s="103">
        <f t="shared" si="113"/>
        <v>1350</v>
      </c>
      <c r="BJ186" s="250" t="e">
        <f>M186*#REF!</f>
        <v>#REF!</v>
      </c>
      <c r="BK186" s="250" t="e">
        <f>N186*#REF!</f>
        <v>#REF!</v>
      </c>
      <c r="BL186" s="250" t="e">
        <f>O186*#REF!</f>
        <v>#REF!</v>
      </c>
      <c r="BM186" s="250"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349</v>
      </c>
      <c r="F187" s="85">
        <v>93</v>
      </c>
      <c r="G187" s="85"/>
      <c r="H187" s="93" t="s">
        <v>4730</v>
      </c>
      <c r="I187" s="84" t="s">
        <v>4731</v>
      </c>
      <c r="J187" s="84" t="s">
        <v>4727</v>
      </c>
      <c r="K187" s="84" t="str">
        <f t="shared" si="81"/>
        <v>BH93DT</v>
      </c>
      <c r="L187" s="84" t="s">
        <v>3951</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6">
        <v>3.0824348459214499</v>
      </c>
      <c r="AL187" s="86"/>
      <c r="AM187" s="254"/>
      <c r="AN187" s="254">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5" t="s">
        <v>349</v>
      </c>
      <c r="AY187" s="101">
        <v>17500</v>
      </c>
      <c r="AZ187" s="102">
        <v>7700</v>
      </c>
      <c r="BA187" s="102">
        <v>5950</v>
      </c>
      <c r="BB187" s="102">
        <v>3150</v>
      </c>
      <c r="BC187" s="252">
        <v>15000</v>
      </c>
      <c r="BD187" s="252">
        <v>6600</v>
      </c>
      <c r="BE187" s="252">
        <v>5100</v>
      </c>
      <c r="BF187" s="252">
        <v>2700</v>
      </c>
      <c r="BG187" s="103">
        <f t="shared" si="113"/>
        <v>2140</v>
      </c>
      <c r="BJ187" s="250" t="e">
        <f>M187*#REF!</f>
        <v>#REF!</v>
      </c>
      <c r="BK187" s="250" t="e">
        <f>N187*#REF!</f>
        <v>#REF!</v>
      </c>
      <c r="BL187" s="250" t="e">
        <f>O187*#REF!</f>
        <v>#REF!</v>
      </c>
      <c r="BM187" s="250"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349</v>
      </c>
      <c r="F188" s="85">
        <v>94</v>
      </c>
      <c r="G188" s="85"/>
      <c r="H188" s="93" t="s">
        <v>4732</v>
      </c>
      <c r="I188" s="84" t="s">
        <v>4733</v>
      </c>
      <c r="J188" s="84" t="s">
        <v>4734</v>
      </c>
      <c r="K188" s="84" t="str">
        <f t="shared" si="81"/>
        <v>BH94DT</v>
      </c>
      <c r="L188" s="84" t="s">
        <v>4735</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2"/>
      <c r="V188" s="252"/>
      <c r="W188" s="252"/>
      <c r="X188" s="252"/>
      <c r="Y188" s="253"/>
      <c r="Z188" s="253"/>
      <c r="AA188" s="253"/>
      <c r="AB188" s="253"/>
      <c r="AC188" s="252"/>
      <c r="AD188" s="252"/>
      <c r="AE188" s="252"/>
      <c r="AF188" s="252"/>
      <c r="AG188" s="253"/>
      <c r="AH188" s="253"/>
      <c r="AI188" s="253"/>
      <c r="AJ188" s="253"/>
      <c r="AK188" s="86">
        <v>3.05</v>
      </c>
      <c r="AL188" s="86"/>
      <c r="AM188" s="254"/>
      <c r="AN188" s="254">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5" t="s">
        <v>349</v>
      </c>
      <c r="AY188" s="101">
        <v>12600</v>
      </c>
      <c r="AZ188" s="102">
        <v>7000</v>
      </c>
      <c r="BA188" s="102">
        <v>4550</v>
      </c>
      <c r="BB188" s="102">
        <v>2730</v>
      </c>
      <c r="BC188" s="252">
        <v>10800</v>
      </c>
      <c r="BD188" s="252">
        <v>6000</v>
      </c>
      <c r="BE188" s="252">
        <v>3900</v>
      </c>
      <c r="BF188" s="252">
        <v>2340</v>
      </c>
      <c r="BG188" s="103">
        <f t="shared" si="113"/>
        <v>1892.2539317722358</v>
      </c>
      <c r="BJ188" s="250" t="e">
        <f>M188*#REF!</f>
        <v>#REF!</v>
      </c>
      <c r="BK188" s="250" t="e">
        <f>N188*#REF!</f>
        <v>#REF!</v>
      </c>
      <c r="BL188" s="250" t="e">
        <f>O188*#REF!</f>
        <v>#REF!</v>
      </c>
      <c r="BM188" s="250"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349</v>
      </c>
      <c r="F189" s="85">
        <v>95</v>
      </c>
      <c r="G189" s="85"/>
      <c r="H189" s="93" t="s">
        <v>4736</v>
      </c>
      <c r="I189" s="84" t="s">
        <v>4737</v>
      </c>
      <c r="J189" s="84" t="s">
        <v>4738</v>
      </c>
      <c r="K189" s="84" t="str">
        <f t="shared" si="81"/>
        <v>BH95DT</v>
      </c>
      <c r="L189" s="84" t="s">
        <v>4731</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6">
        <v>2.8939294823705923</v>
      </c>
      <c r="AL189" s="86"/>
      <c r="AM189" s="254"/>
      <c r="AN189" s="254">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5" t="s">
        <v>349</v>
      </c>
      <c r="AY189" s="101">
        <v>16100</v>
      </c>
      <c r="AZ189" s="102">
        <v>8400</v>
      </c>
      <c r="BA189" s="102">
        <v>5600</v>
      </c>
      <c r="BB189" s="102">
        <v>3150</v>
      </c>
      <c r="BC189" s="252">
        <v>13800</v>
      </c>
      <c r="BD189" s="252">
        <v>7200</v>
      </c>
      <c r="BE189" s="252">
        <v>4800</v>
      </c>
      <c r="BF189" s="252">
        <v>2700</v>
      </c>
      <c r="BG189" s="103">
        <f t="shared" si="113"/>
        <v>2600</v>
      </c>
      <c r="BJ189" s="250" t="e">
        <f>M189*#REF!</f>
        <v>#REF!</v>
      </c>
      <c r="BK189" s="250" t="e">
        <f>N189*#REF!</f>
        <v>#REF!</v>
      </c>
      <c r="BL189" s="250" t="e">
        <f>O189*#REF!</f>
        <v>#REF!</v>
      </c>
      <c r="BM189" s="250"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349</v>
      </c>
      <c r="F190" s="85">
        <v>96</v>
      </c>
      <c r="G190" s="85"/>
      <c r="H190" s="93" t="s">
        <v>4739</v>
      </c>
      <c r="I190" s="84" t="s">
        <v>4740</v>
      </c>
      <c r="J190" s="84" t="s">
        <v>4738</v>
      </c>
      <c r="K190" s="84" t="str">
        <f t="shared" si="81"/>
        <v>BH96DT</v>
      </c>
      <c r="L190" s="84" t="s">
        <v>4741</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2"/>
      <c r="V190" s="252"/>
      <c r="W190" s="252"/>
      <c r="X190" s="252"/>
      <c r="Y190" s="253"/>
      <c r="Z190" s="253"/>
      <c r="AA190" s="253"/>
      <c r="AB190" s="253"/>
      <c r="AC190" s="252"/>
      <c r="AD190" s="252"/>
      <c r="AE190" s="252"/>
      <c r="AF190" s="252"/>
      <c r="AG190" s="253"/>
      <c r="AH190" s="253"/>
      <c r="AI190" s="253"/>
      <c r="AJ190" s="253"/>
      <c r="AK190" s="86">
        <v>3.05</v>
      </c>
      <c r="AL190" s="86"/>
      <c r="AM190" s="254"/>
      <c r="AN190" s="254">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5" t="s">
        <v>349</v>
      </c>
      <c r="AY190" s="101">
        <v>14000</v>
      </c>
      <c r="AZ190" s="102">
        <v>7700</v>
      </c>
      <c r="BA190" s="102">
        <v>5600</v>
      </c>
      <c r="BB190" s="102">
        <v>3150</v>
      </c>
      <c r="BC190" s="252">
        <v>12000</v>
      </c>
      <c r="BD190" s="252">
        <v>6600</v>
      </c>
      <c r="BE190" s="252">
        <v>4800</v>
      </c>
      <c r="BF190" s="252">
        <v>2700</v>
      </c>
      <c r="BG190" s="103">
        <f t="shared" si="113"/>
        <v>792.25393177223577</v>
      </c>
      <c r="BJ190" s="250" t="e">
        <f>M190*#REF!</f>
        <v>#REF!</v>
      </c>
      <c r="BK190" s="250" t="e">
        <f>N190*#REF!</f>
        <v>#REF!</v>
      </c>
      <c r="BL190" s="250" t="e">
        <f>O190*#REF!</f>
        <v>#REF!</v>
      </c>
      <c r="BM190" s="250"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349</v>
      </c>
      <c r="F191" s="85">
        <v>97</v>
      </c>
      <c r="G191" s="85"/>
      <c r="H191" s="93" t="s">
        <v>4742</v>
      </c>
      <c r="I191" s="84" t="s">
        <v>4743</v>
      </c>
      <c r="J191" s="84" t="s">
        <v>4253</v>
      </c>
      <c r="K191" s="84" t="str">
        <f t="shared" si="81"/>
        <v>BH97DT</v>
      </c>
      <c r="L191" s="84" t="s">
        <v>4727</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2"/>
      <c r="V191" s="252"/>
      <c r="W191" s="252"/>
      <c r="X191" s="252"/>
      <c r="Y191" s="253"/>
      <c r="Z191" s="253"/>
      <c r="AA191" s="253"/>
      <c r="AB191" s="253"/>
      <c r="AC191" s="252"/>
      <c r="AD191" s="252"/>
      <c r="AE191" s="252"/>
      <c r="AF191" s="252"/>
      <c r="AG191" s="253"/>
      <c r="AH191" s="253"/>
      <c r="AI191" s="253"/>
      <c r="AJ191" s="253"/>
      <c r="AK191" s="86">
        <v>3.05</v>
      </c>
      <c r="AL191" s="86"/>
      <c r="AM191" s="254"/>
      <c r="AN191" s="254">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5" t="s">
        <v>349</v>
      </c>
      <c r="AY191" s="101">
        <v>16100</v>
      </c>
      <c r="AZ191" s="102">
        <v>7700</v>
      </c>
      <c r="BA191" s="102">
        <v>4550</v>
      </c>
      <c r="BB191" s="102">
        <v>2730</v>
      </c>
      <c r="BC191" s="252">
        <v>13800</v>
      </c>
      <c r="BD191" s="252">
        <v>6600</v>
      </c>
      <c r="BE191" s="252">
        <v>3900</v>
      </c>
      <c r="BF191" s="252">
        <v>2340</v>
      </c>
      <c r="BG191" s="103">
        <f t="shared" si="113"/>
        <v>1601.9599406715097</v>
      </c>
      <c r="BJ191" s="250" t="e">
        <f>M191*#REF!</f>
        <v>#REF!</v>
      </c>
      <c r="BK191" s="250" t="e">
        <f>N191*#REF!</f>
        <v>#REF!</v>
      </c>
      <c r="BL191" s="250" t="e">
        <f>O191*#REF!</f>
        <v>#REF!</v>
      </c>
      <c r="BM191" s="250"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349</v>
      </c>
      <c r="F192" s="85">
        <v>98</v>
      </c>
      <c r="G192" s="85"/>
      <c r="H192" s="93" t="s">
        <v>4744</v>
      </c>
      <c r="I192" s="84" t="s">
        <v>4745</v>
      </c>
      <c r="J192" s="84" t="s">
        <v>4253</v>
      </c>
      <c r="K192" s="84" t="str">
        <f t="shared" si="81"/>
        <v>BH98DT</v>
      </c>
      <c r="L192" s="84" t="s">
        <v>4746</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6">
        <v>2.6270573625758291</v>
      </c>
      <c r="AL192" s="86"/>
      <c r="AM192" s="254"/>
      <c r="AN192" s="254">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5" t="s">
        <v>349</v>
      </c>
      <c r="AY192" s="101">
        <v>14000</v>
      </c>
      <c r="AZ192" s="102">
        <v>6300</v>
      </c>
      <c r="BA192" s="102">
        <v>4200</v>
      </c>
      <c r="BB192" s="102">
        <v>2730</v>
      </c>
      <c r="BC192" s="252">
        <v>12000</v>
      </c>
      <c r="BD192" s="252">
        <v>5400</v>
      </c>
      <c r="BE192" s="252">
        <v>3600</v>
      </c>
      <c r="BF192" s="252">
        <v>2340</v>
      </c>
      <c r="BG192" s="103">
        <f t="shared" si="113"/>
        <v>1118.0298605229227</v>
      </c>
      <c r="BJ192" s="250" t="e">
        <f>M192*#REF!</f>
        <v>#REF!</v>
      </c>
      <c r="BK192" s="250" t="e">
        <f>N192*#REF!</f>
        <v>#REF!</v>
      </c>
      <c r="BL192" s="250" t="e">
        <f>O192*#REF!</f>
        <v>#REF!</v>
      </c>
      <c r="BM192" s="250"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349</v>
      </c>
      <c r="F193" s="85">
        <v>99</v>
      </c>
      <c r="G193" s="85"/>
      <c r="H193" s="93" t="s">
        <v>4747</v>
      </c>
      <c r="I193" s="84" t="s">
        <v>4748</v>
      </c>
      <c r="J193" s="84" t="s">
        <v>4749</v>
      </c>
      <c r="K193" s="84" t="str">
        <f t="shared" si="81"/>
        <v>BH99DT</v>
      </c>
      <c r="L193" s="84" t="s">
        <v>4750</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2"/>
      <c r="V193" s="252"/>
      <c r="W193" s="252"/>
      <c r="X193" s="252"/>
      <c r="Y193" s="253"/>
      <c r="Z193" s="253"/>
      <c r="AA193" s="253"/>
      <c r="AB193" s="253"/>
      <c r="AC193" s="252"/>
      <c r="AD193" s="252"/>
      <c r="AE193" s="252"/>
      <c r="AF193" s="252"/>
      <c r="AG193" s="253"/>
      <c r="AH193" s="253"/>
      <c r="AI193" s="253"/>
      <c r="AJ193" s="253"/>
      <c r="AK193" s="86">
        <v>3.05</v>
      </c>
      <c r="AL193" s="86"/>
      <c r="AM193" s="254"/>
      <c r="AN193" s="254">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5" t="s">
        <v>349</v>
      </c>
      <c r="AY193" s="101">
        <v>14700</v>
      </c>
      <c r="AZ193" s="102">
        <v>7000</v>
      </c>
      <c r="BA193" s="102">
        <v>4550</v>
      </c>
      <c r="BB193" s="102">
        <v>2730</v>
      </c>
      <c r="BC193" s="252">
        <v>12600</v>
      </c>
      <c r="BD193" s="252">
        <v>6000</v>
      </c>
      <c r="BE193" s="252">
        <v>3900</v>
      </c>
      <c r="BF193" s="252">
        <v>2340</v>
      </c>
      <c r="BG193" s="103">
        <f t="shared" si="113"/>
        <v>-17.452077127038137</v>
      </c>
      <c r="BJ193" s="250" t="e">
        <f>M193*#REF!</f>
        <v>#REF!</v>
      </c>
      <c r="BK193" s="250" t="e">
        <f>N193*#REF!</f>
        <v>#REF!</v>
      </c>
      <c r="BL193" s="250" t="e">
        <f>O193*#REF!</f>
        <v>#REF!</v>
      </c>
      <c r="BM193" s="250"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349</v>
      </c>
      <c r="F194" s="85">
        <v>100</v>
      </c>
      <c r="G194" s="85"/>
      <c r="H194" s="93" t="s">
        <v>4751</v>
      </c>
      <c r="I194" s="84" t="s">
        <v>4752</v>
      </c>
      <c r="J194" s="84" t="s">
        <v>4360</v>
      </c>
      <c r="K194" s="84" t="str">
        <f t="shared" si="81"/>
        <v>BH100DT</v>
      </c>
      <c r="L194" s="84" t="s">
        <v>4753</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6">
        <v>2.2587972514739389</v>
      </c>
      <c r="AL194" s="86"/>
      <c r="AM194" s="254"/>
      <c r="AN194" s="254">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5" t="s">
        <v>349</v>
      </c>
      <c r="AY194" s="101">
        <v>18200</v>
      </c>
      <c r="AZ194" s="102">
        <v>8400</v>
      </c>
      <c r="BA194" s="102">
        <v>4550</v>
      </c>
      <c r="BB194" s="102">
        <v>2730</v>
      </c>
      <c r="BC194" s="252">
        <v>15600</v>
      </c>
      <c r="BD194" s="252">
        <v>7200</v>
      </c>
      <c r="BE194" s="252">
        <v>3900</v>
      </c>
      <c r="BF194" s="252">
        <v>2340</v>
      </c>
      <c r="BG194" s="103">
        <f t="shared" si="113"/>
        <v>1200</v>
      </c>
      <c r="BJ194" s="250" t="e">
        <f>M194*#REF!</f>
        <v>#REF!</v>
      </c>
      <c r="BK194" s="250" t="e">
        <f>N194*#REF!</f>
        <v>#REF!</v>
      </c>
      <c r="BL194" s="250" t="e">
        <f>O194*#REF!</f>
        <v>#REF!</v>
      </c>
      <c r="BM194" s="250"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349</v>
      </c>
      <c r="F195" s="85">
        <v>101</v>
      </c>
      <c r="G195" s="85"/>
      <c r="H195" s="93" t="s">
        <v>4754</v>
      </c>
      <c r="I195" s="84" t="s">
        <v>4755</v>
      </c>
      <c r="J195" s="84" t="s">
        <v>4749</v>
      </c>
      <c r="K195" s="84" t="str">
        <f t="shared" si="81"/>
        <v>BH101DT</v>
      </c>
      <c r="L195" s="84" t="s">
        <v>4756</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6">
        <v>2.1965913261050876</v>
      </c>
      <c r="AL195" s="86"/>
      <c r="AM195" s="254"/>
      <c r="AN195" s="254">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5" t="s">
        <v>349</v>
      </c>
      <c r="AY195" s="101">
        <v>14000</v>
      </c>
      <c r="AZ195" s="102">
        <v>7000</v>
      </c>
      <c r="BA195" s="102">
        <v>4550</v>
      </c>
      <c r="BB195" s="102">
        <v>2730</v>
      </c>
      <c r="BC195" s="252">
        <v>12000</v>
      </c>
      <c r="BD195" s="252">
        <v>6000</v>
      </c>
      <c r="BE195" s="252">
        <v>3900</v>
      </c>
      <c r="BF195" s="252">
        <v>2340</v>
      </c>
      <c r="BG195" s="103">
        <f t="shared" si="113"/>
        <v>1017.9828292120678</v>
      </c>
      <c r="BJ195" s="250" t="e">
        <f>M195*#REF!</f>
        <v>#REF!</v>
      </c>
      <c r="BK195" s="250" t="e">
        <f>N195*#REF!</f>
        <v>#REF!</v>
      </c>
      <c r="BL195" s="250" t="e">
        <f>O195*#REF!</f>
        <v>#REF!</v>
      </c>
      <c r="BM195" s="250"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349</v>
      </c>
      <c r="F196" s="85">
        <v>102</v>
      </c>
      <c r="G196" s="85"/>
      <c r="H196" s="93" t="s">
        <v>4757</v>
      </c>
      <c r="I196" s="84" t="s">
        <v>3886</v>
      </c>
      <c r="J196" s="84" t="s">
        <v>3951</v>
      </c>
      <c r="K196" s="84"/>
      <c r="L196" s="84" t="s">
        <v>3886</v>
      </c>
      <c r="M196" s="96"/>
      <c r="N196" s="96"/>
      <c r="O196" s="96"/>
      <c r="P196" s="96"/>
      <c r="Q196" s="95"/>
      <c r="R196" s="95"/>
      <c r="S196" s="95"/>
      <c r="T196" s="95"/>
      <c r="U196" s="252"/>
      <c r="V196" s="252"/>
      <c r="W196" s="252"/>
      <c r="X196" s="252"/>
      <c r="Y196" s="253"/>
      <c r="Z196" s="253"/>
      <c r="AA196" s="253"/>
      <c r="AB196" s="253"/>
      <c r="AC196" s="252"/>
      <c r="AD196" s="252"/>
      <c r="AE196" s="252"/>
      <c r="AF196" s="252"/>
      <c r="AG196" s="253"/>
      <c r="AH196" s="253"/>
      <c r="AI196" s="253"/>
      <c r="AJ196" s="253"/>
      <c r="AK196" s="86"/>
      <c r="AL196" s="86"/>
      <c r="AM196" s="254"/>
      <c r="AN196" s="254"/>
      <c r="AO196" s="98"/>
      <c r="AP196" s="98"/>
      <c r="AQ196" s="98"/>
      <c r="AR196" s="98"/>
      <c r="AS196" s="98"/>
      <c r="AT196" s="98"/>
      <c r="AU196" s="98"/>
      <c r="AV196" s="98"/>
      <c r="AW196" s="59"/>
      <c r="AX196" s="255" t="s">
        <v>349</v>
      </c>
      <c r="AY196" s="101">
        <v>14700</v>
      </c>
      <c r="AZ196" s="102">
        <v>7700</v>
      </c>
      <c r="BA196" s="102">
        <v>4200</v>
      </c>
      <c r="BB196" s="102">
        <v>2730</v>
      </c>
      <c r="BC196" s="252">
        <v>12600</v>
      </c>
      <c r="BD196" s="252">
        <v>6600</v>
      </c>
      <c r="BE196" s="252">
        <v>3600</v>
      </c>
      <c r="BF196" s="252">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349</v>
      </c>
      <c r="F197" s="85"/>
      <c r="G197" s="85"/>
      <c r="H197" s="93" t="s">
        <v>4758</v>
      </c>
      <c r="I197" s="84" t="s">
        <v>4759</v>
      </c>
      <c r="J197" s="84" t="s">
        <v>4360</v>
      </c>
      <c r="K197" s="84" t="str">
        <f t="shared" si="81"/>
        <v>BH102DT_D1</v>
      </c>
      <c r="L197" s="84" t="s">
        <v>4760</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6">
        <v>2.8984495277449822</v>
      </c>
      <c r="AL197" s="86"/>
      <c r="AM197" s="254"/>
      <c r="AN197" s="254">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5" t="s">
        <v>349</v>
      </c>
      <c r="AY197" s="101"/>
      <c r="AZ197" s="102"/>
      <c r="BA197" s="102"/>
      <c r="BB197" s="102"/>
      <c r="BC197" s="252"/>
      <c r="BD197" s="252"/>
      <c r="BE197" s="252"/>
      <c r="BF197" s="252"/>
      <c r="BG197" s="103">
        <f>AV197-AW197</f>
        <v>2345</v>
      </c>
      <c r="BJ197" s="250" t="e">
        <f>M197*#REF!</f>
        <v>#REF!</v>
      </c>
      <c r="BK197" s="250" t="e">
        <f>N197*#REF!</f>
        <v>#REF!</v>
      </c>
      <c r="BL197" s="250" t="e">
        <f>O197*#REF!</f>
        <v>#REF!</v>
      </c>
      <c r="BM197" s="250"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349</v>
      </c>
      <c r="F198" s="85"/>
      <c r="G198" s="85"/>
      <c r="H198" s="93" t="s">
        <v>4761</v>
      </c>
      <c r="I198" s="84" t="s">
        <v>4762</v>
      </c>
      <c r="J198" s="84" t="s">
        <v>4360</v>
      </c>
      <c r="K198" s="84" t="str">
        <f t="shared" si="81"/>
        <v>BH102DT_D2</v>
      </c>
      <c r="L198" s="84" t="s">
        <v>4763</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6">
        <v>2.4490953211650726</v>
      </c>
      <c r="AL198" s="86"/>
      <c r="AM198" s="254"/>
      <c r="AN198" s="254">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5" t="s">
        <v>349</v>
      </c>
      <c r="AY198" s="101">
        <v>14700</v>
      </c>
      <c r="AZ198" s="102">
        <v>7700</v>
      </c>
      <c r="BA198" s="102">
        <v>4550</v>
      </c>
      <c r="BB198" s="102">
        <v>3150</v>
      </c>
      <c r="BC198" s="252">
        <v>12600</v>
      </c>
      <c r="BD198" s="252">
        <v>6600</v>
      </c>
      <c r="BE198" s="252">
        <v>3900</v>
      </c>
      <c r="BF198" s="252">
        <v>2700</v>
      </c>
      <c r="BG198" s="103">
        <f>AV198-AW198</f>
        <v>1300</v>
      </c>
      <c r="BJ198" s="250" t="e">
        <f>M198*#REF!</f>
        <v>#REF!</v>
      </c>
      <c r="BK198" s="250" t="e">
        <f>N198*#REF!</f>
        <v>#REF!</v>
      </c>
      <c r="BL198" s="250" t="e">
        <f>O198*#REF!</f>
        <v>#REF!</v>
      </c>
      <c r="BM198" s="250"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349</v>
      </c>
      <c r="F199" s="85">
        <v>103</v>
      </c>
      <c r="G199" s="85"/>
      <c r="H199" s="93" t="s">
        <v>4764</v>
      </c>
      <c r="I199" s="84" t="s">
        <v>4765</v>
      </c>
      <c r="J199" s="84" t="s">
        <v>4766</v>
      </c>
      <c r="K199" s="84" t="str">
        <f t="shared" si="81"/>
        <v>BH103DT</v>
      </c>
      <c r="L199" s="84" t="s">
        <v>4760</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2"/>
      <c r="V199" s="252"/>
      <c r="W199" s="252"/>
      <c r="X199" s="252"/>
      <c r="Y199" s="253"/>
      <c r="Z199" s="253"/>
      <c r="AA199" s="253"/>
      <c r="AB199" s="253"/>
      <c r="AC199" s="252"/>
      <c r="AD199" s="252"/>
      <c r="AE199" s="252"/>
      <c r="AF199" s="252"/>
      <c r="AG199" s="253"/>
      <c r="AH199" s="253"/>
      <c r="AI199" s="253"/>
      <c r="AJ199" s="253"/>
      <c r="AK199" s="86">
        <v>3.05</v>
      </c>
      <c r="AL199" s="86"/>
      <c r="AM199" s="254"/>
      <c r="AN199" s="254">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5" t="s">
        <v>349</v>
      </c>
      <c r="AY199" s="101">
        <v>14000</v>
      </c>
      <c r="AZ199" s="102">
        <v>7000</v>
      </c>
      <c r="BA199" s="102">
        <v>4550</v>
      </c>
      <c r="BB199" s="102">
        <v>2730</v>
      </c>
      <c r="BC199" s="252">
        <v>12000</v>
      </c>
      <c r="BD199" s="252">
        <v>6000</v>
      </c>
      <c r="BE199" s="252">
        <v>3900</v>
      </c>
      <c r="BF199" s="252">
        <v>2340</v>
      </c>
      <c r="BG199" s="103">
        <f>AV199-AW199</f>
        <v>1062.155934738661</v>
      </c>
      <c r="BJ199" s="250" t="e">
        <f>M199*#REF!</f>
        <v>#REF!</v>
      </c>
      <c r="BK199" s="250" t="e">
        <f>N199*#REF!</f>
        <v>#REF!</v>
      </c>
      <c r="BL199" s="250" t="e">
        <f>O199*#REF!</f>
        <v>#REF!</v>
      </c>
      <c r="BM199" s="250"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349</v>
      </c>
      <c r="F200" s="85">
        <v>104</v>
      </c>
      <c r="G200" s="85"/>
      <c r="H200" s="93" t="s">
        <v>4767</v>
      </c>
      <c r="I200" s="84" t="s">
        <v>4768</v>
      </c>
      <c r="J200" s="84" t="s">
        <v>3951</v>
      </c>
      <c r="K200" s="84" t="str">
        <f t="shared" si="81"/>
        <v>BH104DT</v>
      </c>
      <c r="L200" s="84" t="s">
        <v>4768</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6">
        <v>3.3009874868334692</v>
      </c>
      <c r="AL200" s="86"/>
      <c r="AM200" s="254"/>
      <c r="AN200" s="254">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5" t="s">
        <v>349</v>
      </c>
      <c r="AY200" s="101">
        <v>15400</v>
      </c>
      <c r="AZ200" s="102">
        <v>7700</v>
      </c>
      <c r="BA200" s="102">
        <v>4200</v>
      </c>
      <c r="BB200" s="102">
        <v>2730</v>
      </c>
      <c r="BC200" s="252">
        <v>13200</v>
      </c>
      <c r="BD200" s="252">
        <v>6600</v>
      </c>
      <c r="BE200" s="252">
        <v>3600</v>
      </c>
      <c r="BF200" s="252">
        <v>2340</v>
      </c>
      <c r="BG200" s="103">
        <f>AV200-AW200</f>
        <v>1173.5249317389971</v>
      </c>
      <c r="BJ200" s="250" t="e">
        <f>M200*#REF!</f>
        <v>#REF!</v>
      </c>
      <c r="BK200" s="250" t="e">
        <f>N200*#REF!</f>
        <v>#REF!</v>
      </c>
      <c r="BL200" s="250" t="e">
        <f>O200*#REF!</f>
        <v>#REF!</v>
      </c>
      <c r="BM200" s="250" t="e">
        <f>P200*#REF!</f>
        <v>#REF!</v>
      </c>
    </row>
    <row r="201" spans="1:65" s="249" customFormat="1" ht="35.1" customHeight="1" x14ac:dyDescent="0.25">
      <c r="A201" s="83" t="str">
        <f t="shared" si="82"/>
        <v>BH105DT+1</v>
      </c>
      <c r="B201" s="83" t="str">
        <f t="shared" si="83"/>
        <v>BH105DT+2</v>
      </c>
      <c r="C201" s="83" t="str">
        <f t="shared" si="84"/>
        <v>BH105DT+3</v>
      </c>
      <c r="D201" s="83" t="str">
        <f t="shared" si="85"/>
        <v>BH105DT+4</v>
      </c>
      <c r="E201" s="83" t="s">
        <v>349</v>
      </c>
      <c r="F201" s="85">
        <v>105</v>
      </c>
      <c r="G201" s="85"/>
      <c r="H201" s="93" t="s">
        <v>4769</v>
      </c>
      <c r="I201" s="84" t="s">
        <v>4360</v>
      </c>
      <c r="J201" s="84" t="s">
        <v>3951</v>
      </c>
      <c r="K201" s="84" t="str">
        <f t="shared" si="81"/>
        <v>BH105DT</v>
      </c>
      <c r="L201" s="84" t="s">
        <v>3886</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6">
        <v>2.8830441197781771</v>
      </c>
      <c r="AL201" s="86"/>
      <c r="AM201" s="254" t="e">
        <f>AVERAGE(AG201:AJ201)</f>
        <v>#REF!</v>
      </c>
      <c r="AN201" s="254">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59" t="s">
        <v>349</v>
      </c>
      <c r="AY201" s="101">
        <v>15400</v>
      </c>
      <c r="AZ201" s="102">
        <v>7700</v>
      </c>
      <c r="BA201" s="102">
        <v>4200</v>
      </c>
      <c r="BB201" s="102">
        <v>2730</v>
      </c>
      <c r="BC201" s="252">
        <v>13200</v>
      </c>
      <c r="BD201" s="252">
        <v>6600</v>
      </c>
      <c r="BE201" s="252">
        <v>3600</v>
      </c>
      <c r="BF201" s="252">
        <v>2340</v>
      </c>
      <c r="BG201" s="103">
        <f>AV201-AW201</f>
        <v>1270.5316754411215</v>
      </c>
      <c r="BJ201" s="250" t="e">
        <f>M201*#REF!</f>
        <v>#REF!</v>
      </c>
      <c r="BK201" s="250" t="e">
        <f>N201*#REF!</f>
        <v>#REF!</v>
      </c>
      <c r="BL201" s="250" t="e">
        <f>O201*#REF!</f>
        <v>#REF!</v>
      </c>
      <c r="BM201" s="250"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349</v>
      </c>
      <c r="F202" s="85">
        <v>106</v>
      </c>
      <c r="G202" s="85"/>
      <c r="H202" s="93" t="s">
        <v>4770</v>
      </c>
      <c r="I202" s="84" t="s">
        <v>4771</v>
      </c>
      <c r="J202" s="84" t="s">
        <v>4418</v>
      </c>
      <c r="K202" s="84"/>
      <c r="L202" s="84" t="s">
        <v>4772</v>
      </c>
      <c r="M202" s="96"/>
      <c r="N202" s="96"/>
      <c r="O202" s="96"/>
      <c r="P202" s="96"/>
      <c r="Q202" s="95"/>
      <c r="R202" s="95"/>
      <c r="S202" s="95"/>
      <c r="T202" s="95"/>
      <c r="U202" s="252"/>
      <c r="V202" s="252"/>
      <c r="W202" s="252"/>
      <c r="X202" s="252"/>
      <c r="Y202" s="253"/>
      <c r="Z202" s="253"/>
      <c r="AA202" s="253"/>
      <c r="AB202" s="253"/>
      <c r="AC202" s="252"/>
      <c r="AD202" s="252"/>
      <c r="AE202" s="252"/>
      <c r="AF202" s="252"/>
      <c r="AG202" s="253"/>
      <c r="AH202" s="253"/>
      <c r="AI202" s="253"/>
      <c r="AJ202" s="253"/>
      <c r="AK202" s="86"/>
      <c r="AL202" s="86"/>
      <c r="AM202" s="254"/>
      <c r="AN202" s="254"/>
      <c r="AO202" s="98"/>
      <c r="AP202" s="98"/>
      <c r="AQ202" s="98"/>
      <c r="AR202" s="98"/>
      <c r="AS202" s="98"/>
      <c r="AT202" s="98"/>
      <c r="AU202" s="98"/>
      <c r="AV202" s="98"/>
      <c r="AW202" s="100"/>
      <c r="AX202" s="255" t="s">
        <v>349</v>
      </c>
      <c r="AY202" s="101">
        <v>24500</v>
      </c>
      <c r="AZ202" s="102">
        <v>9800</v>
      </c>
      <c r="BA202" s="102">
        <v>5950</v>
      </c>
      <c r="BB202" s="102">
        <v>4200</v>
      </c>
      <c r="BC202" s="252">
        <v>21000</v>
      </c>
      <c r="BD202" s="252">
        <v>8400</v>
      </c>
      <c r="BE202" s="252">
        <v>5100</v>
      </c>
      <c r="BF202" s="252">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349</v>
      </c>
      <c r="F203" s="85"/>
      <c r="G203" s="85"/>
      <c r="H203" s="93" t="s">
        <v>4773</v>
      </c>
      <c r="I203" s="84" t="s">
        <v>4774</v>
      </c>
      <c r="J203" s="84" t="s">
        <v>4360</v>
      </c>
      <c r="K203" s="84" t="str">
        <f t="shared" si="81"/>
        <v>BH106DT_D1</v>
      </c>
      <c r="L203" s="84" t="s">
        <v>4775</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6">
        <v>2.0483270210627635</v>
      </c>
      <c r="AL203" s="86"/>
      <c r="AM203" s="254"/>
      <c r="AN203" s="254">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5" t="s">
        <v>349</v>
      </c>
      <c r="AY203" s="101"/>
      <c r="AZ203" s="102"/>
      <c r="BA203" s="102"/>
      <c r="BB203" s="102"/>
      <c r="BC203" s="252"/>
      <c r="BD203" s="252"/>
      <c r="BE203" s="252"/>
      <c r="BF203" s="252"/>
      <c r="BG203" s="103">
        <f t="shared" ref="BG203:BG215" si="123">AV203-AW203</f>
        <v>720</v>
      </c>
      <c r="BJ203" s="250" t="e">
        <f>M203*#REF!</f>
        <v>#REF!</v>
      </c>
      <c r="BK203" s="250" t="e">
        <f>N203*#REF!</f>
        <v>#REF!</v>
      </c>
      <c r="BL203" s="250" t="e">
        <f>O203*#REF!</f>
        <v>#REF!</v>
      </c>
      <c r="BM203" s="250"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349</v>
      </c>
      <c r="F204" s="85"/>
      <c r="G204" s="85"/>
      <c r="H204" s="93" t="s">
        <v>4776</v>
      </c>
      <c r="I204" s="84" t="s">
        <v>4777</v>
      </c>
      <c r="J204" s="84" t="s">
        <v>4360</v>
      </c>
      <c r="K204" s="84" t="str">
        <f t="shared" ref="K204:K267" si="124">H204</f>
        <v>BH106DT_D2</v>
      </c>
      <c r="L204" s="84" t="s">
        <v>465</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6">
        <v>3.0415147047121232</v>
      </c>
      <c r="AL204" s="86"/>
      <c r="AM204" s="254"/>
      <c r="AN204" s="254">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5" t="s">
        <v>349</v>
      </c>
      <c r="AY204" s="101">
        <v>18200</v>
      </c>
      <c r="AZ204" s="102">
        <v>8400</v>
      </c>
      <c r="BA204" s="102">
        <v>5110</v>
      </c>
      <c r="BB204" s="102">
        <v>3150</v>
      </c>
      <c r="BC204" s="252">
        <v>15600</v>
      </c>
      <c r="BD204" s="252">
        <v>7200</v>
      </c>
      <c r="BE204" s="252">
        <v>4380</v>
      </c>
      <c r="BF204" s="252">
        <v>2700</v>
      </c>
      <c r="BG204" s="103">
        <f t="shared" si="123"/>
        <v>1550</v>
      </c>
      <c r="BJ204" s="250" t="e">
        <f>M204*#REF!</f>
        <v>#REF!</v>
      </c>
      <c r="BK204" s="250" t="e">
        <f>N204*#REF!</f>
        <v>#REF!</v>
      </c>
      <c r="BL204" s="250" t="e">
        <f>O204*#REF!</f>
        <v>#REF!</v>
      </c>
      <c r="BM204" s="250"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349</v>
      </c>
      <c r="F205" s="85"/>
      <c r="G205" s="85"/>
      <c r="H205" s="93" t="s">
        <v>4778</v>
      </c>
      <c r="I205" s="84" t="s">
        <v>4779</v>
      </c>
      <c r="J205" s="84" t="s">
        <v>465</v>
      </c>
      <c r="K205" s="84" t="str">
        <f t="shared" si="124"/>
        <v>BH106DT_D3</v>
      </c>
      <c r="L205" s="84" t="s">
        <v>4780</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6">
        <v>4.0318999136776954</v>
      </c>
      <c r="AL205" s="86"/>
      <c r="AM205" s="254"/>
      <c r="AN205" s="254">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5" t="s">
        <v>349</v>
      </c>
      <c r="AY205" s="101">
        <v>14000</v>
      </c>
      <c r="AZ205" s="102">
        <v>7000</v>
      </c>
      <c r="BA205" s="102">
        <v>4270</v>
      </c>
      <c r="BB205" s="102">
        <v>2730</v>
      </c>
      <c r="BC205" s="252">
        <v>12000</v>
      </c>
      <c r="BD205" s="252">
        <v>6000</v>
      </c>
      <c r="BE205" s="252">
        <v>3660</v>
      </c>
      <c r="BF205" s="252">
        <v>2340</v>
      </c>
      <c r="BG205" s="103">
        <f t="shared" si="123"/>
        <v>2615.0000000000009</v>
      </c>
      <c r="BJ205" s="250" t="e">
        <f>M205*#REF!</f>
        <v>#REF!</v>
      </c>
      <c r="BK205" s="250" t="e">
        <f>N205*#REF!</f>
        <v>#REF!</v>
      </c>
      <c r="BL205" s="250" t="e">
        <f>O205*#REF!</f>
        <v>#REF!</v>
      </c>
      <c r="BM205" s="250"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349</v>
      </c>
      <c r="F206" s="85">
        <v>107</v>
      </c>
      <c r="G206" s="85"/>
      <c r="H206" s="93" t="s">
        <v>4781</v>
      </c>
      <c r="I206" s="84" t="s">
        <v>465</v>
      </c>
      <c r="J206" s="84" t="s">
        <v>4782</v>
      </c>
      <c r="K206" s="84" t="str">
        <f t="shared" si="124"/>
        <v>BH107DT</v>
      </c>
      <c r="L206" s="84" t="s">
        <v>4775</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6">
        <v>3.3191899999752139</v>
      </c>
      <c r="AL206" s="86"/>
      <c r="AM206" s="254"/>
      <c r="AN206" s="254">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5" t="s">
        <v>349</v>
      </c>
      <c r="AY206" s="101">
        <v>9100</v>
      </c>
      <c r="AZ206" s="102">
        <v>4900</v>
      </c>
      <c r="BA206" s="102">
        <v>3220</v>
      </c>
      <c r="BB206" s="102">
        <v>2170</v>
      </c>
      <c r="BC206" s="252">
        <v>7800</v>
      </c>
      <c r="BD206" s="252">
        <v>4200</v>
      </c>
      <c r="BE206" s="252">
        <v>2760</v>
      </c>
      <c r="BF206" s="252">
        <v>1860</v>
      </c>
      <c r="BG206" s="103">
        <f t="shared" si="123"/>
        <v>857.5</v>
      </c>
      <c r="BJ206" s="250" t="e">
        <f>M206*#REF!</f>
        <v>#REF!</v>
      </c>
      <c r="BK206" s="250" t="e">
        <f>N206*#REF!</f>
        <v>#REF!</v>
      </c>
      <c r="BL206" s="250" t="e">
        <f>O206*#REF!</f>
        <v>#REF!</v>
      </c>
      <c r="BM206" s="250"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349</v>
      </c>
      <c r="F207" s="85">
        <v>108</v>
      </c>
      <c r="G207" s="85"/>
      <c r="H207" s="93" t="s">
        <v>4783</v>
      </c>
      <c r="I207" s="84" t="s">
        <v>4784</v>
      </c>
      <c r="J207" s="84" t="s">
        <v>4577</v>
      </c>
      <c r="K207" s="84" t="str">
        <f t="shared" si="124"/>
        <v>BH108DT</v>
      </c>
      <c r="L207" s="84" t="s">
        <v>4771</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6">
        <v>3.6815473199043867</v>
      </c>
      <c r="AL207" s="86"/>
      <c r="AM207" s="254"/>
      <c r="AN207" s="254">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5" t="s">
        <v>349</v>
      </c>
      <c r="AY207" s="101">
        <v>14700</v>
      </c>
      <c r="AZ207" s="102">
        <v>7000</v>
      </c>
      <c r="BA207" s="102">
        <v>4200</v>
      </c>
      <c r="BB207" s="102">
        <v>2520</v>
      </c>
      <c r="BC207" s="252">
        <v>12600</v>
      </c>
      <c r="BD207" s="252">
        <v>6000</v>
      </c>
      <c r="BE207" s="252">
        <v>3600</v>
      </c>
      <c r="BF207" s="252">
        <v>2160</v>
      </c>
      <c r="BG207" s="103">
        <f t="shared" si="123"/>
        <v>2720</v>
      </c>
      <c r="BJ207" s="250" t="e">
        <f>M207*#REF!</f>
        <v>#REF!</v>
      </c>
      <c r="BK207" s="250" t="e">
        <f>N207*#REF!</f>
        <v>#REF!</v>
      </c>
      <c r="BL207" s="250" t="e">
        <f>O207*#REF!</f>
        <v>#REF!</v>
      </c>
      <c r="BM207" s="250"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349</v>
      </c>
      <c r="F208" s="85">
        <v>109</v>
      </c>
      <c r="G208" s="85"/>
      <c r="H208" s="93" t="s">
        <v>4785</v>
      </c>
      <c r="I208" s="84" t="s">
        <v>4786</v>
      </c>
      <c r="J208" s="84" t="s">
        <v>4771</v>
      </c>
      <c r="K208" s="84" t="str">
        <f t="shared" si="124"/>
        <v>BH109DT</v>
      </c>
      <c r="L208" s="84" t="s">
        <v>4787</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2"/>
      <c r="V208" s="252"/>
      <c r="W208" s="252"/>
      <c r="X208" s="252"/>
      <c r="Y208" s="253"/>
      <c r="Z208" s="253"/>
      <c r="AA208" s="253"/>
      <c r="AB208" s="253"/>
      <c r="AC208" s="252"/>
      <c r="AD208" s="252"/>
      <c r="AE208" s="252"/>
      <c r="AF208" s="252"/>
      <c r="AG208" s="253"/>
      <c r="AH208" s="253"/>
      <c r="AI208" s="253"/>
      <c r="AJ208" s="253"/>
      <c r="AK208" s="86">
        <v>3.05</v>
      </c>
      <c r="AL208" s="86"/>
      <c r="AM208" s="254"/>
      <c r="AN208" s="254">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5" t="s">
        <v>349</v>
      </c>
      <c r="AY208" s="101">
        <v>8400</v>
      </c>
      <c r="AZ208" s="102">
        <v>4900</v>
      </c>
      <c r="BA208" s="102">
        <v>2940</v>
      </c>
      <c r="BB208" s="102">
        <v>2170</v>
      </c>
      <c r="BC208" s="252">
        <v>7200</v>
      </c>
      <c r="BD208" s="252">
        <v>4200</v>
      </c>
      <c r="BE208" s="252">
        <v>2520</v>
      </c>
      <c r="BF208" s="252">
        <v>1860</v>
      </c>
      <c r="BG208" s="103">
        <f t="shared" si="123"/>
        <v>2700.9799703357548</v>
      </c>
      <c r="BJ208" s="250" t="e">
        <f>M208*#REF!</f>
        <v>#REF!</v>
      </c>
      <c r="BK208" s="250" t="e">
        <f>N208*#REF!</f>
        <v>#REF!</v>
      </c>
      <c r="BL208" s="250" t="e">
        <f>O208*#REF!</f>
        <v>#REF!</v>
      </c>
      <c r="BM208" s="250"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349</v>
      </c>
      <c r="F209" s="85">
        <v>110</v>
      </c>
      <c r="G209" s="85"/>
      <c r="H209" s="93" t="s">
        <v>4788</v>
      </c>
      <c r="I209" s="84" t="s">
        <v>4789</v>
      </c>
      <c r="J209" s="84" t="s">
        <v>4771</v>
      </c>
      <c r="K209" s="84" t="str">
        <f t="shared" si="124"/>
        <v>BH110DT</v>
      </c>
      <c r="L209" s="84" t="s">
        <v>4790</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2"/>
      <c r="V209" s="252"/>
      <c r="W209" s="252"/>
      <c r="X209" s="252"/>
      <c r="Y209" s="253"/>
      <c r="Z209" s="253"/>
      <c r="AA209" s="253"/>
      <c r="AB209" s="253"/>
      <c r="AC209" s="252"/>
      <c r="AD209" s="252"/>
      <c r="AE209" s="252"/>
      <c r="AF209" s="252"/>
      <c r="AG209" s="253"/>
      <c r="AH209" s="253"/>
      <c r="AI209" s="253"/>
      <c r="AJ209" s="253"/>
      <c r="AK209" s="86">
        <v>3.05</v>
      </c>
      <c r="AL209" s="86"/>
      <c r="AM209" s="254"/>
      <c r="AN209" s="254">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5" t="s">
        <v>349</v>
      </c>
      <c r="AY209" s="101">
        <v>7000</v>
      </c>
      <c r="AZ209" s="102">
        <v>4200</v>
      </c>
      <c r="BA209" s="102">
        <v>2730</v>
      </c>
      <c r="BB209" s="102">
        <v>2100</v>
      </c>
      <c r="BC209" s="252">
        <v>6000</v>
      </c>
      <c r="BD209" s="252">
        <v>3600</v>
      </c>
      <c r="BE209" s="252">
        <v>2340</v>
      </c>
      <c r="BF209" s="252">
        <v>1800</v>
      </c>
      <c r="BG209" s="103">
        <f t="shared" si="123"/>
        <v>2181.567952537207</v>
      </c>
      <c r="BJ209" s="250" t="e">
        <f>M209*#REF!</f>
        <v>#REF!</v>
      </c>
      <c r="BK209" s="250" t="e">
        <f>N209*#REF!</f>
        <v>#REF!</v>
      </c>
      <c r="BL209" s="250" t="e">
        <f>O209*#REF!</f>
        <v>#REF!</v>
      </c>
      <c r="BM209" s="250"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349</v>
      </c>
      <c r="F210" s="85">
        <v>111</v>
      </c>
      <c r="G210" s="85"/>
      <c r="H210" s="93" t="s">
        <v>4791</v>
      </c>
      <c r="I210" s="84" t="s">
        <v>4792</v>
      </c>
      <c r="J210" s="84" t="s">
        <v>4775</v>
      </c>
      <c r="K210" s="84" t="str">
        <f t="shared" si="124"/>
        <v>BH111DT</v>
      </c>
      <c r="L210" s="84" t="s">
        <v>4537</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2"/>
      <c r="V210" s="252"/>
      <c r="W210" s="252"/>
      <c r="X210" s="252"/>
      <c r="Y210" s="253"/>
      <c r="Z210" s="253"/>
      <c r="AA210" s="253"/>
      <c r="AB210" s="253"/>
      <c r="AC210" s="252"/>
      <c r="AD210" s="252"/>
      <c r="AE210" s="252"/>
      <c r="AF210" s="252"/>
      <c r="AG210" s="253"/>
      <c r="AH210" s="253"/>
      <c r="AI210" s="253"/>
      <c r="AJ210" s="253"/>
      <c r="AK210" s="86">
        <v>3.05</v>
      </c>
      <c r="AL210" s="86"/>
      <c r="AM210" s="254"/>
      <c r="AN210" s="254">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5" t="s">
        <v>349</v>
      </c>
      <c r="AY210" s="101">
        <v>11200</v>
      </c>
      <c r="AZ210" s="102">
        <v>5600</v>
      </c>
      <c r="BA210" s="102">
        <v>3640</v>
      </c>
      <c r="BB210" s="102">
        <v>2520</v>
      </c>
      <c r="BC210" s="252">
        <v>9600</v>
      </c>
      <c r="BD210" s="252">
        <v>4800</v>
      </c>
      <c r="BE210" s="252">
        <v>3120</v>
      </c>
      <c r="BF210" s="252">
        <v>2160</v>
      </c>
      <c r="BG210" s="103">
        <f t="shared" si="123"/>
        <v>2481.567952537207</v>
      </c>
      <c r="BJ210" s="250" t="e">
        <f>M210*#REF!</f>
        <v>#REF!</v>
      </c>
      <c r="BK210" s="250" t="e">
        <f>N210*#REF!</f>
        <v>#REF!</v>
      </c>
      <c r="BL210" s="250" t="e">
        <f>O210*#REF!</f>
        <v>#REF!</v>
      </c>
      <c r="BM210" s="250"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349</v>
      </c>
      <c r="F211" s="85">
        <v>112</v>
      </c>
      <c r="G211" s="85"/>
      <c r="H211" s="93" t="s">
        <v>4793</v>
      </c>
      <c r="I211" s="84" t="s">
        <v>4794</v>
      </c>
      <c r="J211" s="84" t="s">
        <v>4771</v>
      </c>
      <c r="K211" s="84" t="str">
        <f t="shared" si="124"/>
        <v>BH112DT</v>
      </c>
      <c r="L211" s="84" t="s">
        <v>4795</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2"/>
      <c r="V211" s="252"/>
      <c r="W211" s="252"/>
      <c r="X211" s="252"/>
      <c r="Y211" s="253"/>
      <c r="Z211" s="253"/>
      <c r="AA211" s="253"/>
      <c r="AB211" s="253"/>
      <c r="AC211" s="252"/>
      <c r="AD211" s="252"/>
      <c r="AE211" s="252"/>
      <c r="AF211" s="252"/>
      <c r="AG211" s="253"/>
      <c r="AH211" s="253"/>
      <c r="AI211" s="253"/>
      <c r="AJ211" s="253"/>
      <c r="AK211" s="86">
        <v>3.05</v>
      </c>
      <c r="AL211" s="86"/>
      <c r="AM211" s="254"/>
      <c r="AN211" s="254">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5" t="s">
        <v>349</v>
      </c>
      <c r="AY211" s="101">
        <v>11200</v>
      </c>
      <c r="AZ211" s="102">
        <v>5600</v>
      </c>
      <c r="BA211" s="102">
        <v>3640</v>
      </c>
      <c r="BB211" s="102">
        <v>2660</v>
      </c>
      <c r="BC211" s="252">
        <v>9600</v>
      </c>
      <c r="BD211" s="252">
        <v>4800</v>
      </c>
      <c r="BE211" s="252">
        <v>3120</v>
      </c>
      <c r="BF211" s="252">
        <v>2280</v>
      </c>
      <c r="BG211" s="103">
        <f t="shared" si="123"/>
        <v>2321.3719584700566</v>
      </c>
      <c r="BJ211" s="250" t="e">
        <f>M211*#REF!</f>
        <v>#REF!</v>
      </c>
      <c r="BK211" s="250" t="e">
        <f>N211*#REF!</f>
        <v>#REF!</v>
      </c>
      <c r="BL211" s="250" t="e">
        <f>O211*#REF!</f>
        <v>#REF!</v>
      </c>
      <c r="BM211" s="250"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349</v>
      </c>
      <c r="F212" s="85">
        <v>113</v>
      </c>
      <c r="G212" s="85"/>
      <c r="H212" s="93" t="s">
        <v>4796</v>
      </c>
      <c r="I212" s="84" t="s">
        <v>4797</v>
      </c>
      <c r="J212" s="84" t="s">
        <v>4789</v>
      </c>
      <c r="K212" s="84" t="str">
        <f t="shared" si="124"/>
        <v>BH113DT</v>
      </c>
      <c r="L212" s="84" t="s">
        <v>4787</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6">
        <v>3.3674058802004656</v>
      </c>
      <c r="AL212" s="86"/>
      <c r="AM212" s="254"/>
      <c r="AN212" s="254">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5" t="s">
        <v>349</v>
      </c>
      <c r="AY212" s="101">
        <v>9800</v>
      </c>
      <c r="AZ212" s="102">
        <v>5600</v>
      </c>
      <c r="BA212" s="102">
        <v>3640</v>
      </c>
      <c r="BB212" s="102">
        <v>2380</v>
      </c>
      <c r="BC212" s="252">
        <v>8400</v>
      </c>
      <c r="BD212" s="252">
        <v>4800</v>
      </c>
      <c r="BE212" s="252">
        <v>3120</v>
      </c>
      <c r="BF212" s="252">
        <v>2040</v>
      </c>
      <c r="BG212" s="103">
        <f t="shared" si="123"/>
        <v>1920</v>
      </c>
      <c r="BJ212" s="250" t="e">
        <f>M212*#REF!</f>
        <v>#REF!</v>
      </c>
      <c r="BK212" s="250" t="e">
        <f>N212*#REF!</f>
        <v>#REF!</v>
      </c>
      <c r="BL212" s="250" t="e">
        <f>O212*#REF!</f>
        <v>#REF!</v>
      </c>
      <c r="BM212" s="250"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349</v>
      </c>
      <c r="F213" s="85">
        <v>114</v>
      </c>
      <c r="G213" s="85"/>
      <c r="H213" s="93" t="s">
        <v>4798</v>
      </c>
      <c r="I213" s="84" t="s">
        <v>4799</v>
      </c>
      <c r="J213" s="84" t="s">
        <v>4784</v>
      </c>
      <c r="K213" s="84" t="str">
        <f t="shared" si="124"/>
        <v>BH114DT</v>
      </c>
      <c r="L213" s="84" t="s">
        <v>465</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6">
        <v>4.5547224296266142</v>
      </c>
      <c r="AL213" s="86"/>
      <c r="AM213" s="254"/>
      <c r="AN213" s="254">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5" t="s">
        <v>349</v>
      </c>
      <c r="AY213" s="101">
        <v>11200</v>
      </c>
      <c r="AZ213" s="102">
        <v>6300</v>
      </c>
      <c r="BA213" s="102">
        <v>3220</v>
      </c>
      <c r="BB213" s="102">
        <v>2380</v>
      </c>
      <c r="BC213" s="252">
        <v>9600</v>
      </c>
      <c r="BD213" s="252">
        <v>5400</v>
      </c>
      <c r="BE213" s="252">
        <v>2760</v>
      </c>
      <c r="BF213" s="252">
        <v>2040</v>
      </c>
      <c r="BG213" s="103">
        <f t="shared" si="123"/>
        <v>3660</v>
      </c>
      <c r="BJ213" s="250" t="e">
        <f>M213*#REF!</f>
        <v>#REF!</v>
      </c>
      <c r="BK213" s="250" t="e">
        <f>N213*#REF!</f>
        <v>#REF!</v>
      </c>
      <c r="BL213" s="250" t="e">
        <f>O213*#REF!</f>
        <v>#REF!</v>
      </c>
      <c r="BM213" s="250"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349</v>
      </c>
      <c r="F214" s="85">
        <v>115</v>
      </c>
      <c r="G214" s="85"/>
      <c r="H214" s="93" t="s">
        <v>4800</v>
      </c>
      <c r="I214" s="84" t="s">
        <v>4801</v>
      </c>
      <c r="J214" s="84" t="s">
        <v>4771</v>
      </c>
      <c r="K214" s="84" t="str">
        <f t="shared" si="124"/>
        <v>BH115DT</v>
      </c>
      <c r="L214" s="84" t="s">
        <v>4797</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6">
        <v>4.1771945423165677</v>
      </c>
      <c r="AL214" s="86"/>
      <c r="AM214" s="254"/>
      <c r="AN214" s="254">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5" t="s">
        <v>349</v>
      </c>
      <c r="AY214" s="101">
        <v>11200</v>
      </c>
      <c r="AZ214" s="102">
        <v>6300</v>
      </c>
      <c r="BA214" s="102">
        <v>3640</v>
      </c>
      <c r="BB214" s="102">
        <v>2660</v>
      </c>
      <c r="BC214" s="252">
        <v>9600</v>
      </c>
      <c r="BD214" s="252">
        <v>5400</v>
      </c>
      <c r="BE214" s="252">
        <v>3120</v>
      </c>
      <c r="BF214" s="252">
        <v>2280</v>
      </c>
      <c r="BG214" s="103">
        <f t="shared" si="123"/>
        <v>2860</v>
      </c>
      <c r="BJ214" s="250" t="e">
        <f>M214*#REF!</f>
        <v>#REF!</v>
      </c>
      <c r="BK214" s="250" t="e">
        <f>N214*#REF!</f>
        <v>#REF!</v>
      </c>
      <c r="BL214" s="250" t="e">
        <f>O214*#REF!</f>
        <v>#REF!</v>
      </c>
      <c r="BM214" s="250"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349</v>
      </c>
      <c r="F215" s="85">
        <v>116</v>
      </c>
      <c r="G215" s="85"/>
      <c r="H215" s="93" t="s">
        <v>4802</v>
      </c>
      <c r="I215" s="84" t="s">
        <v>4803</v>
      </c>
      <c r="J215" s="84" t="s">
        <v>373</v>
      </c>
      <c r="K215" s="84" t="str">
        <f t="shared" si="124"/>
        <v>BH116DT</v>
      </c>
      <c r="L215" s="84" t="s">
        <v>4804</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6">
        <v>2.0401501550514114</v>
      </c>
      <c r="AL215" s="86"/>
      <c r="AM215" s="254"/>
      <c r="AN215" s="254">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5" t="s">
        <v>349</v>
      </c>
      <c r="AY215" s="101">
        <v>9800</v>
      </c>
      <c r="AZ215" s="102">
        <v>6300</v>
      </c>
      <c r="BA215" s="102">
        <v>2940</v>
      </c>
      <c r="BB215" s="102">
        <v>2310</v>
      </c>
      <c r="BC215" s="252">
        <v>8400</v>
      </c>
      <c r="BD215" s="252">
        <v>5400</v>
      </c>
      <c r="BE215" s="252">
        <v>2520</v>
      </c>
      <c r="BF215" s="252">
        <v>1980</v>
      </c>
      <c r="BG215" s="103">
        <f t="shared" si="123"/>
        <v>1489.2418806515575</v>
      </c>
      <c r="BJ215" s="250" t="e">
        <f>M215*#REF!</f>
        <v>#REF!</v>
      </c>
      <c r="BK215" s="250" t="e">
        <f>N215*#REF!</f>
        <v>#REF!</v>
      </c>
      <c r="BL215" s="250" t="e">
        <f>O215*#REF!</f>
        <v>#REF!</v>
      </c>
      <c r="BM215" s="250"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349</v>
      </c>
      <c r="F216" s="85">
        <v>117</v>
      </c>
      <c r="G216" s="85"/>
      <c r="H216" s="93" t="s">
        <v>4805</v>
      </c>
      <c r="I216" s="84" t="s">
        <v>373</v>
      </c>
      <c r="J216" s="84" t="s">
        <v>4360</v>
      </c>
      <c r="K216" s="84"/>
      <c r="L216" s="84" t="s">
        <v>4806</v>
      </c>
      <c r="M216" s="96"/>
      <c r="N216" s="96"/>
      <c r="O216" s="96"/>
      <c r="P216" s="96"/>
      <c r="Q216" s="95"/>
      <c r="R216" s="95"/>
      <c r="S216" s="95"/>
      <c r="T216" s="95"/>
      <c r="U216" s="252"/>
      <c r="V216" s="252"/>
      <c r="W216" s="252"/>
      <c r="X216" s="252"/>
      <c r="Y216" s="253"/>
      <c r="Z216" s="253"/>
      <c r="AA216" s="253"/>
      <c r="AB216" s="253"/>
      <c r="AC216" s="252"/>
      <c r="AD216" s="252"/>
      <c r="AE216" s="252"/>
      <c r="AF216" s="252"/>
      <c r="AG216" s="253"/>
      <c r="AH216" s="253"/>
      <c r="AI216" s="253"/>
      <c r="AJ216" s="253"/>
      <c r="AK216" s="86"/>
      <c r="AL216" s="86"/>
      <c r="AM216" s="254"/>
      <c r="AN216" s="254"/>
      <c r="AO216" s="98"/>
      <c r="AP216" s="98"/>
      <c r="AQ216" s="98"/>
      <c r="AR216" s="98"/>
      <c r="AS216" s="98"/>
      <c r="AT216" s="98"/>
      <c r="AU216" s="98"/>
      <c r="AV216" s="98"/>
      <c r="AW216" s="59"/>
      <c r="AX216" s="255" t="s">
        <v>349</v>
      </c>
      <c r="AY216" s="101">
        <v>14000</v>
      </c>
      <c r="AZ216" s="102">
        <v>7700</v>
      </c>
      <c r="BA216" s="102">
        <v>4550</v>
      </c>
      <c r="BB216" s="102">
        <v>2940</v>
      </c>
      <c r="BC216" s="252">
        <v>12000</v>
      </c>
      <c r="BD216" s="252">
        <v>6600</v>
      </c>
      <c r="BE216" s="252">
        <v>3900</v>
      </c>
      <c r="BF216" s="252">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349</v>
      </c>
      <c r="F217" s="85"/>
      <c r="G217" s="85"/>
      <c r="H217" s="93" t="s">
        <v>4807</v>
      </c>
      <c r="I217" s="84" t="s">
        <v>4808</v>
      </c>
      <c r="J217" s="84" t="s">
        <v>4809</v>
      </c>
      <c r="K217" s="84" t="str">
        <f t="shared" si="124"/>
        <v>BH117DT_D1</v>
      </c>
      <c r="L217" s="84" t="s">
        <v>4810</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6">
        <v>3.2953979819235846</v>
      </c>
      <c r="AL217" s="86"/>
      <c r="AM217" s="254"/>
      <c r="AN217" s="254">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5" t="s">
        <v>349</v>
      </c>
      <c r="AY217" s="101"/>
      <c r="AZ217" s="102"/>
      <c r="BA217" s="102"/>
      <c r="BB217" s="102"/>
      <c r="BC217" s="252"/>
      <c r="BD217" s="252"/>
      <c r="BE217" s="252"/>
      <c r="BF217" s="252"/>
      <c r="BG217" s="103">
        <f t="shared" ref="BG217:BG227" si="135">AV217-AW217</f>
        <v>335</v>
      </c>
      <c r="BJ217" s="250" t="e">
        <f>M217*#REF!</f>
        <v>#REF!</v>
      </c>
      <c r="BK217" s="250" t="e">
        <f>N217*#REF!</f>
        <v>#REF!</v>
      </c>
      <c r="BL217" s="250" t="e">
        <f>O217*#REF!</f>
        <v>#REF!</v>
      </c>
      <c r="BM217" s="250"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349</v>
      </c>
      <c r="F218" s="85"/>
      <c r="G218" s="85"/>
      <c r="H218" s="93" t="s">
        <v>4811</v>
      </c>
      <c r="I218" s="84" t="s">
        <v>4812</v>
      </c>
      <c r="J218" s="84" t="s">
        <v>4809</v>
      </c>
      <c r="K218" s="84" t="str">
        <f t="shared" si="124"/>
        <v>BH117DT_D2</v>
      </c>
      <c r="L218" s="84" t="s">
        <v>4813</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6">
        <v>3.2407407407407405</v>
      </c>
      <c r="AL218" s="86"/>
      <c r="AM218" s="254"/>
      <c r="AN218" s="254">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5" t="s">
        <v>349</v>
      </c>
      <c r="AY218" s="101">
        <v>20300</v>
      </c>
      <c r="AZ218" s="102">
        <v>8400</v>
      </c>
      <c r="BA218" s="102">
        <v>5040</v>
      </c>
      <c r="BB218" s="102">
        <v>3150</v>
      </c>
      <c r="BC218" s="252">
        <v>17400</v>
      </c>
      <c r="BD218" s="252">
        <v>7200</v>
      </c>
      <c r="BE218" s="252">
        <v>4320</v>
      </c>
      <c r="BF218" s="252">
        <v>2700</v>
      </c>
      <c r="BG218" s="103">
        <f t="shared" si="135"/>
        <v>845</v>
      </c>
      <c r="BJ218" s="250" t="e">
        <f>M218*#REF!</f>
        <v>#REF!</v>
      </c>
      <c r="BK218" s="250" t="e">
        <f>N218*#REF!</f>
        <v>#REF!</v>
      </c>
      <c r="BL218" s="250" t="e">
        <f>O218*#REF!</f>
        <v>#REF!</v>
      </c>
      <c r="BM218" s="250"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349</v>
      </c>
      <c r="F219" s="85"/>
      <c r="G219" s="85"/>
      <c r="H219" s="93" t="s">
        <v>4814</v>
      </c>
      <c r="I219" s="84" t="s">
        <v>4815</v>
      </c>
      <c r="J219" s="84" t="s">
        <v>4816</v>
      </c>
      <c r="K219" s="84" t="str">
        <f t="shared" si="124"/>
        <v>BH117DT_D3</v>
      </c>
      <c r="L219" s="84" t="s">
        <v>4817</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2"/>
      <c r="V219" s="252"/>
      <c r="W219" s="252"/>
      <c r="X219" s="252"/>
      <c r="Y219" s="253"/>
      <c r="Z219" s="253"/>
      <c r="AA219" s="253"/>
      <c r="AB219" s="253"/>
      <c r="AC219" s="252"/>
      <c r="AD219" s="252"/>
      <c r="AE219" s="252"/>
      <c r="AF219" s="252"/>
      <c r="AG219" s="253"/>
      <c r="AH219" s="253"/>
      <c r="AI219" s="253"/>
      <c r="AJ219" s="253"/>
      <c r="AK219" s="86">
        <v>3.05</v>
      </c>
      <c r="AL219" s="86"/>
      <c r="AM219" s="254"/>
      <c r="AN219" s="254">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5" t="s">
        <v>349</v>
      </c>
      <c r="AY219" s="101">
        <v>16100</v>
      </c>
      <c r="AZ219" s="102">
        <v>7000</v>
      </c>
      <c r="BA219" s="102">
        <v>3640</v>
      </c>
      <c r="BB219" s="102">
        <v>2730</v>
      </c>
      <c r="BC219" s="252">
        <v>13800</v>
      </c>
      <c r="BD219" s="252">
        <v>6000</v>
      </c>
      <c r="BE219" s="252">
        <v>3120</v>
      </c>
      <c r="BF219" s="252">
        <v>2340</v>
      </c>
      <c r="BG219" s="103">
        <f t="shared" si="135"/>
        <v>901.95994067150968</v>
      </c>
      <c r="BJ219" s="250" t="e">
        <f>M219*#REF!</f>
        <v>#REF!</v>
      </c>
      <c r="BK219" s="250" t="e">
        <f>N219*#REF!</f>
        <v>#REF!</v>
      </c>
      <c r="BL219" s="250" t="e">
        <f>O219*#REF!</f>
        <v>#REF!</v>
      </c>
      <c r="BM219" s="250"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349</v>
      </c>
      <c r="F220" s="85"/>
      <c r="G220" s="85"/>
      <c r="H220" s="93" t="s">
        <v>4818</v>
      </c>
      <c r="I220" s="84" t="s">
        <v>4819</v>
      </c>
      <c r="J220" s="84" t="s">
        <v>4820</v>
      </c>
      <c r="K220" s="84" t="str">
        <f t="shared" si="124"/>
        <v>BH117DT_D4</v>
      </c>
      <c r="L220" s="84" t="s">
        <v>4821</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6">
        <v>3.3806752260458834</v>
      </c>
      <c r="AL220" s="86"/>
      <c r="AM220" s="254"/>
      <c r="AN220" s="254">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5" t="s">
        <v>349</v>
      </c>
      <c r="AY220" s="101">
        <v>14000</v>
      </c>
      <c r="AZ220" s="102">
        <v>6300</v>
      </c>
      <c r="BA220" s="102">
        <v>3220</v>
      </c>
      <c r="BB220" s="102">
        <v>2450</v>
      </c>
      <c r="BC220" s="252">
        <v>12000</v>
      </c>
      <c r="BD220" s="252">
        <v>5400</v>
      </c>
      <c r="BE220" s="252">
        <v>2760</v>
      </c>
      <c r="BF220" s="252">
        <v>2100</v>
      </c>
      <c r="BG220" s="103">
        <f t="shared" si="135"/>
        <v>2305</v>
      </c>
      <c r="BJ220" s="250" t="e">
        <f>M220*#REF!</f>
        <v>#REF!</v>
      </c>
      <c r="BK220" s="250" t="e">
        <f>N220*#REF!</f>
        <v>#REF!</v>
      </c>
      <c r="BL220" s="250" t="e">
        <f>O220*#REF!</f>
        <v>#REF!</v>
      </c>
      <c r="BM220" s="250"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349</v>
      </c>
      <c r="F221" s="85"/>
      <c r="G221" s="85"/>
      <c r="H221" s="93" t="s">
        <v>4822</v>
      </c>
      <c r="I221" s="84" t="s">
        <v>4823</v>
      </c>
      <c r="J221" s="84" t="s">
        <v>4824</v>
      </c>
      <c r="K221" s="84" t="str">
        <f t="shared" si="124"/>
        <v>BH117DT_D5</v>
      </c>
      <c r="L221" s="84" t="s">
        <v>4825</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6">
        <v>3.0681658180137727</v>
      </c>
      <c r="AL221" s="86"/>
      <c r="AM221" s="254"/>
      <c r="AN221" s="254">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5" t="s">
        <v>349</v>
      </c>
      <c r="AY221" s="101">
        <v>9800</v>
      </c>
      <c r="AZ221" s="102">
        <v>4900</v>
      </c>
      <c r="BA221" s="102">
        <v>2730</v>
      </c>
      <c r="BB221" s="102">
        <v>2310</v>
      </c>
      <c r="BC221" s="252">
        <v>8400</v>
      </c>
      <c r="BD221" s="252">
        <v>4200</v>
      </c>
      <c r="BE221" s="252">
        <v>2340</v>
      </c>
      <c r="BF221" s="252">
        <v>1980</v>
      </c>
      <c r="BG221" s="103">
        <f t="shared" si="135"/>
        <v>1460</v>
      </c>
      <c r="BJ221" s="250" t="e">
        <f>M221*#REF!</f>
        <v>#REF!</v>
      </c>
      <c r="BK221" s="250" t="e">
        <f>N221*#REF!</f>
        <v>#REF!</v>
      </c>
      <c r="BL221" s="250" t="e">
        <f>O221*#REF!</f>
        <v>#REF!</v>
      </c>
      <c r="BM221" s="250"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349</v>
      </c>
      <c r="F222" s="85"/>
      <c r="G222" s="85"/>
      <c r="H222" s="93" t="s">
        <v>4826</v>
      </c>
      <c r="I222" s="84" t="s">
        <v>4827</v>
      </c>
      <c r="J222" s="84" t="s">
        <v>4828</v>
      </c>
      <c r="K222" s="84" t="str">
        <f t="shared" si="124"/>
        <v>BH117DT_D6</v>
      </c>
      <c r="L222" s="84" t="s">
        <v>4829</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6">
        <v>3.6185265035685195</v>
      </c>
      <c r="AL222" s="86"/>
      <c r="AM222" s="254"/>
      <c r="AN222" s="254">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5" t="s">
        <v>349</v>
      </c>
      <c r="AY222" s="101">
        <v>8400</v>
      </c>
      <c r="AZ222" s="102">
        <v>3500</v>
      </c>
      <c r="BA222" s="102">
        <v>2730</v>
      </c>
      <c r="BB222" s="102">
        <v>1820</v>
      </c>
      <c r="BC222" s="252">
        <v>7200</v>
      </c>
      <c r="BD222" s="252">
        <v>3000</v>
      </c>
      <c r="BE222" s="252">
        <v>2340</v>
      </c>
      <c r="BF222" s="252">
        <v>1560</v>
      </c>
      <c r="BG222" s="103">
        <f t="shared" si="135"/>
        <v>1965</v>
      </c>
      <c r="BJ222" s="250" t="e">
        <f>M222*#REF!</f>
        <v>#REF!</v>
      </c>
      <c r="BK222" s="250" t="e">
        <f>N222*#REF!</f>
        <v>#REF!</v>
      </c>
      <c r="BL222" s="250" t="e">
        <f>O222*#REF!</f>
        <v>#REF!</v>
      </c>
      <c r="BM222" s="250"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349</v>
      </c>
      <c r="F223" s="85"/>
      <c r="G223" s="85"/>
      <c r="H223" s="93" t="s">
        <v>4830</v>
      </c>
      <c r="I223" s="84" t="s">
        <v>4831</v>
      </c>
      <c r="J223" s="84" t="s">
        <v>4832</v>
      </c>
      <c r="K223" s="84" t="str">
        <f t="shared" si="124"/>
        <v>BH117DT_D7</v>
      </c>
      <c r="L223" s="84" t="s">
        <v>1097</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2"/>
      <c r="V223" s="252"/>
      <c r="W223" s="252"/>
      <c r="X223" s="252"/>
      <c r="Y223" s="253"/>
      <c r="Z223" s="253"/>
      <c r="AA223" s="253"/>
      <c r="AB223" s="253"/>
      <c r="AC223" s="252"/>
      <c r="AD223" s="252"/>
      <c r="AE223" s="252"/>
      <c r="AF223" s="252"/>
      <c r="AG223" s="253"/>
      <c r="AH223" s="253"/>
      <c r="AI223" s="253"/>
      <c r="AJ223" s="253"/>
      <c r="AK223" s="86">
        <v>3.05</v>
      </c>
      <c r="AL223" s="86"/>
      <c r="AM223" s="254"/>
      <c r="AN223" s="254">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5" t="s">
        <v>349</v>
      </c>
      <c r="AY223" s="101">
        <v>6300</v>
      </c>
      <c r="AZ223" s="102">
        <v>3500</v>
      </c>
      <c r="BA223" s="102">
        <v>2520</v>
      </c>
      <c r="BB223" s="102">
        <v>1610</v>
      </c>
      <c r="BC223" s="252">
        <v>5400</v>
      </c>
      <c r="BD223" s="252">
        <v>3000</v>
      </c>
      <c r="BE223" s="252">
        <v>2160</v>
      </c>
      <c r="BF223" s="252">
        <v>1380</v>
      </c>
      <c r="BG223" s="103">
        <f t="shared" si="135"/>
        <v>861.17596440290572</v>
      </c>
      <c r="BJ223" s="250" t="e">
        <f>M223*#REF!</f>
        <v>#REF!</v>
      </c>
      <c r="BK223" s="250" t="e">
        <f>N223*#REF!</f>
        <v>#REF!</v>
      </c>
      <c r="BL223" s="250" t="e">
        <f>O223*#REF!</f>
        <v>#REF!</v>
      </c>
      <c r="BM223" s="250"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349</v>
      </c>
      <c r="F224" s="85"/>
      <c r="G224" s="85"/>
      <c r="H224" s="93" t="s">
        <v>4833</v>
      </c>
      <c r="I224" s="84" t="s">
        <v>4834</v>
      </c>
      <c r="J224" s="84" t="s">
        <v>1097</v>
      </c>
      <c r="K224" s="84" t="str">
        <f t="shared" si="124"/>
        <v>BH117DT_D8</v>
      </c>
      <c r="L224" s="84" t="s">
        <v>4835</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6">
        <v>4.5784222618647581</v>
      </c>
      <c r="AL224" s="86"/>
      <c r="AM224" s="254"/>
      <c r="AN224" s="254">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5" t="s">
        <v>349</v>
      </c>
      <c r="AY224" s="101">
        <v>8400</v>
      </c>
      <c r="AZ224" s="102">
        <v>3500</v>
      </c>
      <c r="BA224" s="102">
        <v>2520</v>
      </c>
      <c r="BB224" s="102">
        <v>1610</v>
      </c>
      <c r="BC224" s="252">
        <v>7200</v>
      </c>
      <c r="BD224" s="252">
        <v>3000</v>
      </c>
      <c r="BE224" s="252">
        <v>2160</v>
      </c>
      <c r="BF224" s="252">
        <v>1380</v>
      </c>
      <c r="BG224" s="103">
        <f t="shared" si="135"/>
        <v>2055</v>
      </c>
      <c r="BJ224" s="250" t="e">
        <f>M224*#REF!</f>
        <v>#REF!</v>
      </c>
      <c r="BK224" s="250" t="e">
        <f>N224*#REF!</f>
        <v>#REF!</v>
      </c>
      <c r="BL224" s="250" t="e">
        <f>O224*#REF!</f>
        <v>#REF!</v>
      </c>
      <c r="BM224" s="250"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349</v>
      </c>
      <c r="F225" s="85">
        <v>118</v>
      </c>
      <c r="G225" s="85"/>
      <c r="H225" s="93" t="s">
        <v>4836</v>
      </c>
      <c r="I225" s="84" t="s">
        <v>4837</v>
      </c>
      <c r="J225" s="84" t="s">
        <v>4838</v>
      </c>
      <c r="K225" s="84" t="str">
        <f t="shared" si="124"/>
        <v>BH118DT</v>
      </c>
      <c r="L225" s="84" t="s">
        <v>4810</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2"/>
      <c r="V225" s="252"/>
      <c r="W225" s="252"/>
      <c r="X225" s="252"/>
      <c r="Y225" s="253"/>
      <c r="Z225" s="253"/>
      <c r="AA225" s="253"/>
      <c r="AB225" s="253"/>
      <c r="AC225" s="252"/>
      <c r="AD225" s="252"/>
      <c r="AE225" s="252"/>
      <c r="AF225" s="252"/>
      <c r="AG225" s="253"/>
      <c r="AH225" s="253"/>
      <c r="AI225" s="253"/>
      <c r="AJ225" s="253"/>
      <c r="AK225" s="86">
        <v>3.05</v>
      </c>
      <c r="AL225" s="86"/>
      <c r="AM225" s="254"/>
      <c r="AN225" s="254">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5" t="s">
        <v>349</v>
      </c>
      <c r="AY225" s="101">
        <v>6300</v>
      </c>
      <c r="AZ225" s="102">
        <v>2800</v>
      </c>
      <c r="BA225" s="102">
        <v>2310</v>
      </c>
      <c r="BB225" s="102">
        <v>1470</v>
      </c>
      <c r="BC225" s="252">
        <v>5400</v>
      </c>
      <c r="BD225" s="252">
        <v>2400</v>
      </c>
      <c r="BE225" s="252">
        <v>1980</v>
      </c>
      <c r="BF225" s="252">
        <v>1260</v>
      </c>
      <c r="BG225" s="103">
        <f t="shared" si="135"/>
        <v>2201.9599406715097</v>
      </c>
      <c r="BJ225" s="250" t="e">
        <f>M225*#REF!</f>
        <v>#REF!</v>
      </c>
      <c r="BK225" s="250" t="e">
        <f>N225*#REF!</f>
        <v>#REF!</v>
      </c>
      <c r="BL225" s="250" t="e">
        <f>O225*#REF!</f>
        <v>#REF!</v>
      </c>
      <c r="BM225" s="250"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349</v>
      </c>
      <c r="F226" s="85">
        <v>119</v>
      </c>
      <c r="G226" s="85"/>
      <c r="H226" s="93" t="s">
        <v>4839</v>
      </c>
      <c r="I226" s="84" t="s">
        <v>4840</v>
      </c>
      <c r="J226" s="84" t="s">
        <v>4360</v>
      </c>
      <c r="K226" s="84" t="str">
        <f t="shared" si="124"/>
        <v>BH119DT</v>
      </c>
      <c r="L226" s="84" t="s">
        <v>4841</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2"/>
      <c r="V226" s="252"/>
      <c r="W226" s="252"/>
      <c r="X226" s="252"/>
      <c r="Y226" s="253"/>
      <c r="Z226" s="253"/>
      <c r="AA226" s="253"/>
      <c r="AB226" s="253"/>
      <c r="AC226" s="252"/>
      <c r="AD226" s="252"/>
      <c r="AE226" s="252"/>
      <c r="AF226" s="252"/>
      <c r="AG226" s="253"/>
      <c r="AH226" s="253"/>
      <c r="AI226" s="253"/>
      <c r="AJ226" s="253"/>
      <c r="AK226" s="86">
        <v>3.05</v>
      </c>
      <c r="AL226" s="86"/>
      <c r="AM226" s="254"/>
      <c r="AN226" s="254">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5" t="s">
        <v>349</v>
      </c>
      <c r="AY226" s="101">
        <v>14000</v>
      </c>
      <c r="AZ226" s="102">
        <v>7700</v>
      </c>
      <c r="BA226" s="102">
        <v>4550</v>
      </c>
      <c r="BB226" s="102">
        <v>2940</v>
      </c>
      <c r="BC226" s="252">
        <v>12000</v>
      </c>
      <c r="BD226" s="252">
        <v>6600</v>
      </c>
      <c r="BE226" s="252">
        <v>3900</v>
      </c>
      <c r="BF226" s="252">
        <v>2520</v>
      </c>
      <c r="BG226" s="103">
        <f t="shared" si="135"/>
        <v>2201.9599406715097</v>
      </c>
      <c r="BJ226" s="250" t="e">
        <f>M226*#REF!</f>
        <v>#REF!</v>
      </c>
      <c r="BK226" s="250" t="e">
        <f>N226*#REF!</f>
        <v>#REF!</v>
      </c>
      <c r="BL226" s="250" t="e">
        <f>O226*#REF!</f>
        <v>#REF!</v>
      </c>
      <c r="BM226" s="250"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349</v>
      </c>
      <c r="F227" s="85">
        <v>120</v>
      </c>
      <c r="G227" s="85"/>
      <c r="H227" s="93" t="s">
        <v>4842</v>
      </c>
      <c r="I227" s="84" t="s">
        <v>4843</v>
      </c>
      <c r="J227" s="84" t="s">
        <v>4360</v>
      </c>
      <c r="K227" s="84" t="str">
        <f t="shared" si="124"/>
        <v>BH120DT</v>
      </c>
      <c r="L227" s="84" t="s">
        <v>4768</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6">
        <v>2.4484716319419388</v>
      </c>
      <c r="AL227" s="86"/>
      <c r="AM227" s="254"/>
      <c r="AN227" s="254">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5" t="s">
        <v>349</v>
      </c>
      <c r="AY227" s="101">
        <v>14000</v>
      </c>
      <c r="AZ227" s="102">
        <v>7700</v>
      </c>
      <c r="BA227" s="102">
        <v>4550</v>
      </c>
      <c r="BB227" s="102">
        <v>2940</v>
      </c>
      <c r="BC227" s="252">
        <v>12000</v>
      </c>
      <c r="BD227" s="252">
        <v>6600</v>
      </c>
      <c r="BE227" s="252">
        <v>3900</v>
      </c>
      <c r="BF227" s="252">
        <v>2520</v>
      </c>
      <c r="BG227" s="103">
        <f t="shared" si="135"/>
        <v>1700</v>
      </c>
      <c r="BJ227" s="250" t="e">
        <f>M227*#REF!</f>
        <v>#REF!</v>
      </c>
      <c r="BK227" s="250" t="e">
        <f>N227*#REF!</f>
        <v>#REF!</v>
      </c>
      <c r="BL227" s="250" t="e">
        <f>O227*#REF!</f>
        <v>#REF!</v>
      </c>
      <c r="BM227" s="250"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349</v>
      </c>
      <c r="F228" s="85">
        <v>121</v>
      </c>
      <c r="G228" s="85"/>
      <c r="H228" s="93" t="s">
        <v>4844</v>
      </c>
      <c r="I228" s="84" t="s">
        <v>2297</v>
      </c>
      <c r="J228" s="84" t="s">
        <v>4738</v>
      </c>
      <c r="K228" s="84"/>
      <c r="L228" s="84" t="s">
        <v>4806</v>
      </c>
      <c r="M228" s="96"/>
      <c r="N228" s="96"/>
      <c r="O228" s="96"/>
      <c r="P228" s="96"/>
      <c r="Q228" s="95"/>
      <c r="R228" s="95"/>
      <c r="S228" s="95"/>
      <c r="T228" s="95"/>
      <c r="U228" s="252"/>
      <c r="V228" s="252"/>
      <c r="W228" s="252"/>
      <c r="X228" s="252"/>
      <c r="Y228" s="253"/>
      <c r="Z228" s="253"/>
      <c r="AA228" s="253"/>
      <c r="AB228" s="253"/>
      <c r="AC228" s="252"/>
      <c r="AD228" s="252"/>
      <c r="AE228" s="252"/>
      <c r="AF228" s="252"/>
      <c r="AG228" s="253"/>
      <c r="AH228" s="253"/>
      <c r="AI228" s="253"/>
      <c r="AJ228" s="253"/>
      <c r="AK228" s="86"/>
      <c r="AL228" s="86"/>
      <c r="AM228" s="254"/>
      <c r="AN228" s="254"/>
      <c r="AO228" s="98"/>
      <c r="AP228" s="98"/>
      <c r="AQ228" s="98"/>
      <c r="AR228" s="98"/>
      <c r="AS228" s="98"/>
      <c r="AT228" s="98"/>
      <c r="AU228" s="98"/>
      <c r="AV228" s="98"/>
      <c r="AW228" s="59"/>
      <c r="AX228" s="255" t="s">
        <v>349</v>
      </c>
      <c r="AY228" s="101">
        <v>14000</v>
      </c>
      <c r="AZ228" s="102">
        <v>7700</v>
      </c>
      <c r="BA228" s="102">
        <v>4550</v>
      </c>
      <c r="BB228" s="102">
        <v>2940</v>
      </c>
      <c r="BC228" s="252">
        <v>12000</v>
      </c>
      <c r="BD228" s="252">
        <v>6600</v>
      </c>
      <c r="BE228" s="252">
        <v>3900</v>
      </c>
      <c r="BF228" s="252">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349</v>
      </c>
      <c r="F229" s="85"/>
      <c r="G229" s="85"/>
      <c r="H229" s="93" t="s">
        <v>4845</v>
      </c>
      <c r="I229" s="84" t="s">
        <v>4846</v>
      </c>
      <c r="J229" s="84" t="s">
        <v>373</v>
      </c>
      <c r="K229" s="84" t="str">
        <f t="shared" si="124"/>
        <v>BH121DT_D1</v>
      </c>
      <c r="L229" s="84" t="s">
        <v>4829</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6">
        <v>2.8172248757306626</v>
      </c>
      <c r="AL229" s="86"/>
      <c r="AM229" s="254"/>
      <c r="AN229" s="254">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5" t="s">
        <v>349</v>
      </c>
      <c r="AY229" s="101"/>
      <c r="AZ229" s="102"/>
      <c r="BA229" s="102"/>
      <c r="BB229" s="102"/>
      <c r="BC229" s="252"/>
      <c r="BD229" s="252"/>
      <c r="BE229" s="252"/>
      <c r="BF229" s="252"/>
      <c r="BG229" s="103">
        <f>AV229-AW229</f>
        <v>707.5</v>
      </c>
      <c r="BJ229" s="250" t="e">
        <f>M229*#REF!</f>
        <v>#REF!</v>
      </c>
      <c r="BK229" s="250" t="e">
        <f>N229*#REF!</f>
        <v>#REF!</v>
      </c>
      <c r="BL229" s="250" t="e">
        <f>O229*#REF!</f>
        <v>#REF!</v>
      </c>
      <c r="BM229" s="250"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349</v>
      </c>
      <c r="F230" s="85"/>
      <c r="G230" s="85"/>
      <c r="H230" s="93" t="s">
        <v>4847</v>
      </c>
      <c r="I230" s="84" t="s">
        <v>4848</v>
      </c>
      <c r="J230" s="84" t="s">
        <v>373</v>
      </c>
      <c r="K230" s="84" t="str">
        <f t="shared" si="124"/>
        <v>BH121DT_D2</v>
      </c>
      <c r="L230" s="84" t="s">
        <v>4849</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2"/>
      <c r="V230" s="252"/>
      <c r="W230" s="252"/>
      <c r="X230" s="252"/>
      <c r="Y230" s="253"/>
      <c r="Z230" s="253"/>
      <c r="AA230" s="253"/>
      <c r="AB230" s="253"/>
      <c r="AC230" s="252"/>
      <c r="AD230" s="252"/>
      <c r="AE230" s="252"/>
      <c r="AF230" s="252"/>
      <c r="AG230" s="253"/>
      <c r="AH230" s="253"/>
      <c r="AI230" s="253"/>
      <c r="AJ230" s="253"/>
      <c r="AK230" s="86">
        <v>3.05</v>
      </c>
      <c r="AL230" s="86"/>
      <c r="AM230" s="254"/>
      <c r="AN230" s="254">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5" t="s">
        <v>349</v>
      </c>
      <c r="AY230" s="101">
        <v>16100</v>
      </c>
      <c r="AZ230" s="102">
        <v>8400</v>
      </c>
      <c r="BA230" s="102">
        <v>4550</v>
      </c>
      <c r="BB230" s="102">
        <v>2730</v>
      </c>
      <c r="BC230" s="252">
        <v>13800</v>
      </c>
      <c r="BD230" s="252">
        <v>7200</v>
      </c>
      <c r="BE230" s="252">
        <v>3900</v>
      </c>
      <c r="BF230" s="252">
        <v>2340</v>
      </c>
      <c r="BG230" s="103">
        <f>AV230-AW230</f>
        <v>111.66594957078269</v>
      </c>
      <c r="BJ230" s="250" t="e">
        <f>M230*#REF!</f>
        <v>#REF!</v>
      </c>
      <c r="BK230" s="250" t="e">
        <f>N230*#REF!</f>
        <v>#REF!</v>
      </c>
      <c r="BL230" s="250" t="e">
        <f>O230*#REF!</f>
        <v>#REF!</v>
      </c>
      <c r="BM230" s="250"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349</v>
      </c>
      <c r="F231" s="85"/>
      <c r="G231" s="85"/>
      <c r="H231" s="93" t="s">
        <v>4850</v>
      </c>
      <c r="I231" s="84" t="s">
        <v>4851</v>
      </c>
      <c r="J231" s="84" t="s">
        <v>4852</v>
      </c>
      <c r="K231" s="84" t="str">
        <f t="shared" si="124"/>
        <v>BH121DT_D3</v>
      </c>
      <c r="L231" s="84" t="s">
        <v>4853</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2"/>
      <c r="V231" s="252"/>
      <c r="W231" s="252"/>
      <c r="X231" s="252"/>
      <c r="Y231" s="253"/>
      <c r="Z231" s="253"/>
      <c r="AA231" s="253"/>
      <c r="AB231" s="253"/>
      <c r="AC231" s="252"/>
      <c r="AD231" s="252"/>
      <c r="AE231" s="252"/>
      <c r="AF231" s="252"/>
      <c r="AG231" s="253"/>
      <c r="AH231" s="253"/>
      <c r="AI231" s="253"/>
      <c r="AJ231" s="253"/>
      <c r="AK231" s="86">
        <v>3.05</v>
      </c>
      <c r="AL231" s="86"/>
      <c r="AM231" s="254"/>
      <c r="AN231" s="254">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5" t="s">
        <v>349</v>
      </c>
      <c r="AY231" s="101">
        <v>11900</v>
      </c>
      <c r="AZ231" s="102">
        <v>5600</v>
      </c>
      <c r="BA231" s="102">
        <v>3220</v>
      </c>
      <c r="BB231" s="102">
        <v>1820</v>
      </c>
      <c r="BC231" s="252">
        <v>10200</v>
      </c>
      <c r="BD231" s="252">
        <v>4800</v>
      </c>
      <c r="BE231" s="252">
        <v>2760</v>
      </c>
      <c r="BF231" s="252">
        <v>1560</v>
      </c>
      <c r="BG231" s="103">
        <f>AV231-AW231</f>
        <v>-38.82403559709428</v>
      </c>
      <c r="BJ231" s="250" t="e">
        <f>M231*#REF!</f>
        <v>#REF!</v>
      </c>
      <c r="BK231" s="250" t="e">
        <f>N231*#REF!</f>
        <v>#REF!</v>
      </c>
      <c r="BL231" s="250" t="e">
        <f>O231*#REF!</f>
        <v>#REF!</v>
      </c>
      <c r="BM231" s="250"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349</v>
      </c>
      <c r="F232" s="85">
        <v>122</v>
      </c>
      <c r="G232" s="85"/>
      <c r="H232" s="93" t="s">
        <v>4854</v>
      </c>
      <c r="I232" s="84" t="s">
        <v>4855</v>
      </c>
      <c r="J232" s="84" t="s">
        <v>4856</v>
      </c>
      <c r="K232" s="84"/>
      <c r="L232" s="84" t="s">
        <v>4829</v>
      </c>
      <c r="M232" s="96"/>
      <c r="N232" s="96"/>
      <c r="O232" s="96"/>
      <c r="P232" s="96"/>
      <c r="Q232" s="95"/>
      <c r="R232" s="95"/>
      <c r="S232" s="95"/>
      <c r="T232" s="95"/>
      <c r="U232" s="252"/>
      <c r="V232" s="252"/>
      <c r="W232" s="252"/>
      <c r="X232" s="252"/>
      <c r="Y232" s="253"/>
      <c r="Z232" s="253"/>
      <c r="AA232" s="253"/>
      <c r="AB232" s="253"/>
      <c r="AC232" s="252"/>
      <c r="AD232" s="252"/>
      <c r="AE232" s="252"/>
      <c r="AF232" s="252"/>
      <c r="AG232" s="253"/>
      <c r="AH232" s="253"/>
      <c r="AI232" s="253"/>
      <c r="AJ232" s="253"/>
      <c r="AK232" s="86"/>
      <c r="AL232" s="86"/>
      <c r="AM232" s="254"/>
      <c r="AN232" s="254"/>
      <c r="AO232" s="98"/>
      <c r="AP232" s="98"/>
      <c r="AQ232" s="98"/>
      <c r="AR232" s="98"/>
      <c r="AS232" s="98"/>
      <c r="AT232" s="98"/>
      <c r="AU232" s="98"/>
      <c r="AV232" s="98"/>
      <c r="AW232" s="59"/>
      <c r="AX232" s="255" t="s">
        <v>349</v>
      </c>
      <c r="AY232" s="101">
        <v>8400</v>
      </c>
      <c r="AZ232" s="102">
        <v>3500</v>
      </c>
      <c r="BA232" s="102">
        <v>2520</v>
      </c>
      <c r="BB232" s="102">
        <v>1260</v>
      </c>
      <c r="BC232" s="252">
        <v>7200</v>
      </c>
      <c r="BD232" s="252">
        <v>3000</v>
      </c>
      <c r="BE232" s="252">
        <v>2160</v>
      </c>
      <c r="BF232" s="252">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349</v>
      </c>
      <c r="F233" s="85"/>
      <c r="G233" s="85"/>
      <c r="H233" s="93" t="s">
        <v>4857</v>
      </c>
      <c r="I233" s="84" t="s">
        <v>4858</v>
      </c>
      <c r="J233" s="84" t="s">
        <v>373</v>
      </c>
      <c r="K233" s="84" t="str">
        <f t="shared" si="124"/>
        <v>BH122DT_D1</v>
      </c>
      <c r="L233" s="84" t="s">
        <v>4859</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6">
        <v>3.8937499302627936</v>
      </c>
      <c r="AL233" s="86"/>
      <c r="AM233" s="254"/>
      <c r="AN233" s="254">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5" t="s">
        <v>349</v>
      </c>
      <c r="AY233" s="101"/>
      <c r="AZ233" s="102"/>
      <c r="BA233" s="102"/>
      <c r="BB233" s="102"/>
      <c r="BC233" s="252"/>
      <c r="BD233" s="252"/>
      <c r="BE233" s="252"/>
      <c r="BF233" s="252"/>
      <c r="BG233" s="103">
        <f t="shared" ref="BG233:BG248" si="145">AV233-AW233</f>
        <v>1360</v>
      </c>
      <c r="BJ233" s="250" t="e">
        <f>M233*#REF!</f>
        <v>#REF!</v>
      </c>
      <c r="BK233" s="250" t="e">
        <f>N233*#REF!</f>
        <v>#REF!</v>
      </c>
      <c r="BL233" s="250" t="e">
        <f>O233*#REF!</f>
        <v>#REF!</v>
      </c>
      <c r="BM233" s="250"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349</v>
      </c>
      <c r="F234" s="85"/>
      <c r="G234" s="85"/>
      <c r="H234" s="93" t="s">
        <v>4860</v>
      </c>
      <c r="I234" s="84" t="s">
        <v>4861</v>
      </c>
      <c r="J234" s="84" t="s">
        <v>373</v>
      </c>
      <c r="K234" s="84" t="str">
        <f t="shared" si="124"/>
        <v>BH122DT_D2</v>
      </c>
      <c r="L234" s="84" t="s">
        <v>4862</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6">
        <v>4.2010223758977432</v>
      </c>
      <c r="AL234" s="86"/>
      <c r="AM234" s="254"/>
      <c r="AN234" s="254">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5" t="s">
        <v>349</v>
      </c>
      <c r="AY234" s="101">
        <v>12600</v>
      </c>
      <c r="AZ234" s="102">
        <v>4900</v>
      </c>
      <c r="BA234" s="102">
        <v>2940</v>
      </c>
      <c r="BB234" s="102">
        <v>2310</v>
      </c>
      <c r="BC234" s="252">
        <v>10800</v>
      </c>
      <c r="BD234" s="252">
        <v>4200</v>
      </c>
      <c r="BE234" s="252">
        <v>2520</v>
      </c>
      <c r="BF234" s="252">
        <v>1980</v>
      </c>
      <c r="BG234" s="103">
        <f t="shared" si="145"/>
        <v>1520</v>
      </c>
      <c r="BJ234" s="250" t="e">
        <f>M234*#REF!</f>
        <v>#REF!</v>
      </c>
      <c r="BK234" s="250" t="e">
        <f>N234*#REF!</f>
        <v>#REF!</v>
      </c>
      <c r="BL234" s="250" t="e">
        <f>O234*#REF!</f>
        <v>#REF!</v>
      </c>
      <c r="BM234" s="250"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349</v>
      </c>
      <c r="F235" s="85">
        <v>123</v>
      </c>
      <c r="G235" s="85"/>
      <c r="H235" s="93" t="s">
        <v>4863</v>
      </c>
      <c r="I235" s="84" t="s">
        <v>4864</v>
      </c>
      <c r="J235" s="84" t="s">
        <v>4865</v>
      </c>
      <c r="K235" s="84" t="str">
        <f t="shared" si="124"/>
        <v>BH123DT</v>
      </c>
      <c r="L235" s="84" t="s">
        <v>4866</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6">
        <v>3.4580202235231501</v>
      </c>
      <c r="AL235" s="86"/>
      <c r="AM235" s="254"/>
      <c r="AN235" s="254">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5" t="s">
        <v>349</v>
      </c>
      <c r="AY235" s="101">
        <v>9100</v>
      </c>
      <c r="AZ235" s="102">
        <v>4900</v>
      </c>
      <c r="BA235" s="102">
        <v>2450</v>
      </c>
      <c r="BB235" s="102">
        <v>1820</v>
      </c>
      <c r="BC235" s="252">
        <v>7800</v>
      </c>
      <c r="BD235" s="252">
        <v>4200</v>
      </c>
      <c r="BE235" s="252">
        <v>2100</v>
      </c>
      <c r="BF235" s="252">
        <v>1560</v>
      </c>
      <c r="BG235" s="103">
        <f t="shared" si="145"/>
        <v>4600</v>
      </c>
      <c r="BJ235" s="250" t="e">
        <f>M235*#REF!</f>
        <v>#REF!</v>
      </c>
      <c r="BK235" s="250" t="e">
        <f>N235*#REF!</f>
        <v>#REF!</v>
      </c>
      <c r="BL235" s="250" t="e">
        <f>O235*#REF!</f>
        <v>#REF!</v>
      </c>
      <c r="BM235" s="250"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349</v>
      </c>
      <c r="F236" s="85">
        <v>124</v>
      </c>
      <c r="G236" s="85"/>
      <c r="H236" s="93" t="s">
        <v>4867</v>
      </c>
      <c r="I236" s="84" t="s">
        <v>4868</v>
      </c>
      <c r="J236" s="84" t="s">
        <v>373</v>
      </c>
      <c r="K236" s="84" t="str">
        <f t="shared" si="124"/>
        <v>BH124DT</v>
      </c>
      <c r="L236" s="84" t="s">
        <v>4869</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6">
        <v>2.9883323026180171</v>
      </c>
      <c r="AL236" s="86"/>
      <c r="AM236" s="254"/>
      <c r="AN236" s="254">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5" t="s">
        <v>349</v>
      </c>
      <c r="AY236" s="101">
        <v>12600</v>
      </c>
      <c r="AZ236" s="102">
        <v>6300</v>
      </c>
      <c r="BA236" s="102">
        <v>4900</v>
      </c>
      <c r="BB236" s="102">
        <v>3500</v>
      </c>
      <c r="BC236" s="252">
        <v>10800</v>
      </c>
      <c r="BD236" s="252">
        <v>5400</v>
      </c>
      <c r="BE236" s="252">
        <v>4200</v>
      </c>
      <c r="BF236" s="252">
        <v>3000</v>
      </c>
      <c r="BG236" s="103">
        <f t="shared" si="145"/>
        <v>1287.5</v>
      </c>
      <c r="BJ236" s="250" t="e">
        <f>M236*#REF!</f>
        <v>#REF!</v>
      </c>
      <c r="BK236" s="250" t="e">
        <f>N236*#REF!</f>
        <v>#REF!</v>
      </c>
      <c r="BL236" s="250" t="e">
        <f>O236*#REF!</f>
        <v>#REF!</v>
      </c>
      <c r="BM236" s="250"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349</v>
      </c>
      <c r="F237" s="85">
        <v>125</v>
      </c>
      <c r="G237" s="85"/>
      <c r="H237" s="93" t="s">
        <v>4870</v>
      </c>
      <c r="I237" s="84" t="s">
        <v>4871</v>
      </c>
      <c r="J237" s="84" t="s">
        <v>4872</v>
      </c>
      <c r="K237" s="84" t="str">
        <f t="shared" si="124"/>
        <v>BH125DT</v>
      </c>
      <c r="L237" s="84" t="s">
        <v>4873</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6">
        <v>3.7959667852906285</v>
      </c>
      <c r="AL237" s="86"/>
      <c r="AM237" s="254"/>
      <c r="AN237" s="254">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5" t="s">
        <v>349</v>
      </c>
      <c r="AY237" s="101">
        <v>14700</v>
      </c>
      <c r="AZ237" s="102">
        <v>7000</v>
      </c>
      <c r="BA237" s="102">
        <v>4200</v>
      </c>
      <c r="BB237" s="102">
        <v>2730</v>
      </c>
      <c r="BC237" s="252">
        <v>12600</v>
      </c>
      <c r="BD237" s="252">
        <v>6000</v>
      </c>
      <c r="BE237" s="252">
        <v>3600</v>
      </c>
      <c r="BF237" s="252">
        <v>2340</v>
      </c>
      <c r="BG237" s="103">
        <f t="shared" si="145"/>
        <v>1339.9999999999991</v>
      </c>
      <c r="BJ237" s="250" t="e">
        <f>M237*#REF!</f>
        <v>#REF!</v>
      </c>
      <c r="BK237" s="250" t="e">
        <f>N237*#REF!</f>
        <v>#REF!</v>
      </c>
      <c r="BL237" s="250" t="e">
        <f>O237*#REF!</f>
        <v>#REF!</v>
      </c>
      <c r="BM237" s="250"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349</v>
      </c>
      <c r="F238" s="85">
        <v>126</v>
      </c>
      <c r="G238" s="85"/>
      <c r="H238" s="93" t="s">
        <v>4874</v>
      </c>
      <c r="I238" s="84" t="s">
        <v>4875</v>
      </c>
      <c r="J238" s="84" t="s">
        <v>373</v>
      </c>
      <c r="K238" s="84" t="str">
        <f t="shared" si="124"/>
        <v>BH126DT</v>
      </c>
      <c r="L238" s="84" t="s">
        <v>4876</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6">
        <v>2.4349128110015363</v>
      </c>
      <c r="AL238" s="86"/>
      <c r="AM238" s="254"/>
      <c r="AN238" s="254">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5" t="s">
        <v>349</v>
      </c>
      <c r="AY238" s="101">
        <v>15400</v>
      </c>
      <c r="AZ238" s="102">
        <v>7000</v>
      </c>
      <c r="BA238" s="102">
        <v>3920</v>
      </c>
      <c r="BB238" s="102">
        <v>2730</v>
      </c>
      <c r="BC238" s="252">
        <v>13200</v>
      </c>
      <c r="BD238" s="252">
        <v>6000</v>
      </c>
      <c r="BE238" s="252">
        <v>3360</v>
      </c>
      <c r="BF238" s="252">
        <v>2340</v>
      </c>
      <c r="BG238" s="103">
        <f t="shared" si="145"/>
        <v>40</v>
      </c>
      <c r="BJ238" s="250" t="e">
        <f>M238*#REF!</f>
        <v>#REF!</v>
      </c>
      <c r="BK238" s="250" t="e">
        <f>N238*#REF!</f>
        <v>#REF!</v>
      </c>
      <c r="BL238" s="250" t="e">
        <f>O238*#REF!</f>
        <v>#REF!</v>
      </c>
      <c r="BM238" s="250"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349</v>
      </c>
      <c r="F239" s="85">
        <v>127</v>
      </c>
      <c r="G239" s="85"/>
      <c r="H239" s="93" t="s">
        <v>4877</v>
      </c>
      <c r="I239" s="84" t="s">
        <v>4878</v>
      </c>
      <c r="J239" s="84" t="s">
        <v>4872</v>
      </c>
      <c r="K239" s="84" t="str">
        <f t="shared" si="124"/>
        <v>BH127DT</v>
      </c>
      <c r="L239" s="84" t="s">
        <v>4879</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2"/>
      <c r="V239" s="252"/>
      <c r="W239" s="252"/>
      <c r="X239" s="252"/>
      <c r="Y239" s="253"/>
      <c r="Z239" s="253"/>
      <c r="AA239" s="253"/>
      <c r="AB239" s="253"/>
      <c r="AC239" s="252"/>
      <c r="AD239" s="252"/>
      <c r="AE239" s="252"/>
      <c r="AF239" s="252"/>
      <c r="AG239" s="253"/>
      <c r="AH239" s="253"/>
      <c r="AI239" s="253"/>
      <c r="AJ239" s="253"/>
      <c r="AK239" s="86">
        <v>3.05</v>
      </c>
      <c r="AL239" s="86"/>
      <c r="AM239" s="254"/>
      <c r="AN239" s="254">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5" t="s">
        <v>349</v>
      </c>
      <c r="AY239" s="101">
        <v>18200</v>
      </c>
      <c r="AZ239" s="102">
        <v>7700</v>
      </c>
      <c r="BA239" s="102">
        <v>4550</v>
      </c>
      <c r="BB239" s="102">
        <v>2730</v>
      </c>
      <c r="BC239" s="252">
        <v>15600</v>
      </c>
      <c r="BD239" s="252">
        <v>6600</v>
      </c>
      <c r="BE239" s="252">
        <v>3900</v>
      </c>
      <c r="BF239" s="252">
        <v>2340</v>
      </c>
      <c r="BG239" s="103">
        <f t="shared" si="145"/>
        <v>1601.9599406715097</v>
      </c>
      <c r="BJ239" s="250" t="e">
        <f>M239*#REF!</f>
        <v>#REF!</v>
      </c>
      <c r="BK239" s="250" t="e">
        <f>N239*#REF!</f>
        <v>#REF!</v>
      </c>
      <c r="BL239" s="250" t="e">
        <f>O239*#REF!</f>
        <v>#REF!</v>
      </c>
      <c r="BM239" s="250"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349</v>
      </c>
      <c r="F240" s="85">
        <v>128</v>
      </c>
      <c r="G240" s="85"/>
      <c r="H240" s="93" t="s">
        <v>4880</v>
      </c>
      <c r="I240" s="84" t="s">
        <v>4881</v>
      </c>
      <c r="J240" s="84" t="s">
        <v>4418</v>
      </c>
      <c r="K240" s="84" t="str">
        <f t="shared" si="124"/>
        <v>BH128DT</v>
      </c>
      <c r="L240" s="84" t="s">
        <v>4882</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2"/>
      <c r="V240" s="252"/>
      <c r="W240" s="252"/>
      <c r="X240" s="252"/>
      <c r="Y240" s="253"/>
      <c r="Z240" s="253"/>
      <c r="AA240" s="253"/>
      <c r="AB240" s="253"/>
      <c r="AC240" s="252"/>
      <c r="AD240" s="252"/>
      <c r="AE240" s="252"/>
      <c r="AF240" s="252"/>
      <c r="AG240" s="253"/>
      <c r="AH240" s="253"/>
      <c r="AI240" s="253"/>
      <c r="AJ240" s="253"/>
      <c r="AK240" s="86">
        <v>3.05</v>
      </c>
      <c r="AL240" s="86"/>
      <c r="AM240" s="254"/>
      <c r="AN240" s="254">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5" t="s">
        <v>349</v>
      </c>
      <c r="AY240" s="101">
        <v>14000</v>
      </c>
      <c r="AZ240" s="102">
        <v>7000</v>
      </c>
      <c r="BA240" s="102">
        <v>4550</v>
      </c>
      <c r="BB240" s="102">
        <v>2730</v>
      </c>
      <c r="BC240" s="252">
        <v>12000</v>
      </c>
      <c r="BD240" s="252">
        <v>6000</v>
      </c>
      <c r="BE240" s="252">
        <v>3900</v>
      </c>
      <c r="BF240" s="252">
        <v>2340</v>
      </c>
      <c r="BG240" s="103">
        <f t="shared" si="145"/>
        <v>1601.9599406715097</v>
      </c>
      <c r="BJ240" s="250" t="e">
        <f>M240*#REF!</f>
        <v>#REF!</v>
      </c>
      <c r="BK240" s="250" t="e">
        <f>N240*#REF!</f>
        <v>#REF!</v>
      </c>
      <c r="BL240" s="250" t="e">
        <f>O240*#REF!</f>
        <v>#REF!</v>
      </c>
      <c r="BM240" s="250"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349</v>
      </c>
      <c r="F241" s="85">
        <v>129</v>
      </c>
      <c r="G241" s="85"/>
      <c r="H241" s="93" t="s">
        <v>4883</v>
      </c>
      <c r="I241" s="84" t="s">
        <v>870</v>
      </c>
      <c r="J241" s="84" t="s">
        <v>4418</v>
      </c>
      <c r="K241" s="84" t="str">
        <f t="shared" si="124"/>
        <v>BH129DT</v>
      </c>
      <c r="L241" s="84" t="s">
        <v>4882</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2"/>
      <c r="V241" s="252"/>
      <c r="W241" s="252"/>
      <c r="X241" s="252"/>
      <c r="Y241" s="253"/>
      <c r="Z241" s="253"/>
      <c r="AA241" s="253"/>
      <c r="AB241" s="253"/>
      <c r="AC241" s="252"/>
      <c r="AD241" s="252"/>
      <c r="AE241" s="252"/>
      <c r="AF241" s="252"/>
      <c r="AG241" s="253"/>
      <c r="AH241" s="253"/>
      <c r="AI241" s="253"/>
      <c r="AJ241" s="253"/>
      <c r="AK241" s="86">
        <v>3.05</v>
      </c>
      <c r="AL241" s="86"/>
      <c r="AM241" s="254"/>
      <c r="AN241" s="254">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5" t="s">
        <v>349</v>
      </c>
      <c r="AY241" s="101">
        <v>14000</v>
      </c>
      <c r="AZ241" s="102">
        <v>7000</v>
      </c>
      <c r="BA241" s="102">
        <v>4550</v>
      </c>
      <c r="BB241" s="102">
        <v>2730</v>
      </c>
      <c r="BC241" s="252">
        <v>12000</v>
      </c>
      <c r="BD241" s="252">
        <v>6000</v>
      </c>
      <c r="BE241" s="252">
        <v>3900</v>
      </c>
      <c r="BF241" s="252">
        <v>2340</v>
      </c>
      <c r="BG241" s="103">
        <f t="shared" si="145"/>
        <v>3221.3719584700566</v>
      </c>
      <c r="BJ241" s="250" t="e">
        <f>M241*#REF!</f>
        <v>#REF!</v>
      </c>
      <c r="BK241" s="250" t="e">
        <f>N241*#REF!</f>
        <v>#REF!</v>
      </c>
      <c r="BL241" s="250" t="e">
        <f>O241*#REF!</f>
        <v>#REF!</v>
      </c>
      <c r="BM241" s="250"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349</v>
      </c>
      <c r="F242" s="85">
        <v>130</v>
      </c>
      <c r="G242" s="85"/>
      <c r="H242" s="93" t="s">
        <v>4884</v>
      </c>
      <c r="I242" s="84" t="s">
        <v>4885</v>
      </c>
      <c r="J242" s="84" t="s">
        <v>4872</v>
      </c>
      <c r="K242" s="84" t="str">
        <f t="shared" si="124"/>
        <v>BH130DT</v>
      </c>
      <c r="L242" s="84" t="s">
        <v>4886</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6">
        <v>2.5452568006293621</v>
      </c>
      <c r="AL242" s="86"/>
      <c r="AM242" s="254"/>
      <c r="AN242" s="254">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5" t="s">
        <v>349</v>
      </c>
      <c r="AY242" s="101">
        <v>9800</v>
      </c>
      <c r="AZ242" s="102">
        <v>5600</v>
      </c>
      <c r="BA242" s="102">
        <v>3640</v>
      </c>
      <c r="BB242" s="102">
        <v>2730</v>
      </c>
      <c r="BC242" s="252">
        <v>8400</v>
      </c>
      <c r="BD242" s="252">
        <v>4800</v>
      </c>
      <c r="BE242" s="252">
        <v>3120</v>
      </c>
      <c r="BF242" s="252">
        <v>2340</v>
      </c>
      <c r="BG242" s="103">
        <f t="shared" si="145"/>
        <v>1395.2792881719461</v>
      </c>
      <c r="BJ242" s="250" t="e">
        <f>M242*#REF!</f>
        <v>#REF!</v>
      </c>
      <c r="BK242" s="250" t="e">
        <f>N242*#REF!</f>
        <v>#REF!</v>
      </c>
      <c r="BL242" s="250" t="e">
        <f>O242*#REF!</f>
        <v>#REF!</v>
      </c>
      <c r="BM242" s="250"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349</v>
      </c>
      <c r="F243" s="85">
        <v>131</v>
      </c>
      <c r="G243" s="85"/>
      <c r="H243" s="93" t="s">
        <v>4887</v>
      </c>
      <c r="I243" s="84" t="s">
        <v>4888</v>
      </c>
      <c r="J243" s="84" t="s">
        <v>4418</v>
      </c>
      <c r="K243" s="84" t="str">
        <f t="shared" si="124"/>
        <v>BH131DT</v>
      </c>
      <c r="L243" s="84" t="s">
        <v>4889</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6">
        <v>2.6211879600776413</v>
      </c>
      <c r="AL243" s="86"/>
      <c r="AM243" s="254"/>
      <c r="AN243" s="254">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5" t="s">
        <v>349</v>
      </c>
      <c r="AY243" s="101">
        <v>14000</v>
      </c>
      <c r="AZ243" s="102">
        <v>8400</v>
      </c>
      <c r="BA243" s="102">
        <v>4550</v>
      </c>
      <c r="BB243" s="102">
        <v>2730</v>
      </c>
      <c r="BC243" s="252">
        <v>12000</v>
      </c>
      <c r="BD243" s="252">
        <v>7200</v>
      </c>
      <c r="BE243" s="252">
        <v>3900</v>
      </c>
      <c r="BF243" s="252">
        <v>2340</v>
      </c>
      <c r="BG243" s="103">
        <f t="shared" si="145"/>
        <v>1360.8925863840541</v>
      </c>
      <c r="BJ243" s="250" t="e">
        <f>M243*#REF!</f>
        <v>#REF!</v>
      </c>
      <c r="BK243" s="250" t="e">
        <f>N243*#REF!</f>
        <v>#REF!</v>
      </c>
      <c r="BL243" s="250" t="e">
        <f>O243*#REF!</f>
        <v>#REF!</v>
      </c>
      <c r="BM243" s="250"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349</v>
      </c>
      <c r="F244" s="85">
        <v>132</v>
      </c>
      <c r="G244" s="85"/>
      <c r="H244" s="93" t="s">
        <v>4890</v>
      </c>
      <c r="I244" s="84" t="s">
        <v>4891</v>
      </c>
      <c r="J244" s="84" t="s">
        <v>4872</v>
      </c>
      <c r="K244" s="84" t="str">
        <f t="shared" si="124"/>
        <v>BH132DT</v>
      </c>
      <c r="L244" s="84" t="s">
        <v>4892</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6">
        <v>2.421756701754386</v>
      </c>
      <c r="AL244" s="86"/>
      <c r="AM244" s="254"/>
      <c r="AN244" s="254">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5" t="s">
        <v>349</v>
      </c>
      <c r="AY244" s="101">
        <v>14000</v>
      </c>
      <c r="AZ244" s="102">
        <v>7000</v>
      </c>
      <c r="BA244" s="102">
        <v>4200</v>
      </c>
      <c r="BB244" s="102">
        <v>2730</v>
      </c>
      <c r="BC244" s="252">
        <v>12000</v>
      </c>
      <c r="BD244" s="252">
        <v>6000</v>
      </c>
      <c r="BE244" s="252">
        <v>3600</v>
      </c>
      <c r="BF244" s="252">
        <v>2340</v>
      </c>
      <c r="BG244" s="103">
        <f t="shared" si="145"/>
        <v>1090.0000000000009</v>
      </c>
      <c r="BJ244" s="250" t="e">
        <f>M244*#REF!</f>
        <v>#REF!</v>
      </c>
      <c r="BK244" s="250" t="e">
        <f>N244*#REF!</f>
        <v>#REF!</v>
      </c>
      <c r="BL244" s="250" t="e">
        <f>O244*#REF!</f>
        <v>#REF!</v>
      </c>
      <c r="BM244" s="250"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349</v>
      </c>
      <c r="F245" s="85">
        <v>133</v>
      </c>
      <c r="G245" s="85"/>
      <c r="H245" s="93" t="s">
        <v>4893</v>
      </c>
      <c r="I245" s="84" t="s">
        <v>4894</v>
      </c>
      <c r="J245" s="84" t="s">
        <v>4875</v>
      </c>
      <c r="K245" s="84" t="str">
        <f t="shared" si="124"/>
        <v>BH133DT</v>
      </c>
      <c r="L245" s="84" t="s">
        <v>4875</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2"/>
      <c r="V245" s="252"/>
      <c r="W245" s="252"/>
      <c r="X245" s="252"/>
      <c r="Y245" s="253"/>
      <c r="Z245" s="253"/>
      <c r="AA245" s="253"/>
      <c r="AB245" s="253"/>
      <c r="AC245" s="252"/>
      <c r="AD245" s="252"/>
      <c r="AE245" s="252"/>
      <c r="AF245" s="252"/>
      <c r="AG245" s="253"/>
      <c r="AH245" s="253"/>
      <c r="AI245" s="253"/>
      <c r="AJ245" s="253"/>
      <c r="AK245" s="86">
        <v>3.05</v>
      </c>
      <c r="AL245" s="86"/>
      <c r="AM245" s="254"/>
      <c r="AN245" s="254">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5" t="s">
        <v>349</v>
      </c>
      <c r="AY245" s="101">
        <v>14700</v>
      </c>
      <c r="AZ245" s="102">
        <v>7000</v>
      </c>
      <c r="BA245" s="102">
        <v>4550</v>
      </c>
      <c r="BB245" s="102">
        <v>2730</v>
      </c>
      <c r="BC245" s="252">
        <v>12600</v>
      </c>
      <c r="BD245" s="252">
        <v>6000</v>
      </c>
      <c r="BE245" s="252">
        <v>3900</v>
      </c>
      <c r="BF245" s="252">
        <v>2340</v>
      </c>
      <c r="BG245" s="103">
        <f t="shared" si="145"/>
        <v>2141.7639466043584</v>
      </c>
      <c r="BJ245" s="250" t="e">
        <f>M245*#REF!</f>
        <v>#REF!</v>
      </c>
      <c r="BK245" s="250" t="e">
        <f>N245*#REF!</f>
        <v>#REF!</v>
      </c>
      <c r="BL245" s="250" t="e">
        <f>O245*#REF!</f>
        <v>#REF!</v>
      </c>
      <c r="BM245" s="250"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349</v>
      </c>
      <c r="F246" s="85">
        <v>134</v>
      </c>
      <c r="G246" s="85"/>
      <c r="H246" s="93" t="s">
        <v>4895</v>
      </c>
      <c r="I246" s="84" t="s">
        <v>4872</v>
      </c>
      <c r="J246" s="84" t="s">
        <v>4881</v>
      </c>
      <c r="K246" s="84" t="str">
        <f t="shared" si="124"/>
        <v>BH134DT</v>
      </c>
      <c r="L246" s="84" t="s">
        <v>4896</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6">
        <v>2.3232296014048757</v>
      </c>
      <c r="AL246" s="86"/>
      <c r="AM246" s="254"/>
      <c r="AN246" s="254">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5" t="s">
        <v>349</v>
      </c>
      <c r="AY246" s="101">
        <v>12600</v>
      </c>
      <c r="AZ246" s="102">
        <v>6300</v>
      </c>
      <c r="BA246" s="102">
        <v>4550</v>
      </c>
      <c r="BB246" s="102">
        <v>2730</v>
      </c>
      <c r="BC246" s="252">
        <v>10800</v>
      </c>
      <c r="BD246" s="252">
        <v>5400</v>
      </c>
      <c r="BE246" s="252">
        <v>3900</v>
      </c>
      <c r="BF246" s="252">
        <v>2340</v>
      </c>
      <c r="BG246" s="103">
        <f t="shared" si="145"/>
        <v>632.5</v>
      </c>
      <c r="BJ246" s="250" t="e">
        <f>M246*#REF!</f>
        <v>#REF!</v>
      </c>
      <c r="BK246" s="250" t="e">
        <f>N246*#REF!</f>
        <v>#REF!</v>
      </c>
      <c r="BL246" s="250" t="e">
        <f>O246*#REF!</f>
        <v>#REF!</v>
      </c>
      <c r="BM246" s="250"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349</v>
      </c>
      <c r="F247" s="85">
        <v>135</v>
      </c>
      <c r="G247" s="85"/>
      <c r="H247" s="93" t="s">
        <v>4897</v>
      </c>
      <c r="I247" s="84" t="s">
        <v>4898</v>
      </c>
      <c r="J247" s="84" t="s">
        <v>4418</v>
      </c>
      <c r="K247" s="84" t="str">
        <f t="shared" si="124"/>
        <v>BH135DT</v>
      </c>
      <c r="L247" s="84" t="s">
        <v>373</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6">
        <v>3.4407569202194375</v>
      </c>
      <c r="AL247" s="86"/>
      <c r="AM247" s="254"/>
      <c r="AN247" s="254">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5" t="s">
        <v>349</v>
      </c>
      <c r="AY247" s="101">
        <v>18900</v>
      </c>
      <c r="AZ247" s="102">
        <v>8400</v>
      </c>
      <c r="BA247" s="102">
        <v>4550</v>
      </c>
      <c r="BB247" s="102">
        <v>3150</v>
      </c>
      <c r="BC247" s="252">
        <v>16200</v>
      </c>
      <c r="BD247" s="252">
        <v>7200</v>
      </c>
      <c r="BE247" s="252">
        <v>3900</v>
      </c>
      <c r="BF247" s="252">
        <v>2700</v>
      </c>
      <c r="BG247" s="103">
        <f t="shared" si="145"/>
        <v>600</v>
      </c>
      <c r="BJ247" s="250" t="e">
        <f>M247*#REF!</f>
        <v>#REF!</v>
      </c>
      <c r="BK247" s="250" t="e">
        <f>N247*#REF!</f>
        <v>#REF!</v>
      </c>
      <c r="BL247" s="250" t="e">
        <f>O247*#REF!</f>
        <v>#REF!</v>
      </c>
      <c r="BM247" s="250"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349</v>
      </c>
      <c r="F248" s="85">
        <v>136</v>
      </c>
      <c r="G248" s="85"/>
      <c r="H248" s="93" t="s">
        <v>4899</v>
      </c>
      <c r="I248" s="84" t="s">
        <v>4813</v>
      </c>
      <c r="J248" s="84" t="s">
        <v>373</v>
      </c>
      <c r="K248" s="84" t="str">
        <f t="shared" si="124"/>
        <v>BH136DT</v>
      </c>
      <c r="L248" s="84" t="s">
        <v>4900</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6">
        <v>4.406932984946236</v>
      </c>
      <c r="AL248" s="86"/>
      <c r="AM248" s="254"/>
      <c r="AN248" s="254">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5" t="s">
        <v>349</v>
      </c>
      <c r="AY248" s="101">
        <v>14000</v>
      </c>
      <c r="AZ248" s="102">
        <v>6300</v>
      </c>
      <c r="BA248" s="102">
        <v>2940</v>
      </c>
      <c r="BB248" s="102">
        <v>2310</v>
      </c>
      <c r="BC248" s="252">
        <v>12000</v>
      </c>
      <c r="BD248" s="252">
        <v>5400</v>
      </c>
      <c r="BE248" s="252">
        <v>2520</v>
      </c>
      <c r="BF248" s="252">
        <v>1980</v>
      </c>
      <c r="BG248" s="103">
        <f t="shared" si="145"/>
        <v>1175</v>
      </c>
      <c r="BJ248" s="250" t="e">
        <f>M248*#REF!</f>
        <v>#REF!</v>
      </c>
      <c r="BK248" s="250" t="e">
        <f>N248*#REF!</f>
        <v>#REF!</v>
      </c>
      <c r="BL248" s="250" t="e">
        <f>O248*#REF!</f>
        <v>#REF!</v>
      </c>
      <c r="BM248" s="250"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349</v>
      </c>
      <c r="F249" s="85">
        <v>137</v>
      </c>
      <c r="G249" s="85"/>
      <c r="H249" s="93" t="s">
        <v>4901</v>
      </c>
      <c r="I249" s="84" t="s">
        <v>4902</v>
      </c>
      <c r="J249" s="84" t="s">
        <v>4898</v>
      </c>
      <c r="K249" s="84"/>
      <c r="L249" s="84" t="s">
        <v>4903</v>
      </c>
      <c r="M249" s="96"/>
      <c r="N249" s="96"/>
      <c r="O249" s="96"/>
      <c r="P249" s="96"/>
      <c r="Q249" s="95"/>
      <c r="R249" s="95"/>
      <c r="S249" s="95"/>
      <c r="T249" s="95"/>
      <c r="U249" s="252"/>
      <c r="V249" s="252"/>
      <c r="W249" s="252"/>
      <c r="X249" s="252"/>
      <c r="Y249" s="253"/>
      <c r="Z249" s="253"/>
      <c r="AA249" s="253"/>
      <c r="AB249" s="253"/>
      <c r="AC249" s="252"/>
      <c r="AD249" s="252"/>
      <c r="AE249" s="252"/>
      <c r="AF249" s="252"/>
      <c r="AG249" s="253"/>
      <c r="AH249" s="253"/>
      <c r="AI249" s="253"/>
      <c r="AJ249" s="253"/>
      <c r="AK249" s="86"/>
      <c r="AL249" s="86"/>
      <c r="AM249" s="254"/>
      <c r="AN249" s="254"/>
      <c r="AO249" s="98"/>
      <c r="AP249" s="98"/>
      <c r="AQ249" s="98"/>
      <c r="AR249" s="98"/>
      <c r="AS249" s="98"/>
      <c r="AT249" s="98"/>
      <c r="AU249" s="98"/>
      <c r="AV249" s="98"/>
      <c r="AW249" s="59"/>
      <c r="AX249" s="255" t="s">
        <v>349</v>
      </c>
      <c r="AY249" s="101">
        <v>7700</v>
      </c>
      <c r="AZ249" s="102">
        <v>3500</v>
      </c>
      <c r="BA249" s="102">
        <v>2170</v>
      </c>
      <c r="BB249" s="102">
        <v>1470</v>
      </c>
      <c r="BC249" s="252">
        <v>6600</v>
      </c>
      <c r="BD249" s="252">
        <v>3000</v>
      </c>
      <c r="BE249" s="252">
        <v>1860</v>
      </c>
      <c r="BF249" s="252">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349</v>
      </c>
      <c r="F250" s="85"/>
      <c r="G250" s="85"/>
      <c r="H250" s="93" t="s">
        <v>4904</v>
      </c>
      <c r="I250" s="84" t="s">
        <v>4905</v>
      </c>
      <c r="J250" s="84" t="s">
        <v>373</v>
      </c>
      <c r="K250" s="84" t="str">
        <f t="shared" si="124"/>
        <v>BH137DT_D1</v>
      </c>
      <c r="L250" s="84" t="s">
        <v>4906</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2"/>
      <c r="V250" s="252"/>
      <c r="W250" s="252"/>
      <c r="X250" s="252"/>
      <c r="Y250" s="253"/>
      <c r="Z250" s="253"/>
      <c r="AA250" s="253"/>
      <c r="AB250" s="253"/>
      <c r="AC250" s="252"/>
      <c r="AD250" s="252"/>
      <c r="AE250" s="252"/>
      <c r="AF250" s="252"/>
      <c r="AG250" s="253"/>
      <c r="AH250" s="253"/>
      <c r="AI250" s="253"/>
      <c r="AJ250" s="253"/>
      <c r="AK250" s="86">
        <v>3.05</v>
      </c>
      <c r="AL250" s="86"/>
      <c r="AM250" s="254"/>
      <c r="AN250" s="254">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5" t="s">
        <v>349</v>
      </c>
      <c r="AY250" s="101"/>
      <c r="AZ250" s="102"/>
      <c r="BA250" s="102"/>
      <c r="BB250" s="102"/>
      <c r="BC250" s="252"/>
      <c r="BD250" s="252"/>
      <c r="BE250" s="252"/>
      <c r="BF250" s="252"/>
      <c r="BG250" s="103">
        <f>AV250-AW250</f>
        <v>1400.9799703357548</v>
      </c>
      <c r="BJ250" s="250" t="e">
        <f>M250*#REF!</f>
        <v>#REF!</v>
      </c>
      <c r="BK250" s="250" t="e">
        <f>N250*#REF!</f>
        <v>#REF!</v>
      </c>
      <c r="BL250" s="250" t="e">
        <f>O250*#REF!</f>
        <v>#REF!</v>
      </c>
      <c r="BM250" s="250"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349</v>
      </c>
      <c r="F251" s="85"/>
      <c r="G251" s="85"/>
      <c r="H251" s="93" t="s">
        <v>4907</v>
      </c>
      <c r="I251" s="84" t="s">
        <v>4908</v>
      </c>
      <c r="J251" s="84" t="s">
        <v>373</v>
      </c>
      <c r="K251" s="84" t="str">
        <f t="shared" si="124"/>
        <v>BH137DT_D2</v>
      </c>
      <c r="L251" s="84" t="s">
        <v>4909</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6">
        <v>3.4524804440753041</v>
      </c>
      <c r="AL251" s="86"/>
      <c r="AM251" s="254"/>
      <c r="AN251" s="254">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5" t="s">
        <v>349</v>
      </c>
      <c r="AY251" s="101">
        <v>7000</v>
      </c>
      <c r="AZ251" s="102">
        <v>3500</v>
      </c>
      <c r="BA251" s="102">
        <v>2520</v>
      </c>
      <c r="BB251" s="102">
        <v>1610</v>
      </c>
      <c r="BC251" s="252">
        <v>6000</v>
      </c>
      <c r="BD251" s="252">
        <v>3000</v>
      </c>
      <c r="BE251" s="252">
        <v>2160</v>
      </c>
      <c r="BF251" s="252">
        <v>1380</v>
      </c>
      <c r="BG251" s="103">
        <f>AV251-AW251</f>
        <v>1500</v>
      </c>
      <c r="BJ251" s="250" t="e">
        <f>M251*#REF!</f>
        <v>#REF!</v>
      </c>
      <c r="BK251" s="250" t="e">
        <f>N251*#REF!</f>
        <v>#REF!</v>
      </c>
      <c r="BL251" s="250" t="e">
        <f>O251*#REF!</f>
        <v>#REF!</v>
      </c>
      <c r="BM251" s="250"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349</v>
      </c>
      <c r="F252" s="85">
        <v>138</v>
      </c>
      <c r="G252" s="85"/>
      <c r="H252" s="93" t="s">
        <v>4910</v>
      </c>
      <c r="I252" s="84" t="s">
        <v>4911</v>
      </c>
      <c r="J252" s="84" t="s">
        <v>4912</v>
      </c>
      <c r="K252" s="84"/>
      <c r="L252" s="84" t="s">
        <v>4906</v>
      </c>
      <c r="M252" s="96"/>
      <c r="N252" s="96"/>
      <c r="O252" s="96"/>
      <c r="P252" s="96"/>
      <c r="Q252" s="95"/>
      <c r="R252" s="95"/>
      <c r="S252" s="95"/>
      <c r="T252" s="95"/>
      <c r="U252" s="252"/>
      <c r="V252" s="252"/>
      <c r="W252" s="252"/>
      <c r="X252" s="252"/>
      <c r="Y252" s="253"/>
      <c r="Z252" s="253"/>
      <c r="AA252" s="253"/>
      <c r="AB252" s="253"/>
      <c r="AC252" s="252"/>
      <c r="AD252" s="252"/>
      <c r="AE252" s="252"/>
      <c r="AF252" s="252"/>
      <c r="AG252" s="253"/>
      <c r="AH252" s="253"/>
      <c r="AI252" s="253"/>
      <c r="AJ252" s="253"/>
      <c r="AK252" s="86"/>
      <c r="AL252" s="86"/>
      <c r="AM252" s="254"/>
      <c r="AN252" s="254"/>
      <c r="AO252" s="98"/>
      <c r="AP252" s="98"/>
      <c r="AQ252" s="98"/>
      <c r="AR252" s="98"/>
      <c r="AS252" s="98"/>
      <c r="AT252" s="98"/>
      <c r="AU252" s="98"/>
      <c r="AV252" s="98"/>
      <c r="AW252" s="59"/>
      <c r="AX252" s="255" t="s">
        <v>349</v>
      </c>
      <c r="AY252" s="101">
        <v>4900</v>
      </c>
      <c r="AZ252" s="102">
        <v>2800</v>
      </c>
      <c r="BA252" s="102">
        <v>1820</v>
      </c>
      <c r="BB252" s="102">
        <v>1260</v>
      </c>
      <c r="BC252" s="252">
        <v>4200</v>
      </c>
      <c r="BD252" s="252">
        <v>2400</v>
      </c>
      <c r="BE252" s="252">
        <v>1560</v>
      </c>
      <c r="BF252" s="252">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349</v>
      </c>
      <c r="F253" s="85"/>
      <c r="G253" s="85"/>
      <c r="H253" s="93" t="s">
        <v>4913</v>
      </c>
      <c r="I253" s="84" t="s">
        <v>4914</v>
      </c>
      <c r="J253" s="84" t="s">
        <v>373</v>
      </c>
      <c r="K253" s="84" t="str">
        <f t="shared" si="124"/>
        <v>BH138DT_D1</v>
      </c>
      <c r="L253" s="84" t="s">
        <v>4915</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6">
        <v>3.4056534093917628</v>
      </c>
      <c r="AL253" s="86"/>
      <c r="AM253" s="254"/>
      <c r="AN253" s="254">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5" t="s">
        <v>349</v>
      </c>
      <c r="AY253" s="101"/>
      <c r="AZ253" s="102"/>
      <c r="BA253" s="102"/>
      <c r="BB253" s="102"/>
      <c r="BC253" s="252"/>
      <c r="BD253" s="252"/>
      <c r="BE253" s="252"/>
      <c r="BF253" s="252"/>
      <c r="BG253" s="103">
        <f t="shared" ref="BG253:BG262" si="154">AV253-AW253</f>
        <v>2400</v>
      </c>
      <c r="BJ253" s="250" t="e">
        <f>M253*#REF!</f>
        <v>#REF!</v>
      </c>
      <c r="BK253" s="250" t="e">
        <f>N253*#REF!</f>
        <v>#REF!</v>
      </c>
      <c r="BL253" s="250" t="e">
        <f>O253*#REF!</f>
        <v>#REF!</v>
      </c>
      <c r="BM253" s="250"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349</v>
      </c>
      <c r="F254" s="85"/>
      <c r="G254" s="85"/>
      <c r="H254" s="93" t="s">
        <v>4916</v>
      </c>
      <c r="I254" s="84" t="s">
        <v>4917</v>
      </c>
      <c r="J254" s="84" t="s">
        <v>373</v>
      </c>
      <c r="K254" s="84" t="str">
        <f t="shared" si="124"/>
        <v>BH138DT_D2</v>
      </c>
      <c r="L254" s="84" t="s">
        <v>4918</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6">
        <v>2.1879195686868687</v>
      </c>
      <c r="AL254" s="86"/>
      <c r="AM254" s="254"/>
      <c r="AN254" s="254">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5" t="s">
        <v>349</v>
      </c>
      <c r="AY254" s="101">
        <v>9800</v>
      </c>
      <c r="AZ254" s="102">
        <v>4900</v>
      </c>
      <c r="BA254" s="102">
        <v>2730</v>
      </c>
      <c r="BB254" s="102">
        <v>2310</v>
      </c>
      <c r="BC254" s="252">
        <v>8400</v>
      </c>
      <c r="BD254" s="252">
        <v>4200</v>
      </c>
      <c r="BE254" s="252">
        <v>2340</v>
      </c>
      <c r="BF254" s="252">
        <v>1980</v>
      </c>
      <c r="BG254" s="103">
        <f t="shared" si="154"/>
        <v>1237.5</v>
      </c>
      <c r="BJ254" s="250" t="e">
        <f>M254*#REF!</f>
        <v>#REF!</v>
      </c>
      <c r="BK254" s="250" t="e">
        <f>N254*#REF!</f>
        <v>#REF!</v>
      </c>
      <c r="BL254" s="250" t="e">
        <f>O254*#REF!</f>
        <v>#REF!</v>
      </c>
      <c r="BM254" s="250"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349</v>
      </c>
      <c r="F255" s="85">
        <v>139</v>
      </c>
      <c r="G255" s="85"/>
      <c r="H255" s="93" t="s">
        <v>4919</v>
      </c>
      <c r="I255" s="84" t="s">
        <v>4920</v>
      </c>
      <c r="J255" s="84" t="s">
        <v>4921</v>
      </c>
      <c r="K255" s="84" t="str">
        <f t="shared" si="124"/>
        <v>BH139DT</v>
      </c>
      <c r="L255" s="84" t="s">
        <v>4915</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2"/>
      <c r="V255" s="252"/>
      <c r="W255" s="252"/>
      <c r="X255" s="252"/>
      <c r="Y255" s="253"/>
      <c r="Z255" s="253"/>
      <c r="AA255" s="253"/>
      <c r="AB255" s="253"/>
      <c r="AC255" s="252"/>
      <c r="AD255" s="252"/>
      <c r="AE255" s="252"/>
      <c r="AF255" s="252"/>
      <c r="AG255" s="253"/>
      <c r="AH255" s="253"/>
      <c r="AI255" s="253"/>
      <c r="AJ255" s="253"/>
      <c r="AK255" s="86">
        <v>3.05</v>
      </c>
      <c r="AL255" s="86"/>
      <c r="AM255" s="254"/>
      <c r="AN255" s="254">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5" t="s">
        <v>349</v>
      </c>
      <c r="AY255" s="101">
        <v>7700</v>
      </c>
      <c r="AZ255" s="102">
        <v>3500</v>
      </c>
      <c r="BA255" s="102">
        <v>2520</v>
      </c>
      <c r="BB255" s="102">
        <v>1820</v>
      </c>
      <c r="BC255" s="252">
        <v>6600</v>
      </c>
      <c r="BD255" s="252">
        <v>3000</v>
      </c>
      <c r="BE255" s="252">
        <v>2160</v>
      </c>
      <c r="BF255" s="252">
        <v>1560</v>
      </c>
      <c r="BG255" s="103">
        <f t="shared" si="154"/>
        <v>1040.7839762686035</v>
      </c>
      <c r="BJ255" s="250" t="e">
        <f>M255*#REF!</f>
        <v>#REF!</v>
      </c>
      <c r="BK255" s="250" t="e">
        <f>N255*#REF!</f>
        <v>#REF!</v>
      </c>
      <c r="BL255" s="250" t="e">
        <f>O255*#REF!</f>
        <v>#REF!</v>
      </c>
      <c r="BM255" s="250"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349</v>
      </c>
      <c r="F256" s="85">
        <v>140</v>
      </c>
      <c r="G256" s="85"/>
      <c r="H256" s="93" t="s">
        <v>4922</v>
      </c>
      <c r="I256" s="84" t="s">
        <v>4923</v>
      </c>
      <c r="J256" s="84" t="s">
        <v>4911</v>
      </c>
      <c r="K256" s="84" t="str">
        <f t="shared" si="124"/>
        <v>BH140DT</v>
      </c>
      <c r="L256" s="84" t="s">
        <v>4924</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6">
        <v>3.2594524119947845</v>
      </c>
      <c r="AL256" s="86"/>
      <c r="AM256" s="254"/>
      <c r="AN256" s="254">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5" t="s">
        <v>349</v>
      </c>
      <c r="AY256" s="101">
        <v>5600</v>
      </c>
      <c r="AZ256" s="102">
        <v>2800</v>
      </c>
      <c r="BA256" s="102">
        <v>1890</v>
      </c>
      <c r="BB256" s="102">
        <v>1260</v>
      </c>
      <c r="BC256" s="252">
        <v>4800</v>
      </c>
      <c r="BD256" s="252">
        <v>2400</v>
      </c>
      <c r="BE256" s="252">
        <v>1620</v>
      </c>
      <c r="BF256" s="252">
        <v>1080</v>
      </c>
      <c r="BG256" s="103">
        <f t="shared" si="154"/>
        <v>1120</v>
      </c>
      <c r="BJ256" s="250" t="e">
        <f>M256*#REF!</f>
        <v>#REF!</v>
      </c>
      <c r="BK256" s="250" t="e">
        <f>N256*#REF!</f>
        <v>#REF!</v>
      </c>
      <c r="BL256" s="250" t="e">
        <f>O256*#REF!</f>
        <v>#REF!</v>
      </c>
      <c r="BM256" s="250"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349</v>
      </c>
      <c r="F257" s="54">
        <v>141</v>
      </c>
      <c r="G257" s="54"/>
      <c r="H257" s="55" t="s">
        <v>4925</v>
      </c>
      <c r="I257" s="87" t="s">
        <v>4926</v>
      </c>
      <c r="J257" s="87" t="s">
        <v>373</v>
      </c>
      <c r="K257" s="84" t="str">
        <f t="shared" si="124"/>
        <v>BH141DT</v>
      </c>
      <c r="L257" s="87" t="s">
        <v>4927</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2"/>
      <c r="V257" s="252"/>
      <c r="W257" s="252"/>
      <c r="X257" s="252"/>
      <c r="Y257" s="253"/>
      <c r="Z257" s="253"/>
      <c r="AA257" s="253"/>
      <c r="AB257" s="253"/>
      <c r="AC257" s="252"/>
      <c r="AD257" s="252"/>
      <c r="AE257" s="252"/>
      <c r="AF257" s="252"/>
      <c r="AG257" s="253"/>
      <c r="AH257" s="253"/>
      <c r="AI257" s="253"/>
      <c r="AJ257" s="253"/>
      <c r="AK257" s="86">
        <v>3.05</v>
      </c>
      <c r="AL257" s="86"/>
      <c r="AM257" s="254"/>
      <c r="AN257" s="254">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5" t="s">
        <v>349</v>
      </c>
      <c r="AY257" s="101">
        <v>5600</v>
      </c>
      <c r="AZ257" s="102">
        <v>2800</v>
      </c>
      <c r="BA257" s="102">
        <v>2030</v>
      </c>
      <c r="BB257" s="102">
        <v>1260</v>
      </c>
      <c r="BC257" s="252">
        <v>4800</v>
      </c>
      <c r="BD257" s="252">
        <v>2400</v>
      </c>
      <c r="BE257" s="252">
        <v>1740</v>
      </c>
      <c r="BF257" s="252">
        <v>1080</v>
      </c>
      <c r="BG257" s="103">
        <f t="shared" si="154"/>
        <v>1040.7839762686035</v>
      </c>
      <c r="BJ257" s="250" t="e">
        <f>M257*#REF!</f>
        <v>#REF!</v>
      </c>
      <c r="BK257" s="250" t="e">
        <f>N257*#REF!</f>
        <v>#REF!</v>
      </c>
      <c r="BL257" s="250" t="e">
        <f>O257*#REF!</f>
        <v>#REF!</v>
      </c>
      <c r="BM257" s="250" t="e">
        <f>P257*#REF!</f>
        <v>#REF!</v>
      </c>
    </row>
    <row r="258" spans="1:65" s="249" customFormat="1" ht="35.1" customHeight="1" x14ac:dyDescent="0.25">
      <c r="A258" s="83" t="str">
        <f t="shared" si="125"/>
        <v>BH142DT+1</v>
      </c>
      <c r="B258" s="83" t="str">
        <f t="shared" si="126"/>
        <v>BH142DT+2</v>
      </c>
      <c r="C258" s="83" t="str">
        <f t="shared" si="127"/>
        <v>BH142DT+3</v>
      </c>
      <c r="D258" s="83" t="str">
        <f t="shared" si="128"/>
        <v>BH142DT+4</v>
      </c>
      <c r="E258" s="83" t="s">
        <v>349</v>
      </c>
      <c r="F258" s="85">
        <v>142</v>
      </c>
      <c r="G258" s="85"/>
      <c r="H258" s="93" t="s">
        <v>4928</v>
      </c>
      <c r="I258" s="84" t="s">
        <v>4929</v>
      </c>
      <c r="J258" s="84" t="s">
        <v>373</v>
      </c>
      <c r="K258" s="84" t="str">
        <f t="shared" si="124"/>
        <v>BH142DT</v>
      </c>
      <c r="L258" s="84" t="s">
        <v>4930</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6">
        <v>3.05</v>
      </c>
      <c r="AL258" s="86"/>
      <c r="AM258" s="254" t="e">
        <f>AVERAGE(AG258:AJ258)</f>
        <v>#REF!</v>
      </c>
      <c r="AN258" s="254">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59" t="s">
        <v>349</v>
      </c>
      <c r="AY258" s="101">
        <v>5600</v>
      </c>
      <c r="AZ258" s="102">
        <v>2800</v>
      </c>
      <c r="BA258" s="102">
        <v>2030</v>
      </c>
      <c r="BB258" s="102">
        <v>1260</v>
      </c>
      <c r="BC258" s="252">
        <v>4800</v>
      </c>
      <c r="BD258" s="252">
        <v>2400</v>
      </c>
      <c r="BE258" s="252">
        <v>1740</v>
      </c>
      <c r="BF258" s="252">
        <v>1080</v>
      </c>
      <c r="BG258" s="103">
        <f t="shared" si="154"/>
        <v>1310.6859792350283</v>
      </c>
      <c r="BJ258" s="250" t="e">
        <f>M258*#REF!</f>
        <v>#REF!</v>
      </c>
      <c r="BK258" s="250" t="e">
        <f>N258*#REF!</f>
        <v>#REF!</v>
      </c>
      <c r="BL258" s="250" t="e">
        <f>O258*#REF!</f>
        <v>#REF!</v>
      </c>
      <c r="BM258" s="250"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349</v>
      </c>
      <c r="F259" s="85">
        <v>143</v>
      </c>
      <c r="G259" s="85"/>
      <c r="H259" s="93" t="s">
        <v>4931</v>
      </c>
      <c r="I259" s="84" t="s">
        <v>4932</v>
      </c>
      <c r="J259" s="84" t="s">
        <v>4933</v>
      </c>
      <c r="K259" s="84" t="str">
        <f t="shared" si="124"/>
        <v>BH143DT</v>
      </c>
      <c r="L259" s="84" t="s">
        <v>4934</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6">
        <v>3.3290836617647059</v>
      </c>
      <c r="AL259" s="86"/>
      <c r="AM259" s="254"/>
      <c r="AN259" s="254">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5" t="s">
        <v>349</v>
      </c>
      <c r="AY259" s="101">
        <v>4900</v>
      </c>
      <c r="AZ259" s="102">
        <v>2100</v>
      </c>
      <c r="BA259" s="102">
        <v>1820</v>
      </c>
      <c r="BB259" s="102">
        <v>1260</v>
      </c>
      <c r="BC259" s="252">
        <v>4200</v>
      </c>
      <c r="BD259" s="252">
        <v>1800</v>
      </c>
      <c r="BE259" s="252">
        <v>1560</v>
      </c>
      <c r="BF259" s="252">
        <v>1080</v>
      </c>
      <c r="BG259" s="103">
        <f t="shared" si="154"/>
        <v>867.5</v>
      </c>
      <c r="BJ259" s="250" t="e">
        <f>M259*#REF!</f>
        <v>#REF!</v>
      </c>
      <c r="BK259" s="250" t="e">
        <f>N259*#REF!</f>
        <v>#REF!</v>
      </c>
      <c r="BL259" s="250" t="e">
        <f>O259*#REF!</f>
        <v>#REF!</v>
      </c>
      <c r="BM259" s="250"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349</v>
      </c>
      <c r="F260" s="85">
        <v>144</v>
      </c>
      <c r="G260" s="85"/>
      <c r="H260" s="93" t="s">
        <v>4935</v>
      </c>
      <c r="I260" s="84" t="s">
        <v>4936</v>
      </c>
      <c r="J260" s="84" t="s">
        <v>373</v>
      </c>
      <c r="K260" s="84" t="str">
        <f t="shared" si="124"/>
        <v>BH144DT</v>
      </c>
      <c r="L260" s="84" t="s">
        <v>4937</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6">
        <v>2.288732394366197</v>
      </c>
      <c r="AL260" s="86"/>
      <c r="AM260" s="254"/>
      <c r="AN260" s="254">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5" t="s">
        <v>349</v>
      </c>
      <c r="AY260" s="101">
        <v>6300</v>
      </c>
      <c r="AZ260" s="102">
        <v>2800</v>
      </c>
      <c r="BA260" s="102">
        <v>2030</v>
      </c>
      <c r="BB260" s="102">
        <v>1260</v>
      </c>
      <c r="BC260" s="252">
        <v>5400</v>
      </c>
      <c r="BD260" s="252">
        <v>2400</v>
      </c>
      <c r="BE260" s="252">
        <v>1740</v>
      </c>
      <c r="BF260" s="252">
        <v>1080</v>
      </c>
      <c r="BG260" s="103">
        <f t="shared" si="154"/>
        <v>779.71552132832198</v>
      </c>
      <c r="BJ260" s="250" t="e">
        <f>M260*#REF!</f>
        <v>#REF!</v>
      </c>
      <c r="BK260" s="250" t="e">
        <f>N260*#REF!</f>
        <v>#REF!</v>
      </c>
      <c r="BL260" s="250" t="e">
        <f>O260*#REF!</f>
        <v>#REF!</v>
      </c>
      <c r="BM260" s="250"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349</v>
      </c>
      <c r="F261" s="85">
        <v>145</v>
      </c>
      <c r="G261" s="85"/>
      <c r="H261" s="93" t="s">
        <v>4938</v>
      </c>
      <c r="I261" s="84" t="s">
        <v>4939</v>
      </c>
      <c r="J261" s="84" t="s">
        <v>373</v>
      </c>
      <c r="K261" s="84" t="str">
        <f t="shared" si="124"/>
        <v>BH145DT</v>
      </c>
      <c r="L261" s="84" t="s">
        <v>4940</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2"/>
      <c r="V261" s="252"/>
      <c r="W261" s="252"/>
      <c r="X261" s="252"/>
      <c r="Y261" s="253"/>
      <c r="Z261" s="253"/>
      <c r="AA261" s="253"/>
      <c r="AB261" s="253"/>
      <c r="AC261" s="252"/>
      <c r="AD261" s="252"/>
      <c r="AE261" s="252"/>
      <c r="AF261" s="252"/>
      <c r="AG261" s="253"/>
      <c r="AH261" s="253"/>
      <c r="AI261" s="253"/>
      <c r="AJ261" s="253"/>
      <c r="AK261" s="86">
        <v>3.05</v>
      </c>
      <c r="AL261" s="86"/>
      <c r="AM261" s="254"/>
      <c r="AN261" s="254">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5" t="s">
        <v>349</v>
      </c>
      <c r="AY261" s="101">
        <v>5600</v>
      </c>
      <c r="AZ261" s="102">
        <v>2800</v>
      </c>
      <c r="BA261" s="102">
        <v>2030</v>
      </c>
      <c r="BB261" s="102">
        <v>1260</v>
      </c>
      <c r="BC261" s="252">
        <v>4800</v>
      </c>
      <c r="BD261" s="252">
        <v>2400</v>
      </c>
      <c r="BE261" s="252">
        <v>1740</v>
      </c>
      <c r="BF261" s="252">
        <v>1080</v>
      </c>
      <c r="BG261" s="103">
        <f t="shared" si="154"/>
        <v>1480.5879822014529</v>
      </c>
      <c r="BJ261" s="250" t="e">
        <f>M261*#REF!</f>
        <v>#REF!</v>
      </c>
      <c r="BK261" s="250" t="e">
        <f>N261*#REF!</f>
        <v>#REF!</v>
      </c>
      <c r="BL261" s="250" t="e">
        <f>O261*#REF!</f>
        <v>#REF!</v>
      </c>
      <c r="BM261" s="250"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349</v>
      </c>
      <c r="F262" s="85">
        <v>146</v>
      </c>
      <c r="G262" s="85"/>
      <c r="H262" s="93" t="s">
        <v>4941</v>
      </c>
      <c r="I262" s="84" t="s">
        <v>4942</v>
      </c>
      <c r="J262" s="84" t="s">
        <v>4929</v>
      </c>
      <c r="K262" s="84" t="str">
        <f t="shared" si="124"/>
        <v>BH146DT</v>
      </c>
      <c r="L262" s="84" t="s">
        <v>4943</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2"/>
      <c r="V262" s="252"/>
      <c r="W262" s="252"/>
      <c r="X262" s="252"/>
      <c r="Y262" s="253"/>
      <c r="Z262" s="253"/>
      <c r="AA262" s="253"/>
      <c r="AB262" s="253"/>
      <c r="AC262" s="252"/>
      <c r="AD262" s="252"/>
      <c r="AE262" s="252"/>
      <c r="AF262" s="252"/>
      <c r="AG262" s="253"/>
      <c r="AH262" s="253"/>
      <c r="AI262" s="253"/>
      <c r="AJ262" s="253"/>
      <c r="AK262" s="86">
        <v>3.05</v>
      </c>
      <c r="AL262" s="86"/>
      <c r="AM262" s="254"/>
      <c r="AN262" s="254">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5" t="s">
        <v>349</v>
      </c>
      <c r="AY262" s="101">
        <v>4200</v>
      </c>
      <c r="AZ262" s="102">
        <v>2100</v>
      </c>
      <c r="BA262" s="102">
        <v>1470</v>
      </c>
      <c r="BB262" s="102">
        <v>1190</v>
      </c>
      <c r="BC262" s="252">
        <v>3600</v>
      </c>
      <c r="BD262" s="252">
        <v>1800</v>
      </c>
      <c r="BE262" s="252">
        <v>1260</v>
      </c>
      <c r="BF262" s="252">
        <v>1020</v>
      </c>
      <c r="BG262" s="103">
        <f t="shared" si="154"/>
        <v>1040.7839762686035</v>
      </c>
      <c r="BJ262" s="250" t="e">
        <f>M262*#REF!</f>
        <v>#REF!</v>
      </c>
      <c r="BK262" s="250" t="e">
        <f>N262*#REF!</f>
        <v>#REF!</v>
      </c>
      <c r="BL262" s="250" t="e">
        <f>O262*#REF!</f>
        <v>#REF!</v>
      </c>
      <c r="BM262" s="250" t="e">
        <f>P262*#REF!</f>
        <v>#REF!</v>
      </c>
    </row>
    <row r="263" spans="1:65" s="249" customFormat="1" ht="34.5" customHeight="1" x14ac:dyDescent="0.25">
      <c r="A263" s="83" t="str">
        <f t="shared" si="125"/>
        <v>BH147DT+1</v>
      </c>
      <c r="B263" s="83" t="str">
        <f t="shared" si="126"/>
        <v>BH147DT+2</v>
      </c>
      <c r="C263" s="83" t="str">
        <f t="shared" si="127"/>
        <v>BH147DT+3</v>
      </c>
      <c r="D263" s="83" t="str">
        <f t="shared" si="128"/>
        <v>BH147DT+4</v>
      </c>
      <c r="E263" s="83" t="s">
        <v>349</v>
      </c>
      <c r="F263" s="85">
        <v>147</v>
      </c>
      <c r="G263" s="85"/>
      <c r="H263" s="55" t="s">
        <v>4944</v>
      </c>
      <c r="I263" s="87" t="s">
        <v>4945</v>
      </c>
      <c r="J263" s="87" t="s">
        <v>373</v>
      </c>
      <c r="K263" s="84"/>
      <c r="L263" s="87" t="s">
        <v>4943</v>
      </c>
      <c r="M263" s="109"/>
      <c r="N263" s="109"/>
      <c r="O263" s="109"/>
      <c r="P263" s="109"/>
      <c r="Q263" s="95"/>
      <c r="R263" s="95"/>
      <c r="S263" s="95"/>
      <c r="T263" s="95"/>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6"/>
      <c r="AL263" s="86"/>
      <c r="AM263" s="254" t="e">
        <f>AVERAGE(AG263:AJ263)</f>
        <v>#REF!</v>
      </c>
      <c r="AN263" s="254"/>
      <c r="AO263" s="98"/>
      <c r="AP263" s="98"/>
      <c r="AQ263" s="98"/>
      <c r="AR263" s="98"/>
      <c r="AS263" s="98"/>
      <c r="AT263" s="98"/>
      <c r="AU263" s="98"/>
      <c r="AV263" s="98"/>
      <c r="AW263" s="100" t="e">
        <f>VLOOKUP($H263,#REF!,3,0)</f>
        <v>#REF!</v>
      </c>
      <c r="AX263" s="259" t="s">
        <v>349</v>
      </c>
      <c r="AY263" s="101">
        <v>5600</v>
      </c>
      <c r="AZ263" s="102">
        <v>2800</v>
      </c>
      <c r="BA263" s="102">
        <v>2030</v>
      </c>
      <c r="BB263" s="102">
        <v>1260</v>
      </c>
      <c r="BC263" s="252">
        <v>4800</v>
      </c>
      <c r="BD263" s="252">
        <v>2400</v>
      </c>
      <c r="BE263" s="252">
        <v>1740</v>
      </c>
      <c r="BF263" s="252">
        <v>1080</v>
      </c>
      <c r="BG263" s="83"/>
      <c r="BJ263" s="250" t="e">
        <f>M263*#REF!</f>
        <v>#REF!</v>
      </c>
      <c r="BK263" s="250" t="e">
        <f>N263*#REF!</f>
        <v>#REF!</v>
      </c>
      <c r="BL263" s="250" t="e">
        <f>O263*#REF!</f>
        <v>#REF!</v>
      </c>
      <c r="BM263" s="250"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349</v>
      </c>
      <c r="F264" s="54"/>
      <c r="G264" s="54"/>
      <c r="H264" s="55" t="s">
        <v>4946</v>
      </c>
      <c r="I264" s="87" t="s">
        <v>4947</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6">
        <v>3.05</v>
      </c>
      <c r="AL264" s="86"/>
      <c r="AM264" s="254"/>
      <c r="AN264" s="254">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5" t="s">
        <v>349</v>
      </c>
      <c r="AY264" s="101">
        <v>4200</v>
      </c>
      <c r="AZ264" s="102">
        <v>2100</v>
      </c>
      <c r="BA264" s="102">
        <v>1820</v>
      </c>
      <c r="BB264" s="102">
        <v>1260</v>
      </c>
      <c r="BC264" s="252">
        <v>3600</v>
      </c>
      <c r="BD264" s="252">
        <v>1800</v>
      </c>
      <c r="BE264" s="252">
        <v>1560</v>
      </c>
      <c r="BF264" s="252">
        <v>1080</v>
      </c>
      <c r="BG264" s="103">
        <f t="shared" ref="BG264:BG269" si="158">AV264-AW264</f>
        <v>500.97997033575484</v>
      </c>
      <c r="BJ264" s="250" t="e">
        <f>M264*#REF!</f>
        <v>#REF!</v>
      </c>
      <c r="BK264" s="250" t="e">
        <f>N264*#REF!</f>
        <v>#REF!</v>
      </c>
      <c r="BL264" s="250" t="e">
        <f>O264*#REF!</f>
        <v>#REF!</v>
      </c>
      <c r="BM264" s="250"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349</v>
      </c>
      <c r="F265" s="54"/>
      <c r="G265" s="54"/>
      <c r="H265" s="55" t="s">
        <v>4948</v>
      </c>
      <c r="I265" s="87" t="s">
        <v>4949</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2"/>
      <c r="V265" s="252"/>
      <c r="W265" s="252"/>
      <c r="X265" s="252"/>
      <c r="Y265" s="253"/>
      <c r="Z265" s="253"/>
      <c r="AA265" s="253"/>
      <c r="AB265" s="253"/>
      <c r="AC265" s="252"/>
      <c r="AD265" s="252"/>
      <c r="AE265" s="252"/>
      <c r="AF265" s="252"/>
      <c r="AG265" s="253"/>
      <c r="AH265" s="253"/>
      <c r="AI265" s="253"/>
      <c r="AJ265" s="253"/>
      <c r="AK265" s="86">
        <v>3.05</v>
      </c>
      <c r="AL265" s="86"/>
      <c r="AM265" s="254"/>
      <c r="AN265" s="254">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5" t="s">
        <v>349</v>
      </c>
      <c r="AY265" s="101">
        <v>7000</v>
      </c>
      <c r="AZ265" s="102">
        <v>2800</v>
      </c>
      <c r="BA265" s="102">
        <v>2310</v>
      </c>
      <c r="BB265" s="102">
        <v>1400</v>
      </c>
      <c r="BC265" s="252">
        <v>6000</v>
      </c>
      <c r="BD265" s="252">
        <v>2400</v>
      </c>
      <c r="BE265" s="252">
        <v>1980</v>
      </c>
      <c r="BF265" s="252">
        <v>1200</v>
      </c>
      <c r="BG265" s="103">
        <f t="shared" si="158"/>
        <v>1310.6859792350283</v>
      </c>
      <c r="BJ265" s="250" t="e">
        <f>M265*#REF!</f>
        <v>#REF!</v>
      </c>
      <c r="BK265" s="250" t="e">
        <f>N265*#REF!</f>
        <v>#REF!</v>
      </c>
      <c r="BL265" s="250" t="e">
        <f>O265*#REF!</f>
        <v>#REF!</v>
      </c>
      <c r="BM265" s="250"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349</v>
      </c>
      <c r="F266" s="85">
        <v>148</v>
      </c>
      <c r="G266" s="85"/>
      <c r="H266" s="93" t="s">
        <v>4950</v>
      </c>
      <c r="I266" s="84" t="s">
        <v>4951</v>
      </c>
      <c r="J266" s="84" t="s">
        <v>4952</v>
      </c>
      <c r="K266" s="84" t="str">
        <f t="shared" si="124"/>
        <v>BH148DT</v>
      </c>
      <c r="L266" s="84" t="s">
        <v>4953</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6">
        <v>4.059016441558442</v>
      </c>
      <c r="AL266" s="86"/>
      <c r="AM266" s="254"/>
      <c r="AN266" s="254">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5" t="s">
        <v>349</v>
      </c>
      <c r="AY266" s="101">
        <v>4900</v>
      </c>
      <c r="AZ266" s="102">
        <v>2800</v>
      </c>
      <c r="BA266" s="102">
        <v>2030</v>
      </c>
      <c r="BB266" s="102">
        <v>1260</v>
      </c>
      <c r="BC266" s="252">
        <v>4200</v>
      </c>
      <c r="BD266" s="252">
        <v>2400</v>
      </c>
      <c r="BE266" s="252">
        <v>1740</v>
      </c>
      <c r="BF266" s="252">
        <v>1080</v>
      </c>
      <c r="BG266" s="103">
        <f t="shared" si="158"/>
        <v>1150</v>
      </c>
      <c r="BJ266" s="250" t="e">
        <f>M266*#REF!</f>
        <v>#REF!</v>
      </c>
      <c r="BK266" s="250" t="e">
        <f>N266*#REF!</f>
        <v>#REF!</v>
      </c>
      <c r="BL266" s="250" t="e">
        <f>O266*#REF!</f>
        <v>#REF!</v>
      </c>
      <c r="BM266" s="250"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349</v>
      </c>
      <c r="F267" s="85">
        <v>149</v>
      </c>
      <c r="G267" s="85"/>
      <c r="H267" s="93" t="s">
        <v>4954</v>
      </c>
      <c r="I267" s="84" t="s">
        <v>4955</v>
      </c>
      <c r="J267" s="84" t="s">
        <v>373</v>
      </c>
      <c r="K267" s="84" t="str">
        <f t="shared" si="124"/>
        <v>BH149DT</v>
      </c>
      <c r="L267" s="84" t="s">
        <v>4956</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6">
        <v>3.05</v>
      </c>
      <c r="AL267" s="86"/>
      <c r="AM267" s="254"/>
      <c r="AN267" s="254">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5" t="s">
        <v>349</v>
      </c>
      <c r="AY267" s="101">
        <v>7000</v>
      </c>
      <c r="AZ267" s="102">
        <v>3919.9999999999995</v>
      </c>
      <c r="BA267" s="102">
        <v>3220</v>
      </c>
      <c r="BB267" s="102">
        <v>1959.9999999999998</v>
      </c>
      <c r="BC267" s="252">
        <v>6000</v>
      </c>
      <c r="BD267" s="252">
        <v>3360</v>
      </c>
      <c r="BE267" s="252">
        <v>2760</v>
      </c>
      <c r="BF267" s="252">
        <v>1680</v>
      </c>
      <c r="BG267" s="103">
        <f t="shared" si="158"/>
        <v>1310.6859792350283</v>
      </c>
      <c r="BJ267" s="250" t="e">
        <f>M267*#REF!</f>
        <v>#REF!</v>
      </c>
      <c r="BK267" s="250" t="e">
        <f>N267*#REF!</f>
        <v>#REF!</v>
      </c>
      <c r="BL267" s="250" t="e">
        <f>O267*#REF!</f>
        <v>#REF!</v>
      </c>
      <c r="BM267" s="250"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349</v>
      </c>
      <c r="F268" s="85">
        <v>150</v>
      </c>
      <c r="G268" s="85"/>
      <c r="H268" s="93" t="s">
        <v>4957</v>
      </c>
      <c r="I268" s="84" t="s">
        <v>4958</v>
      </c>
      <c r="J268" s="84" t="s">
        <v>373</v>
      </c>
      <c r="K268" s="84" t="str">
        <f t="shared" ref="K268:K331" si="159">H268</f>
        <v>BH150DT</v>
      </c>
      <c r="L268" s="84" t="s">
        <v>4959</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2"/>
      <c r="V268" s="252"/>
      <c r="W268" s="252"/>
      <c r="X268" s="252"/>
      <c r="Y268" s="253"/>
      <c r="Z268" s="253"/>
      <c r="AA268" s="253"/>
      <c r="AB268" s="253"/>
      <c r="AC268" s="252"/>
      <c r="AD268" s="252"/>
      <c r="AE268" s="252"/>
      <c r="AF268" s="252"/>
      <c r="AG268" s="253"/>
      <c r="AH268" s="253"/>
      <c r="AI268" s="253"/>
      <c r="AJ268" s="253"/>
      <c r="AK268" s="86">
        <v>3.6422062237279627</v>
      </c>
      <c r="AL268" s="86"/>
      <c r="AM268" s="254"/>
      <c r="AN268" s="254">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5" t="s">
        <v>349</v>
      </c>
      <c r="AY268" s="101">
        <v>3500</v>
      </c>
      <c r="AZ268" s="102">
        <v>2100</v>
      </c>
      <c r="BA268" s="102">
        <v>1610</v>
      </c>
      <c r="BB268" s="102">
        <v>1260</v>
      </c>
      <c r="BC268" s="252">
        <v>3000</v>
      </c>
      <c r="BD268" s="252">
        <v>1800</v>
      </c>
      <c r="BE268" s="252">
        <v>1380</v>
      </c>
      <c r="BF268" s="252">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349</v>
      </c>
      <c r="F269" s="85">
        <v>151</v>
      </c>
      <c r="G269" s="85"/>
      <c r="H269" s="93" t="s">
        <v>4960</v>
      </c>
      <c r="I269" s="84" t="s">
        <v>4961</v>
      </c>
      <c r="J269" s="84" t="s">
        <v>4962</v>
      </c>
      <c r="K269" s="84" t="str">
        <f t="shared" si="159"/>
        <v>BH151DT</v>
      </c>
      <c r="L269" s="84" t="s">
        <v>4963</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2"/>
      <c r="V269" s="252"/>
      <c r="W269" s="252"/>
      <c r="X269" s="252"/>
      <c r="Y269" s="253"/>
      <c r="Z269" s="253"/>
      <c r="AA269" s="253"/>
      <c r="AB269" s="253"/>
      <c r="AC269" s="252"/>
      <c r="AD269" s="252"/>
      <c r="AE269" s="252"/>
      <c r="AF269" s="252"/>
      <c r="AG269" s="253"/>
      <c r="AH269" s="253"/>
      <c r="AI269" s="253"/>
      <c r="AJ269" s="253"/>
      <c r="AK269" s="86">
        <v>3.7894736842105261</v>
      </c>
      <c r="AL269" s="86"/>
      <c r="AM269" s="254"/>
      <c r="AN269" s="254">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5" t="s">
        <v>349</v>
      </c>
      <c r="AY269" s="101"/>
      <c r="AZ269" s="102"/>
      <c r="BA269" s="102"/>
      <c r="BB269" s="102"/>
      <c r="BC269" s="252"/>
      <c r="BD269" s="252"/>
      <c r="BE269" s="252"/>
      <c r="BF269" s="252"/>
      <c r="BG269" s="103">
        <f t="shared" si="158"/>
        <v>2350</v>
      </c>
      <c r="BJ269" s="250" t="e">
        <f>M269*#REF!</f>
        <v>#REF!</v>
      </c>
      <c r="BK269" s="250" t="e">
        <f>N269*#REF!</f>
        <v>#REF!</v>
      </c>
      <c r="BL269" s="250" t="e">
        <f>O269*#REF!</f>
        <v>#REF!</v>
      </c>
      <c r="BM269" s="250"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349</v>
      </c>
      <c r="F270" s="85">
        <v>152</v>
      </c>
      <c r="G270" s="85"/>
      <c r="H270" s="93" t="s">
        <v>4964</v>
      </c>
      <c r="I270" s="84" t="s">
        <v>4965</v>
      </c>
      <c r="J270" s="84" t="s">
        <v>373</v>
      </c>
      <c r="K270" s="84"/>
      <c r="L270" s="84" t="s">
        <v>4966</v>
      </c>
      <c r="M270" s="96"/>
      <c r="N270" s="96"/>
      <c r="O270" s="96"/>
      <c r="P270" s="96"/>
      <c r="Q270" s="95"/>
      <c r="R270" s="95"/>
      <c r="S270" s="95"/>
      <c r="T270" s="95"/>
      <c r="U270" s="252"/>
      <c r="V270" s="252"/>
      <c r="W270" s="252"/>
      <c r="X270" s="252"/>
      <c r="Y270" s="253"/>
      <c r="Z270" s="253"/>
      <c r="AA270" s="253"/>
      <c r="AB270" s="253"/>
      <c r="AC270" s="252"/>
      <c r="AD270" s="252"/>
      <c r="AE270" s="252"/>
      <c r="AF270" s="252"/>
      <c r="AG270" s="253"/>
      <c r="AH270" s="253"/>
      <c r="AI270" s="253"/>
      <c r="AJ270" s="253"/>
      <c r="AK270" s="86"/>
      <c r="AL270" s="86"/>
      <c r="AM270" s="254"/>
      <c r="AN270" s="254"/>
      <c r="AO270" s="98"/>
      <c r="AP270" s="98"/>
      <c r="AQ270" s="98"/>
      <c r="AR270" s="98"/>
      <c r="AS270" s="98"/>
      <c r="AT270" s="98"/>
      <c r="AU270" s="98"/>
      <c r="AV270" s="98"/>
      <c r="AW270" s="59"/>
      <c r="AX270" s="255" t="s">
        <v>349</v>
      </c>
      <c r="AY270" s="101">
        <v>4900</v>
      </c>
      <c r="AZ270" s="102">
        <v>2100</v>
      </c>
      <c r="BA270" s="102">
        <v>1820</v>
      </c>
      <c r="BB270" s="102">
        <v>1400</v>
      </c>
      <c r="BC270" s="252">
        <v>4200</v>
      </c>
      <c r="BD270" s="252">
        <v>1800</v>
      </c>
      <c r="BE270" s="252">
        <v>1560</v>
      </c>
      <c r="BF270" s="252">
        <v>1200</v>
      </c>
      <c r="BJ270" s="250" t="e">
        <f>M270*#REF!</f>
        <v>#REF!</v>
      </c>
      <c r="BK270" s="250" t="e">
        <f>N270*#REF!</f>
        <v>#REF!</v>
      </c>
      <c r="BL270" s="250" t="e">
        <f>O270*#REF!</f>
        <v>#REF!</v>
      </c>
      <c r="BM270" s="250"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349</v>
      </c>
      <c r="F271" s="85"/>
      <c r="G271" s="85"/>
      <c r="H271" s="93" t="s">
        <v>4967</v>
      </c>
      <c r="I271" s="84" t="s">
        <v>4968</v>
      </c>
      <c r="J271" s="84" t="s">
        <v>4962</v>
      </c>
      <c r="K271" s="84" t="str">
        <f t="shared" si="159"/>
        <v>BH152DT_D1</v>
      </c>
      <c r="L271" s="84" t="s">
        <v>4969</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6">
        <v>3.05</v>
      </c>
      <c r="AL271" s="86"/>
      <c r="AM271" s="254"/>
      <c r="AN271" s="254">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5" t="s">
        <v>349</v>
      </c>
      <c r="AY271" s="101">
        <v>4200</v>
      </c>
      <c r="AZ271" s="102">
        <v>2800</v>
      </c>
      <c r="BA271" s="102">
        <v>1820</v>
      </c>
      <c r="BB271" s="102">
        <v>1260</v>
      </c>
      <c r="BC271" s="252">
        <v>3600</v>
      </c>
      <c r="BD271" s="252">
        <v>2400</v>
      </c>
      <c r="BE271" s="252">
        <v>1560</v>
      </c>
      <c r="BF271" s="252">
        <v>1080</v>
      </c>
      <c r="BG271" s="103">
        <f t="shared" ref="BG271:BG283" si="170">AV271-AW271</f>
        <v>1710.6859792350283</v>
      </c>
      <c r="BJ271" s="250" t="e">
        <f>M271*#REF!</f>
        <v>#REF!</v>
      </c>
      <c r="BK271" s="250" t="e">
        <f>N271*#REF!</f>
        <v>#REF!</v>
      </c>
      <c r="BL271" s="250" t="e">
        <f>O271*#REF!</f>
        <v>#REF!</v>
      </c>
      <c r="BM271" s="250"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349</v>
      </c>
      <c r="F272" s="85"/>
      <c r="G272" s="85"/>
      <c r="H272" s="93" t="s">
        <v>4970</v>
      </c>
      <c r="I272" s="84" t="s">
        <v>4971</v>
      </c>
      <c r="J272" s="84" t="s">
        <v>4962</v>
      </c>
      <c r="K272" s="84" t="str">
        <f t="shared" si="159"/>
        <v>BH152DT_D2</v>
      </c>
      <c r="L272" s="84" t="s">
        <v>4972</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2"/>
      <c r="V272" s="252"/>
      <c r="W272" s="252"/>
      <c r="X272" s="252"/>
      <c r="Y272" s="253"/>
      <c r="Z272" s="253"/>
      <c r="AA272" s="253"/>
      <c r="AB272" s="253"/>
      <c r="AC272" s="252"/>
      <c r="AD272" s="252"/>
      <c r="AE272" s="252"/>
      <c r="AF272" s="252"/>
      <c r="AG272" s="253"/>
      <c r="AH272" s="253"/>
      <c r="AI272" s="253"/>
      <c r="AJ272" s="253"/>
      <c r="AK272" s="86">
        <v>3.05</v>
      </c>
      <c r="AL272" s="86"/>
      <c r="AM272" s="254"/>
      <c r="AN272" s="254">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5" t="s">
        <v>349</v>
      </c>
      <c r="AY272" s="101">
        <v>6300</v>
      </c>
      <c r="AZ272" s="102">
        <v>3500</v>
      </c>
      <c r="BA272" s="102">
        <v>2520</v>
      </c>
      <c r="BB272" s="102">
        <v>1610</v>
      </c>
      <c r="BC272" s="252">
        <v>5400</v>
      </c>
      <c r="BD272" s="252">
        <v>3000</v>
      </c>
      <c r="BE272" s="252">
        <v>2160</v>
      </c>
      <c r="BF272" s="252">
        <v>1380</v>
      </c>
      <c r="BG272" s="103">
        <f t="shared" si="170"/>
        <v>1580.5879822014529</v>
      </c>
      <c r="BJ272" s="250" t="e">
        <f>M272*#REF!</f>
        <v>#REF!</v>
      </c>
      <c r="BK272" s="250" t="e">
        <f>N272*#REF!</f>
        <v>#REF!</v>
      </c>
      <c r="BL272" s="250" t="e">
        <f>O272*#REF!</f>
        <v>#REF!</v>
      </c>
      <c r="BM272" s="250"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349</v>
      </c>
      <c r="F273" s="85">
        <v>153</v>
      </c>
      <c r="G273" s="85"/>
      <c r="H273" s="93" t="s">
        <v>4973</v>
      </c>
      <c r="I273" s="84" t="s">
        <v>4974</v>
      </c>
      <c r="J273" s="84" t="s">
        <v>4975</v>
      </c>
      <c r="K273" s="84" t="str">
        <f t="shared" si="159"/>
        <v>BH153DT</v>
      </c>
      <c r="L273" s="84" t="s">
        <v>4976</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2"/>
      <c r="V273" s="252"/>
      <c r="W273" s="252"/>
      <c r="X273" s="252"/>
      <c r="Y273" s="253"/>
      <c r="Z273" s="253"/>
      <c r="AA273" s="253"/>
      <c r="AB273" s="253"/>
      <c r="AC273" s="252"/>
      <c r="AD273" s="252"/>
      <c r="AE273" s="252"/>
      <c r="AF273" s="252"/>
      <c r="AG273" s="253"/>
      <c r="AH273" s="253"/>
      <c r="AI273" s="253"/>
      <c r="AJ273" s="253"/>
      <c r="AK273" s="86">
        <v>4.5040943425925928</v>
      </c>
      <c r="AL273" s="86"/>
      <c r="AM273" s="254"/>
      <c r="AN273" s="254">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5" t="s">
        <v>349</v>
      </c>
      <c r="AY273" s="101">
        <v>3500</v>
      </c>
      <c r="AZ273" s="102">
        <v>1750</v>
      </c>
      <c r="BA273" s="102">
        <v>1400</v>
      </c>
      <c r="BB273" s="102">
        <v>910</v>
      </c>
      <c r="BC273" s="252">
        <v>3000</v>
      </c>
      <c r="BD273" s="252">
        <v>1500</v>
      </c>
      <c r="BE273" s="252">
        <v>1200</v>
      </c>
      <c r="BF273" s="252">
        <v>780</v>
      </c>
      <c r="BG273" s="103">
        <f t="shared" si="170"/>
        <v>2360</v>
      </c>
      <c r="BJ273" s="250" t="e">
        <f>M273*#REF!</f>
        <v>#REF!</v>
      </c>
      <c r="BK273" s="250" t="e">
        <f>N273*#REF!</f>
        <v>#REF!</v>
      </c>
      <c r="BL273" s="250" t="e">
        <f>O273*#REF!</f>
        <v>#REF!</v>
      </c>
      <c r="BM273" s="250"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349</v>
      </c>
      <c r="F274" s="85">
        <v>154</v>
      </c>
      <c r="G274" s="85"/>
      <c r="H274" s="93" t="s">
        <v>4977</v>
      </c>
      <c r="I274" s="84" t="s">
        <v>4978</v>
      </c>
      <c r="J274" s="84" t="s">
        <v>373</v>
      </c>
      <c r="K274" s="84" t="str">
        <f t="shared" si="159"/>
        <v>BH154DT</v>
      </c>
      <c r="L274" s="84" t="s">
        <v>4979</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2"/>
      <c r="V274" s="252"/>
      <c r="W274" s="252"/>
      <c r="X274" s="252"/>
      <c r="Y274" s="253"/>
      <c r="Z274" s="253"/>
      <c r="AA274" s="253"/>
      <c r="AB274" s="253"/>
      <c r="AC274" s="252"/>
      <c r="AD274" s="252"/>
      <c r="AE274" s="252"/>
      <c r="AF274" s="252"/>
      <c r="AG274" s="253"/>
      <c r="AH274" s="253"/>
      <c r="AI274" s="253"/>
      <c r="AJ274" s="253"/>
      <c r="AK274" s="86">
        <v>3.05</v>
      </c>
      <c r="AL274" s="86"/>
      <c r="AM274" s="254"/>
      <c r="AN274" s="254">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5" t="s">
        <v>349</v>
      </c>
      <c r="AY274" s="101">
        <v>11900</v>
      </c>
      <c r="AZ274" s="102">
        <v>7700</v>
      </c>
      <c r="BA274" s="102">
        <v>4200</v>
      </c>
      <c r="BB274" s="102">
        <v>2730</v>
      </c>
      <c r="BC274" s="252">
        <v>10200</v>
      </c>
      <c r="BD274" s="252">
        <v>6600</v>
      </c>
      <c r="BE274" s="252">
        <v>3600</v>
      </c>
      <c r="BF274" s="252">
        <v>2340</v>
      </c>
      <c r="BG274" s="103">
        <f t="shared" si="170"/>
        <v>950.48998516787742</v>
      </c>
      <c r="BJ274" s="250" t="e">
        <f>M274*#REF!</f>
        <v>#REF!</v>
      </c>
      <c r="BK274" s="250" t="e">
        <f>N274*#REF!</f>
        <v>#REF!</v>
      </c>
      <c r="BL274" s="250" t="e">
        <f>O274*#REF!</f>
        <v>#REF!</v>
      </c>
      <c r="BM274" s="250"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349</v>
      </c>
      <c r="F275" s="85">
        <v>155</v>
      </c>
      <c r="G275" s="85"/>
      <c r="H275" s="93" t="s">
        <v>4980</v>
      </c>
      <c r="I275" s="84" t="s">
        <v>4981</v>
      </c>
      <c r="J275" s="84" t="s">
        <v>373</v>
      </c>
      <c r="K275" s="84" t="str">
        <f t="shared" si="159"/>
        <v>BH155DT</v>
      </c>
      <c r="L275" s="84" t="s">
        <v>4982</v>
      </c>
      <c r="M275" s="263">
        <v>17000</v>
      </c>
      <c r="N275" s="263">
        <v>11000</v>
      </c>
      <c r="O275" s="263">
        <v>6000</v>
      </c>
      <c r="P275" s="263">
        <v>3900</v>
      </c>
      <c r="Q275" s="95" t="e">
        <f>VLOOKUP(H275&amp;"Vị trí 1",#REF!,9,0)</f>
        <v>#REF!</v>
      </c>
      <c r="R275" s="95" t="e">
        <f>VLOOKUP(H275&amp;"Vị trí 2",#REF!,9,0)</f>
        <v>#REF!</v>
      </c>
      <c r="S275" s="95" t="e">
        <f>VLOOKUP(H275&amp;"Vị trí 3",#REF!,9,0)</f>
        <v>#REF!</v>
      </c>
      <c r="T275" s="95" t="e">
        <f>VLOOKUP(H275&amp;"Vị trí 4",#REF!,9,0)</f>
        <v>#REF!</v>
      </c>
      <c r="U275" s="252"/>
      <c r="V275" s="252"/>
      <c r="W275" s="252"/>
      <c r="X275" s="252"/>
      <c r="Y275" s="253"/>
      <c r="Z275" s="253"/>
      <c r="AA275" s="253"/>
      <c r="AB275" s="253"/>
      <c r="AC275" s="252"/>
      <c r="AD275" s="252"/>
      <c r="AE275" s="252"/>
      <c r="AF275" s="252"/>
      <c r="AG275" s="253"/>
      <c r="AH275" s="253"/>
      <c r="AI275" s="253"/>
      <c r="AJ275" s="253"/>
      <c r="AK275" s="86">
        <v>3.05</v>
      </c>
      <c r="AL275" s="86"/>
      <c r="AM275" s="254"/>
      <c r="AN275" s="254">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5" t="s">
        <v>349</v>
      </c>
      <c r="AY275" s="101">
        <v>11200</v>
      </c>
      <c r="AZ275" s="102">
        <v>7700</v>
      </c>
      <c r="BA275" s="102">
        <v>4200</v>
      </c>
      <c r="BB275" s="102">
        <v>2730</v>
      </c>
      <c r="BC275" s="252">
        <v>9600</v>
      </c>
      <c r="BD275" s="252">
        <v>6600</v>
      </c>
      <c r="BE275" s="252">
        <v>3600</v>
      </c>
      <c r="BF275" s="252">
        <v>2340</v>
      </c>
      <c r="BG275" s="103">
        <f t="shared" si="170"/>
        <v>2411.6659495707827</v>
      </c>
      <c r="BJ275" s="250" t="e">
        <f>M275*#REF!</f>
        <v>#REF!</v>
      </c>
      <c r="BK275" s="250" t="e">
        <f>N275*#REF!</f>
        <v>#REF!</v>
      </c>
      <c r="BL275" s="250" t="e">
        <f>O275*#REF!</f>
        <v>#REF!</v>
      </c>
      <c r="BM275" s="250"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349</v>
      </c>
      <c r="F276" s="85">
        <v>156</v>
      </c>
      <c r="G276" s="85"/>
      <c r="H276" s="93" t="s">
        <v>4983</v>
      </c>
      <c r="I276" s="84" t="s">
        <v>4984</v>
      </c>
      <c r="J276" s="84" t="s">
        <v>3951</v>
      </c>
      <c r="K276" s="84" t="str">
        <f t="shared" si="159"/>
        <v>BH156DT</v>
      </c>
      <c r="L276" s="84" t="s">
        <v>4985</v>
      </c>
      <c r="M276" s="263">
        <v>16000</v>
      </c>
      <c r="N276" s="263">
        <v>11000</v>
      </c>
      <c r="O276" s="263">
        <v>6000</v>
      </c>
      <c r="P276" s="263">
        <v>3900</v>
      </c>
      <c r="Q276" s="95" t="e">
        <f>VLOOKUP(H276&amp;"Vị trí 1",#REF!,9,0)</f>
        <v>#REF!</v>
      </c>
      <c r="R276" s="95" t="e">
        <f>VLOOKUP(H276&amp;"Vị trí 2",#REF!,9,0)</f>
        <v>#REF!</v>
      </c>
      <c r="S276" s="95" t="e">
        <f>VLOOKUP(H276&amp;"Vị trí 3",#REF!,9,0)</f>
        <v>#REF!</v>
      </c>
      <c r="T276" s="95"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6">
        <v>3.05</v>
      </c>
      <c r="AL276" s="86"/>
      <c r="AM276" s="254"/>
      <c r="AN276" s="254">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5" t="s">
        <v>349</v>
      </c>
      <c r="AY276" s="101">
        <v>11200</v>
      </c>
      <c r="AZ276" s="102">
        <v>7700</v>
      </c>
      <c r="BA276" s="102">
        <v>4200</v>
      </c>
      <c r="BB276" s="102">
        <v>2730</v>
      </c>
      <c r="BC276" s="252">
        <v>9600</v>
      </c>
      <c r="BD276" s="252">
        <v>6600</v>
      </c>
      <c r="BE276" s="252">
        <v>3600</v>
      </c>
      <c r="BF276" s="252">
        <v>2340</v>
      </c>
      <c r="BG276" s="103">
        <f t="shared" si="170"/>
        <v>2681.567952537207</v>
      </c>
      <c r="BJ276" s="250" t="e">
        <f>M276*#REF!</f>
        <v>#REF!</v>
      </c>
      <c r="BK276" s="250" t="e">
        <f>N276*#REF!</f>
        <v>#REF!</v>
      </c>
      <c r="BL276" s="250" t="e">
        <f>O276*#REF!</f>
        <v>#REF!</v>
      </c>
      <c r="BM276" s="250"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349</v>
      </c>
      <c r="F277" s="85">
        <v>157</v>
      </c>
      <c r="G277" s="85"/>
      <c r="H277" s="93" t="s">
        <v>4986</v>
      </c>
      <c r="I277" s="84" t="s">
        <v>4987</v>
      </c>
      <c r="J277" s="84" t="s">
        <v>4988</v>
      </c>
      <c r="K277" s="84" t="str">
        <f t="shared" si="159"/>
        <v>BH157DT</v>
      </c>
      <c r="L277" s="84" t="s">
        <v>4989</v>
      </c>
      <c r="M277" s="263">
        <v>16000</v>
      </c>
      <c r="N277" s="263">
        <v>11000</v>
      </c>
      <c r="O277" s="263">
        <v>6000</v>
      </c>
      <c r="P277" s="263">
        <v>3900</v>
      </c>
      <c r="Q277" s="95" t="e">
        <f>VLOOKUP(H277&amp;"Vị trí 1",#REF!,9,0)</f>
        <v>#REF!</v>
      </c>
      <c r="R277" s="95" t="e">
        <f>VLOOKUP(H277&amp;"Vị trí 2",#REF!,9,0)</f>
        <v>#REF!</v>
      </c>
      <c r="S277" s="95" t="e">
        <f>VLOOKUP(H277&amp;"Vị trí 3",#REF!,9,0)</f>
        <v>#REF!</v>
      </c>
      <c r="T277" s="95"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6">
        <v>3.05</v>
      </c>
      <c r="AL277" s="86"/>
      <c r="AM277" s="254"/>
      <c r="AN277" s="254">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5" t="s">
        <v>349</v>
      </c>
      <c r="AY277" s="101">
        <v>11200</v>
      </c>
      <c r="AZ277" s="102">
        <v>7700</v>
      </c>
      <c r="BA277" s="102">
        <v>4200</v>
      </c>
      <c r="BB277" s="102">
        <v>2730</v>
      </c>
      <c r="BC277" s="252">
        <v>9600</v>
      </c>
      <c r="BD277" s="252">
        <v>6600</v>
      </c>
      <c r="BE277" s="252">
        <v>3600</v>
      </c>
      <c r="BF277" s="252">
        <v>2340</v>
      </c>
      <c r="BG277" s="103">
        <f t="shared" si="170"/>
        <v>2681.567952537207</v>
      </c>
      <c r="BJ277" s="250" t="e">
        <f>M277*#REF!</f>
        <v>#REF!</v>
      </c>
      <c r="BK277" s="250" t="e">
        <f>N277*#REF!</f>
        <v>#REF!</v>
      </c>
      <c r="BL277" s="250" t="e">
        <f>O277*#REF!</f>
        <v>#REF!</v>
      </c>
      <c r="BM277" s="250"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349</v>
      </c>
      <c r="F278" s="85">
        <v>158</v>
      </c>
      <c r="G278" s="85"/>
      <c r="H278" s="93" t="s">
        <v>4990</v>
      </c>
      <c r="I278" s="84" t="s">
        <v>4991</v>
      </c>
      <c r="J278" s="84" t="s">
        <v>4988</v>
      </c>
      <c r="K278" s="84" t="str">
        <f t="shared" si="159"/>
        <v>BH158DT</v>
      </c>
      <c r="L278" s="84" t="s">
        <v>4992</v>
      </c>
      <c r="M278" s="263">
        <v>16000</v>
      </c>
      <c r="N278" s="263">
        <v>11000</v>
      </c>
      <c r="O278" s="263">
        <v>6000</v>
      </c>
      <c r="P278" s="263">
        <v>3900</v>
      </c>
      <c r="Q278" s="95" t="e">
        <f>VLOOKUP(H278&amp;"Vị trí 1",#REF!,9,0)</f>
        <v>#REF!</v>
      </c>
      <c r="R278" s="95" t="e">
        <f>VLOOKUP(H278&amp;"Vị trí 2",#REF!,9,0)</f>
        <v>#REF!</v>
      </c>
      <c r="S278" s="95" t="e">
        <f>VLOOKUP(H278&amp;"Vị trí 3",#REF!,9,0)</f>
        <v>#REF!</v>
      </c>
      <c r="T278" s="95" t="e">
        <f>VLOOKUP(H278&amp;"Vị trí 4",#REF!,9,0)</f>
        <v>#REF!</v>
      </c>
      <c r="U278" s="252"/>
      <c r="V278" s="252"/>
      <c r="W278" s="252"/>
      <c r="X278" s="252"/>
      <c r="Y278" s="253"/>
      <c r="Z278" s="253"/>
      <c r="AA278" s="253"/>
      <c r="AB278" s="253"/>
      <c r="AC278" s="252"/>
      <c r="AD278" s="252"/>
      <c r="AE278" s="252"/>
      <c r="AF278" s="252"/>
      <c r="AG278" s="253"/>
      <c r="AH278" s="253"/>
      <c r="AI278" s="253"/>
      <c r="AJ278" s="253"/>
      <c r="AK278" s="86">
        <v>2.197121713791931</v>
      </c>
      <c r="AL278" s="86"/>
      <c r="AM278" s="254"/>
      <c r="AN278" s="254">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5" t="s">
        <v>349</v>
      </c>
      <c r="AY278" s="101">
        <v>11200</v>
      </c>
      <c r="AZ278" s="102">
        <v>7700</v>
      </c>
      <c r="BA278" s="102">
        <v>4200</v>
      </c>
      <c r="BB278" s="102">
        <v>2730</v>
      </c>
      <c r="BC278" s="252">
        <v>9600</v>
      </c>
      <c r="BD278" s="252">
        <v>6600</v>
      </c>
      <c r="BE278" s="252">
        <v>3600</v>
      </c>
      <c r="BF278" s="252">
        <v>2340</v>
      </c>
      <c r="BG278" s="103">
        <f t="shared" si="170"/>
        <v>1989.1407144211648</v>
      </c>
      <c r="BJ278" s="250" t="e">
        <f>M278*#REF!</f>
        <v>#REF!</v>
      </c>
      <c r="BK278" s="250" t="e">
        <f>N278*#REF!</f>
        <v>#REF!</v>
      </c>
      <c r="BL278" s="250" t="e">
        <f>O278*#REF!</f>
        <v>#REF!</v>
      </c>
      <c r="BM278" s="250"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349</v>
      </c>
      <c r="F279" s="85">
        <v>159</v>
      </c>
      <c r="G279" s="85"/>
      <c r="H279" s="93" t="s">
        <v>4993</v>
      </c>
      <c r="I279" s="84" t="s">
        <v>4994</v>
      </c>
      <c r="J279" s="84" t="s">
        <v>4995</v>
      </c>
      <c r="K279" s="84" t="str">
        <f t="shared" si="159"/>
        <v>BH159DT</v>
      </c>
      <c r="L279" s="84" t="s">
        <v>4768</v>
      </c>
      <c r="M279" s="263">
        <v>16000</v>
      </c>
      <c r="N279" s="263">
        <v>11000</v>
      </c>
      <c r="O279" s="263">
        <v>6000</v>
      </c>
      <c r="P279" s="263">
        <v>3900</v>
      </c>
      <c r="Q279" s="95" t="e">
        <f>VLOOKUP(H279&amp;"Vị trí 1",#REF!,9,0)</f>
        <v>#REF!</v>
      </c>
      <c r="R279" s="95" t="e">
        <f>VLOOKUP(H279&amp;"Vị trí 2",#REF!,9,0)</f>
        <v>#REF!</v>
      </c>
      <c r="S279" s="95" t="e">
        <f>VLOOKUP(H279&amp;"Vị trí 3",#REF!,9,0)</f>
        <v>#REF!</v>
      </c>
      <c r="T279" s="95" t="e">
        <f>VLOOKUP(H279&amp;"Vị trí 4",#REF!,9,0)</f>
        <v>#REF!</v>
      </c>
      <c r="U279" s="252"/>
      <c r="V279" s="252"/>
      <c r="W279" s="252"/>
      <c r="X279" s="252"/>
      <c r="Y279" s="253"/>
      <c r="Z279" s="253"/>
      <c r="AA279" s="253"/>
      <c r="AB279" s="253"/>
      <c r="AC279" s="252"/>
      <c r="AD279" s="252"/>
      <c r="AE279" s="252"/>
      <c r="AF279" s="252"/>
      <c r="AG279" s="253"/>
      <c r="AH279" s="253"/>
      <c r="AI279" s="253"/>
      <c r="AJ279" s="253"/>
      <c r="AK279" s="86">
        <v>2.2915520455473857</v>
      </c>
      <c r="AL279" s="86"/>
      <c r="AM279" s="254"/>
      <c r="AN279" s="254">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5" t="s">
        <v>349</v>
      </c>
      <c r="AY279" s="101">
        <v>14700</v>
      </c>
      <c r="AZ279" s="102">
        <v>9100</v>
      </c>
      <c r="BA279" s="102">
        <v>5950</v>
      </c>
      <c r="BB279" s="102">
        <v>3850</v>
      </c>
      <c r="BC279" s="252">
        <v>12600</v>
      </c>
      <c r="BD279" s="252">
        <v>7800</v>
      </c>
      <c r="BE279" s="252">
        <v>5100</v>
      </c>
      <c r="BF279" s="252">
        <v>3300</v>
      </c>
      <c r="BG279" s="103">
        <f t="shared" si="170"/>
        <v>2055.4387567472959</v>
      </c>
      <c r="BJ279" s="250" t="e">
        <f>M279*#REF!</f>
        <v>#REF!</v>
      </c>
      <c r="BK279" s="250" t="e">
        <f>N279*#REF!</f>
        <v>#REF!</v>
      </c>
      <c r="BL279" s="250" t="e">
        <f>O279*#REF!</f>
        <v>#REF!</v>
      </c>
      <c r="BM279" s="250"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349</v>
      </c>
      <c r="F280" s="85">
        <v>160</v>
      </c>
      <c r="G280" s="85"/>
      <c r="H280" s="93" t="s">
        <v>4996</v>
      </c>
      <c r="I280" s="84" t="s">
        <v>282</v>
      </c>
      <c r="J280" s="84" t="s">
        <v>4997</v>
      </c>
      <c r="K280" s="84" t="str">
        <f t="shared" si="159"/>
        <v>BH160DT</v>
      </c>
      <c r="L280" s="84" t="s">
        <v>4998</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2"/>
      <c r="V280" s="252"/>
      <c r="W280" s="252"/>
      <c r="X280" s="252"/>
      <c r="Y280" s="253"/>
      <c r="Z280" s="253"/>
      <c r="AA280" s="253"/>
      <c r="AB280" s="253"/>
      <c r="AC280" s="252"/>
      <c r="AD280" s="252"/>
      <c r="AE280" s="252"/>
      <c r="AF280" s="252"/>
      <c r="AG280" s="253"/>
      <c r="AH280" s="253"/>
      <c r="AI280" s="253"/>
      <c r="AJ280" s="253"/>
      <c r="AK280" s="86">
        <v>3.05</v>
      </c>
      <c r="AL280" s="86"/>
      <c r="AM280" s="254"/>
      <c r="AN280" s="254">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5" t="s">
        <v>349</v>
      </c>
      <c r="AY280" s="101">
        <v>8400</v>
      </c>
      <c r="AZ280" s="102">
        <v>4200</v>
      </c>
      <c r="BA280" s="102">
        <v>2310</v>
      </c>
      <c r="BB280" s="102">
        <v>1610</v>
      </c>
      <c r="BC280" s="252">
        <v>7200</v>
      </c>
      <c r="BD280" s="252">
        <v>3600</v>
      </c>
      <c r="BE280" s="252">
        <v>1980</v>
      </c>
      <c r="BF280" s="252">
        <v>1380</v>
      </c>
      <c r="BG280" s="103">
        <f t="shared" si="170"/>
        <v>4232.0579377050844</v>
      </c>
      <c r="BJ280" s="250" t="e">
        <f>M280*#REF!</f>
        <v>#REF!</v>
      </c>
      <c r="BK280" s="250" t="e">
        <f>N280*#REF!</f>
        <v>#REF!</v>
      </c>
      <c r="BL280" s="250" t="e">
        <f>O280*#REF!</f>
        <v>#REF!</v>
      </c>
      <c r="BM280" s="250"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349</v>
      </c>
      <c r="F281" s="85">
        <v>161</v>
      </c>
      <c r="G281" s="85"/>
      <c r="H281" s="93" t="s">
        <v>4999</v>
      </c>
      <c r="I281" s="84" t="s">
        <v>5000</v>
      </c>
      <c r="J281" s="84" t="s">
        <v>4253</v>
      </c>
      <c r="K281" s="84" t="str">
        <f t="shared" si="159"/>
        <v>BH161DT</v>
      </c>
      <c r="L281" s="84" t="s">
        <v>5001</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6">
        <v>3.05</v>
      </c>
      <c r="AL281" s="86"/>
      <c r="AM281" s="254"/>
      <c r="AN281" s="254">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5" t="s">
        <v>349</v>
      </c>
      <c r="AY281" s="101">
        <v>8400</v>
      </c>
      <c r="AZ281" s="102">
        <v>4200</v>
      </c>
      <c r="BA281" s="102">
        <v>2310</v>
      </c>
      <c r="BB281" s="102">
        <v>1610</v>
      </c>
      <c r="BC281" s="252">
        <v>7200</v>
      </c>
      <c r="BD281" s="252">
        <v>3600</v>
      </c>
      <c r="BE281" s="252">
        <v>1980</v>
      </c>
      <c r="BF281" s="252">
        <v>1380</v>
      </c>
      <c r="BG281" s="103">
        <f t="shared" si="170"/>
        <v>861.17596440290572</v>
      </c>
      <c r="BJ281" s="250" t="e">
        <f>M281*#REF!</f>
        <v>#REF!</v>
      </c>
      <c r="BK281" s="250" t="e">
        <f>N281*#REF!</f>
        <v>#REF!</v>
      </c>
      <c r="BL281" s="250" t="e">
        <f>O281*#REF!</f>
        <v>#REF!</v>
      </c>
      <c r="BM281" s="250"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349</v>
      </c>
      <c r="F282" s="85">
        <v>162</v>
      </c>
      <c r="G282" s="85"/>
      <c r="H282" s="93" t="s">
        <v>5002</v>
      </c>
      <c r="I282" s="84" t="s">
        <v>5003</v>
      </c>
      <c r="J282" s="84" t="s">
        <v>4556</v>
      </c>
      <c r="K282" s="84" t="str">
        <f t="shared" si="159"/>
        <v>BH162DT</v>
      </c>
      <c r="L282" s="84" t="s">
        <v>5004</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2"/>
      <c r="V282" s="252"/>
      <c r="W282" s="252"/>
      <c r="X282" s="252"/>
      <c r="Y282" s="253"/>
      <c r="Z282" s="253"/>
      <c r="AA282" s="253"/>
      <c r="AB282" s="253"/>
      <c r="AC282" s="252"/>
      <c r="AD282" s="252"/>
      <c r="AE282" s="252"/>
      <c r="AF282" s="252"/>
      <c r="AG282" s="253"/>
      <c r="AH282" s="253"/>
      <c r="AI282" s="253"/>
      <c r="AJ282" s="253"/>
      <c r="AK282" s="86">
        <v>3.05</v>
      </c>
      <c r="AL282" s="86"/>
      <c r="AM282" s="254"/>
      <c r="AN282" s="254">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5" t="s">
        <v>349</v>
      </c>
      <c r="AY282" s="101">
        <v>14699.999999999998</v>
      </c>
      <c r="AZ282" s="102">
        <v>7699.9999999999991</v>
      </c>
      <c r="BA282" s="102">
        <v>4550</v>
      </c>
      <c r="BB282" s="102">
        <v>3150</v>
      </c>
      <c r="BC282" s="252">
        <v>12600</v>
      </c>
      <c r="BD282" s="252">
        <v>6600</v>
      </c>
      <c r="BE282" s="252">
        <v>3900</v>
      </c>
      <c r="BF282" s="252">
        <v>2700</v>
      </c>
      <c r="BG282" s="103">
        <f t="shared" si="170"/>
        <v>861.17596440290572</v>
      </c>
      <c r="BJ282" s="250" t="e">
        <f>M282*#REF!</f>
        <v>#REF!</v>
      </c>
      <c r="BK282" s="250" t="e">
        <f>N282*#REF!</f>
        <v>#REF!</v>
      </c>
      <c r="BL282" s="250" t="e">
        <f>O282*#REF!</f>
        <v>#REF!</v>
      </c>
      <c r="BM282" s="250"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349</v>
      </c>
      <c r="F283" s="85">
        <v>163</v>
      </c>
      <c r="G283" s="85"/>
      <c r="H283" s="93" t="s">
        <v>5005</v>
      </c>
      <c r="I283" s="84" t="s">
        <v>5006</v>
      </c>
      <c r="J283" s="84" t="s">
        <v>5007</v>
      </c>
      <c r="K283" s="84" t="str">
        <f t="shared" si="159"/>
        <v>BH163DT</v>
      </c>
      <c r="L283" s="84" t="s">
        <v>5008</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2"/>
      <c r="V283" s="252"/>
      <c r="W283" s="252"/>
      <c r="X283" s="252"/>
      <c r="Y283" s="253"/>
      <c r="Z283" s="253"/>
      <c r="AA283" s="253"/>
      <c r="AB283" s="253"/>
      <c r="AC283" s="252"/>
      <c r="AD283" s="252"/>
      <c r="AE283" s="252"/>
      <c r="AF283" s="252"/>
      <c r="AG283" s="253"/>
      <c r="AH283" s="253"/>
      <c r="AI283" s="253"/>
      <c r="AJ283" s="253"/>
      <c r="AK283" s="86">
        <v>2.1947326416600164</v>
      </c>
      <c r="AL283" s="86"/>
      <c r="AM283" s="254"/>
      <c r="AN283" s="254">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5" t="s">
        <v>349</v>
      </c>
      <c r="AY283" s="101">
        <v>7000</v>
      </c>
      <c r="AZ283" s="102">
        <v>3500</v>
      </c>
      <c r="BA283" s="102">
        <v>2520</v>
      </c>
      <c r="BB283" s="102">
        <v>1260</v>
      </c>
      <c r="BC283" s="252">
        <v>6000</v>
      </c>
      <c r="BD283" s="252">
        <v>3000</v>
      </c>
      <c r="BE283" s="252">
        <v>2160</v>
      </c>
      <c r="BF283" s="252">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349</v>
      </c>
      <c r="F284" s="54">
        <v>164</v>
      </c>
      <c r="G284" s="54"/>
      <c r="H284" s="55" t="s">
        <v>5009</v>
      </c>
      <c r="I284" s="87" t="s">
        <v>5010</v>
      </c>
      <c r="J284" s="87" t="s">
        <v>4360</v>
      </c>
      <c r="K284" s="84"/>
      <c r="L284" s="87" t="s">
        <v>5011</v>
      </c>
      <c r="M284" s="109"/>
      <c r="N284" s="109"/>
      <c r="O284" s="109"/>
      <c r="P284" s="109"/>
      <c r="Q284" s="95"/>
      <c r="R284" s="95"/>
      <c r="S284" s="95"/>
      <c r="T284" s="95"/>
      <c r="U284" s="252"/>
      <c r="V284" s="252"/>
      <c r="W284" s="252"/>
      <c r="X284" s="252"/>
      <c r="Y284" s="253"/>
      <c r="Z284" s="253"/>
      <c r="AA284" s="253"/>
      <c r="AB284" s="253"/>
      <c r="AC284" s="252"/>
      <c r="AD284" s="252"/>
      <c r="AE284" s="252"/>
      <c r="AF284" s="252"/>
      <c r="AG284" s="253"/>
      <c r="AH284" s="253"/>
      <c r="AI284" s="253"/>
      <c r="AJ284" s="253"/>
      <c r="AK284" s="86"/>
      <c r="AL284" s="86"/>
      <c r="AM284" s="254"/>
      <c r="AN284" s="254"/>
      <c r="AO284" s="98"/>
      <c r="AP284" s="98"/>
      <c r="AQ284" s="98"/>
      <c r="AR284" s="98"/>
      <c r="AS284" s="98"/>
      <c r="AT284" s="98"/>
      <c r="AU284" s="98"/>
      <c r="AV284" s="98"/>
      <c r="AW284" s="59"/>
      <c r="AX284" s="255" t="s">
        <v>349</v>
      </c>
      <c r="AY284" s="101"/>
      <c r="AZ284" s="102"/>
      <c r="BA284" s="102"/>
      <c r="BB284" s="102"/>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349</v>
      </c>
      <c r="F285" s="54"/>
      <c r="G285" s="54"/>
      <c r="H285" s="55" t="s">
        <v>5012</v>
      </c>
      <c r="I285" s="87" t="s">
        <v>5013</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2"/>
      <c r="V285" s="252"/>
      <c r="W285" s="252"/>
      <c r="X285" s="252"/>
      <c r="Y285" s="253"/>
      <c r="Z285" s="253"/>
      <c r="AA285" s="253"/>
      <c r="AB285" s="253"/>
      <c r="AC285" s="252"/>
      <c r="AD285" s="252"/>
      <c r="AE285" s="252"/>
      <c r="AF285" s="252"/>
      <c r="AG285" s="253"/>
      <c r="AH285" s="253"/>
      <c r="AI285" s="253"/>
      <c r="AJ285" s="253"/>
      <c r="AK285" s="86">
        <v>3.05</v>
      </c>
      <c r="AL285" s="86"/>
      <c r="AM285" s="254"/>
      <c r="AN285" s="254">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5" t="s">
        <v>349</v>
      </c>
      <c r="AY285" s="101">
        <v>11900</v>
      </c>
      <c r="AZ285" s="102">
        <v>5600</v>
      </c>
      <c r="BA285" s="102">
        <v>3220</v>
      </c>
      <c r="BB285" s="102">
        <v>1819.9999999999998</v>
      </c>
      <c r="BC285" s="252">
        <v>10200</v>
      </c>
      <c r="BD285" s="252">
        <v>4800</v>
      </c>
      <c r="BE285" s="252">
        <v>2760</v>
      </c>
      <c r="BF285" s="252">
        <v>1560</v>
      </c>
      <c r="BG285" s="103">
        <f>AV285-AW285</f>
        <v>1040.7839762686035</v>
      </c>
      <c r="BJ285" s="250" t="e">
        <f>M285*#REF!</f>
        <v>#REF!</v>
      </c>
      <c r="BK285" s="250" t="e">
        <f>N285*#REF!</f>
        <v>#REF!</v>
      </c>
      <c r="BL285" s="250" t="e">
        <f>O285*#REF!</f>
        <v>#REF!</v>
      </c>
      <c r="BM285" s="250"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349</v>
      </c>
      <c r="F286" s="54"/>
      <c r="G286" s="54"/>
      <c r="H286" s="55" t="s">
        <v>5014</v>
      </c>
      <c r="I286" s="87" t="s">
        <v>4491</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2"/>
      <c r="V286" s="252"/>
      <c r="W286" s="252"/>
      <c r="X286" s="252"/>
      <c r="Y286" s="253"/>
      <c r="Z286" s="253"/>
      <c r="AA286" s="253"/>
      <c r="AB286" s="253"/>
      <c r="AC286" s="252"/>
      <c r="AD286" s="252"/>
      <c r="AE286" s="252"/>
      <c r="AF286" s="252"/>
      <c r="AG286" s="253"/>
      <c r="AH286" s="253"/>
      <c r="AI286" s="253"/>
      <c r="AJ286" s="253"/>
      <c r="AK286" s="86">
        <v>3.05</v>
      </c>
      <c r="AL286" s="86"/>
      <c r="AM286" s="254"/>
      <c r="AN286" s="254">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5" t="s">
        <v>349</v>
      </c>
      <c r="AY286" s="101">
        <v>8400</v>
      </c>
      <c r="AZ286" s="102">
        <v>4200</v>
      </c>
      <c r="BA286" s="102">
        <v>2800</v>
      </c>
      <c r="BB286" s="102">
        <v>1750</v>
      </c>
      <c r="BC286" s="252">
        <v>7200</v>
      </c>
      <c r="BD286" s="252">
        <v>3600</v>
      </c>
      <c r="BE286" s="252">
        <v>2400</v>
      </c>
      <c r="BF286" s="252">
        <v>1500</v>
      </c>
      <c r="BG286" s="103">
        <f>AV286-AW286</f>
        <v>1688.5487833880227</v>
      </c>
      <c r="BJ286" s="250" t="e">
        <f>M286*#REF!</f>
        <v>#REF!</v>
      </c>
      <c r="BK286" s="250" t="e">
        <f>N286*#REF!</f>
        <v>#REF!</v>
      </c>
      <c r="BL286" s="250" t="e">
        <f>O286*#REF!</f>
        <v>#REF!</v>
      </c>
      <c r="BM286" s="250"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349</v>
      </c>
      <c r="F287" s="85">
        <v>165</v>
      </c>
      <c r="G287" s="85"/>
      <c r="H287" s="93" t="s">
        <v>5015</v>
      </c>
      <c r="I287" s="84" t="s">
        <v>5016</v>
      </c>
      <c r="J287" s="84" t="s">
        <v>2297</v>
      </c>
      <c r="K287" s="84"/>
      <c r="L287" s="84" t="s">
        <v>5017</v>
      </c>
      <c r="M287" s="96"/>
      <c r="N287" s="96"/>
      <c r="O287" s="96"/>
      <c r="P287" s="96"/>
      <c r="Q287" s="95"/>
      <c r="R287" s="95"/>
      <c r="S287" s="95"/>
      <c r="T287" s="95"/>
      <c r="U287" s="252"/>
      <c r="V287" s="252"/>
      <c r="W287" s="252"/>
      <c r="X287" s="252"/>
      <c r="Y287" s="253"/>
      <c r="Z287" s="253"/>
      <c r="AA287" s="253"/>
      <c r="AB287" s="253"/>
      <c r="AC287" s="252"/>
      <c r="AD287" s="252"/>
      <c r="AE287" s="252"/>
      <c r="AF287" s="252"/>
      <c r="AG287" s="253"/>
      <c r="AH287" s="253"/>
      <c r="AI287" s="253"/>
      <c r="AJ287" s="253"/>
      <c r="AK287" s="86"/>
      <c r="AL287" s="86"/>
      <c r="AM287" s="254"/>
      <c r="AN287" s="254"/>
      <c r="AO287" s="98"/>
      <c r="AP287" s="98"/>
      <c r="AQ287" s="98"/>
      <c r="AR287" s="98"/>
      <c r="AS287" s="98"/>
      <c r="AT287" s="98"/>
      <c r="AU287" s="98"/>
      <c r="AV287" s="98"/>
      <c r="AW287" s="59"/>
      <c r="AX287" s="255" t="s">
        <v>349</v>
      </c>
      <c r="AY287" s="101">
        <v>6300</v>
      </c>
      <c r="AZ287" s="102">
        <v>3150</v>
      </c>
      <c r="BA287" s="102">
        <v>2100</v>
      </c>
      <c r="BB287" s="102">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349</v>
      </c>
      <c r="F288" s="264"/>
      <c r="G288" s="264"/>
      <c r="H288" s="93" t="s">
        <v>5018</v>
      </c>
      <c r="I288" s="84" t="s">
        <v>5019</v>
      </c>
      <c r="J288" s="84" t="s">
        <v>3951</v>
      </c>
      <c r="K288" s="84" t="str">
        <f t="shared" si="159"/>
        <v>BH165DT_D1</v>
      </c>
      <c r="L288" s="84" t="s">
        <v>4556</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2"/>
      <c r="V288" s="252"/>
      <c r="W288" s="252"/>
      <c r="X288" s="252"/>
      <c r="Y288" s="253"/>
      <c r="Z288" s="253"/>
      <c r="AA288" s="253"/>
      <c r="AB288" s="253"/>
      <c r="AC288" s="252"/>
      <c r="AD288" s="252"/>
      <c r="AE288" s="252"/>
      <c r="AF288" s="252"/>
      <c r="AG288" s="253"/>
      <c r="AH288" s="253"/>
      <c r="AI288" s="253"/>
      <c r="AJ288" s="253"/>
      <c r="AK288" s="86">
        <v>3.05</v>
      </c>
      <c r="AL288" s="86"/>
      <c r="AM288" s="254"/>
      <c r="AN288" s="254">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5" t="s">
        <v>349</v>
      </c>
      <c r="AY288" s="101">
        <v>3500</v>
      </c>
      <c r="AZ288" s="102">
        <v>2100</v>
      </c>
      <c r="BA288" s="102">
        <v>1260</v>
      </c>
      <c r="BB288" s="102">
        <v>1050</v>
      </c>
      <c r="BC288" s="252">
        <v>3000</v>
      </c>
      <c r="BD288" s="252">
        <v>1800</v>
      </c>
      <c r="BE288" s="252">
        <v>1080</v>
      </c>
      <c r="BF288" s="252">
        <v>900</v>
      </c>
      <c r="BG288" s="103">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3" t="s">
        <v>349</v>
      </c>
      <c r="F289" s="85"/>
      <c r="G289" s="85"/>
      <c r="H289" s="93" t="s">
        <v>5020</v>
      </c>
      <c r="I289" s="84" t="s">
        <v>5021</v>
      </c>
      <c r="J289" s="84" t="s">
        <v>3951</v>
      </c>
      <c r="K289" s="84" t="str">
        <f t="shared" si="159"/>
        <v>BH165DT_D2</v>
      </c>
      <c r="L289" s="84" t="s">
        <v>5022</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6">
        <v>3.05</v>
      </c>
      <c r="AL289" s="86"/>
      <c r="AM289" s="267"/>
      <c r="AN289" s="254">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8" t="s">
        <v>370</v>
      </c>
      <c r="AY289" s="269">
        <v>17500</v>
      </c>
      <c r="AZ289" s="270">
        <v>9100</v>
      </c>
      <c r="BA289" s="270">
        <v>5950</v>
      </c>
      <c r="BB289" s="270">
        <v>3849.9999999999995</v>
      </c>
      <c r="BC289" s="270">
        <v>15000</v>
      </c>
      <c r="BD289" s="270">
        <v>7800</v>
      </c>
      <c r="BE289" s="270">
        <v>5100</v>
      </c>
      <c r="BF289" s="270">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349</v>
      </c>
      <c r="F290" s="85"/>
      <c r="G290" s="85"/>
      <c r="H290" s="93" t="s">
        <v>5023</v>
      </c>
      <c r="I290" s="84" t="s">
        <v>5024</v>
      </c>
      <c r="J290" s="84" t="s">
        <v>5022</v>
      </c>
      <c r="K290" s="84" t="str">
        <f t="shared" si="159"/>
        <v>BH165DT_D3</v>
      </c>
      <c r="L290" s="84" t="s">
        <v>4506</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2"/>
      <c r="V290" s="252"/>
      <c r="W290" s="252"/>
      <c r="X290" s="252"/>
      <c r="Y290" s="253"/>
      <c r="Z290" s="253"/>
      <c r="AA290" s="253"/>
      <c r="AB290" s="253"/>
      <c r="AC290" s="252"/>
      <c r="AD290" s="252"/>
      <c r="AE290" s="252"/>
      <c r="AF290" s="252"/>
      <c r="AG290" s="253"/>
      <c r="AH290" s="253"/>
      <c r="AI290" s="253"/>
      <c r="AJ290" s="253"/>
      <c r="AK290" s="86">
        <v>3.05</v>
      </c>
      <c r="AL290" s="86"/>
      <c r="AM290" s="254"/>
      <c r="AN290" s="254">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5" t="s">
        <v>370</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349</v>
      </c>
      <c r="F291" s="85">
        <v>166</v>
      </c>
      <c r="G291" s="85"/>
      <c r="H291" s="93" t="s">
        <v>5025</v>
      </c>
      <c r="I291" s="84" t="s">
        <v>5026</v>
      </c>
      <c r="J291" s="84" t="s">
        <v>4506</v>
      </c>
      <c r="K291" s="84" t="str">
        <f t="shared" si="159"/>
        <v>BH166DT</v>
      </c>
      <c r="L291" s="84" t="s">
        <v>4556</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6">
        <v>3.05</v>
      </c>
      <c r="AL291" s="86"/>
      <c r="AM291" s="254"/>
      <c r="AN291" s="254">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5" t="s">
        <v>370</v>
      </c>
      <c r="AY291" s="101"/>
      <c r="AZ291" s="102"/>
      <c r="BA291" s="102"/>
      <c r="BB291" s="102"/>
      <c r="BC291" s="252"/>
      <c r="BD291" s="252"/>
      <c r="BE291" s="252"/>
      <c r="BF291" s="252"/>
      <c r="BG291" s="103">
        <f>AV291-AW291</f>
        <v>1350.4899851678774</v>
      </c>
      <c r="BJ291" s="250" t="e">
        <f>M291*#REF!</f>
        <v>#REF!</v>
      </c>
      <c r="BK291" s="250" t="e">
        <f>N291*#REF!</f>
        <v>#REF!</v>
      </c>
      <c r="BL291" s="250" t="e">
        <f>O291*#REF!</f>
        <v>#REF!</v>
      </c>
      <c r="BM291" s="250"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349</v>
      </c>
      <c r="F292" s="54">
        <v>167</v>
      </c>
      <c r="G292" s="54"/>
      <c r="H292" s="93" t="s">
        <v>5027</v>
      </c>
      <c r="I292" s="84" t="s">
        <v>5028</v>
      </c>
      <c r="J292" s="84" t="s">
        <v>5029</v>
      </c>
      <c r="K292" s="84" t="str">
        <f t="shared" si="159"/>
        <v>BH167DT</v>
      </c>
      <c r="L292" s="84" t="s">
        <v>5030</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6">
        <v>3.05</v>
      </c>
      <c r="AL292" s="86"/>
      <c r="AM292" s="254"/>
      <c r="AN292" s="254">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5" t="s">
        <v>370</v>
      </c>
      <c r="AY292" s="101">
        <v>14700</v>
      </c>
      <c r="AZ292" s="102">
        <v>5670</v>
      </c>
      <c r="BA292" s="102">
        <v>4340</v>
      </c>
      <c r="BB292" s="102">
        <v>2940</v>
      </c>
      <c r="BC292" s="252">
        <v>12600</v>
      </c>
      <c r="BD292" s="252">
        <v>4860</v>
      </c>
      <c r="BE292" s="252">
        <v>3720</v>
      </c>
      <c r="BF292" s="252">
        <v>2520</v>
      </c>
      <c r="BG292" s="103">
        <f>AV292-AW292</f>
        <v>3152.4499258393871</v>
      </c>
      <c r="BJ292" s="250" t="e">
        <f>M292*#REF!</f>
        <v>#REF!</v>
      </c>
      <c r="BK292" s="250" t="e">
        <f>N292*#REF!</f>
        <v>#REF!</v>
      </c>
      <c r="BL292" s="250" t="e">
        <f>O292*#REF!</f>
        <v>#REF!</v>
      </c>
      <c r="BM292" s="250"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349</v>
      </c>
      <c r="F293" s="54">
        <v>168</v>
      </c>
      <c r="G293" s="54"/>
      <c r="H293" s="55" t="s">
        <v>5031</v>
      </c>
      <c r="I293" s="87" t="s">
        <v>5032</v>
      </c>
      <c r="J293" s="87"/>
      <c r="K293" s="84"/>
      <c r="L293" s="87"/>
      <c r="M293" s="109"/>
      <c r="N293" s="109"/>
      <c r="O293" s="109"/>
      <c r="P293" s="109"/>
      <c r="Q293" s="95"/>
      <c r="R293" s="95"/>
      <c r="S293" s="95"/>
      <c r="T293" s="95"/>
      <c r="U293" s="252"/>
      <c r="V293" s="252"/>
      <c r="W293" s="252"/>
      <c r="X293" s="252"/>
      <c r="Y293" s="253"/>
      <c r="Z293" s="253"/>
      <c r="AA293" s="253"/>
      <c r="AB293" s="253"/>
      <c r="AC293" s="252"/>
      <c r="AD293" s="252"/>
      <c r="AE293" s="252"/>
      <c r="AF293" s="252"/>
      <c r="AG293" s="253"/>
      <c r="AH293" s="253"/>
      <c r="AI293" s="253"/>
      <c r="AJ293" s="253"/>
      <c r="AK293" s="86"/>
      <c r="AL293" s="86"/>
      <c r="AM293" s="254"/>
      <c r="AN293" s="254"/>
      <c r="AO293" s="98"/>
      <c r="AP293" s="98"/>
      <c r="AQ293" s="98"/>
      <c r="AR293" s="98"/>
      <c r="AS293" s="98"/>
      <c r="AT293" s="98"/>
      <c r="AU293" s="98"/>
      <c r="AV293" s="98"/>
      <c r="AW293" s="59"/>
      <c r="AX293" s="255" t="s">
        <v>370</v>
      </c>
      <c r="AY293" s="101">
        <v>18200</v>
      </c>
      <c r="AZ293" s="102">
        <v>6300</v>
      </c>
      <c r="BA293" s="102">
        <v>5040</v>
      </c>
      <c r="BB293" s="102">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349</v>
      </c>
      <c r="F294" s="54"/>
      <c r="G294" s="54"/>
      <c r="H294" s="55" t="s">
        <v>5033</v>
      </c>
      <c r="I294" s="87" t="s">
        <v>5034</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2"/>
      <c r="V294" s="252"/>
      <c r="W294" s="252"/>
      <c r="X294" s="252"/>
      <c r="Y294" s="253"/>
      <c r="Z294" s="253"/>
      <c r="AA294" s="253"/>
      <c r="AB294" s="253"/>
      <c r="AC294" s="252"/>
      <c r="AD294" s="252"/>
      <c r="AE294" s="252"/>
      <c r="AF294" s="252"/>
      <c r="AG294" s="253"/>
      <c r="AH294" s="253"/>
      <c r="AI294" s="253"/>
      <c r="AJ294" s="253"/>
      <c r="AK294" s="86">
        <v>3.05</v>
      </c>
      <c r="AL294" s="86"/>
      <c r="AM294" s="254"/>
      <c r="AN294" s="254">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59"/>
      <c r="AX294" s="255" t="s">
        <v>370</v>
      </c>
      <c r="AY294" s="101">
        <v>12600</v>
      </c>
      <c r="AZ294" s="102">
        <v>5460</v>
      </c>
      <c r="BA294" s="102">
        <v>4340</v>
      </c>
      <c r="BB294" s="102">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3" t="e">
        <f>#REF!&amp;"+1"</f>
        <v>#REF!</v>
      </c>
      <c r="B295" s="83" t="e">
        <f>#REF!&amp;"+2"</f>
        <v>#REF!</v>
      </c>
      <c r="C295" s="83" t="e">
        <f>#REF!&amp;"+3"</f>
        <v>#REF!</v>
      </c>
      <c r="D295" s="83" t="e">
        <f>#REF!&amp;"+4"</f>
        <v>#REF!</v>
      </c>
      <c r="E295" s="83" t="s">
        <v>349</v>
      </c>
      <c r="F295" s="54"/>
      <c r="G295" s="54"/>
      <c r="H295" s="55" t="s">
        <v>5035</v>
      </c>
      <c r="I295" s="87" t="s">
        <v>1023</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2"/>
      <c r="V295" s="252"/>
      <c r="W295" s="252"/>
      <c r="X295" s="252"/>
      <c r="Y295" s="253"/>
      <c r="Z295" s="253"/>
      <c r="AA295" s="253"/>
      <c r="AB295" s="253"/>
      <c r="AC295" s="252"/>
      <c r="AD295" s="252"/>
      <c r="AE295" s="252"/>
      <c r="AF295" s="252"/>
      <c r="AG295" s="253"/>
      <c r="AH295" s="253"/>
      <c r="AI295" s="253"/>
      <c r="AJ295" s="253"/>
      <c r="AK295" s="86">
        <v>3.05</v>
      </c>
      <c r="AL295" s="86"/>
      <c r="AM295" s="254"/>
      <c r="AN295" s="254">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59"/>
      <c r="AX295" s="255" t="s">
        <v>370</v>
      </c>
      <c r="AY295" s="101">
        <v>15400</v>
      </c>
      <c r="AZ295" s="102">
        <v>5670</v>
      </c>
      <c r="BA295" s="102">
        <v>4340</v>
      </c>
      <c r="BB295" s="102">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370</v>
      </c>
      <c r="F296" s="199" t="s">
        <v>31</v>
      </c>
      <c r="G296" s="199"/>
      <c r="H296" s="199"/>
      <c r="I296" s="273" t="s">
        <v>5036</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370</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3" t="str">
        <f t="shared" si="177"/>
        <v>+1</v>
      </c>
      <c r="B297" s="83" t="str">
        <f t="shared" si="178"/>
        <v>+2</v>
      </c>
      <c r="C297" s="83" t="str">
        <f t="shared" si="179"/>
        <v>+3</v>
      </c>
      <c r="D297" s="83" t="str">
        <f t="shared" si="180"/>
        <v>+4</v>
      </c>
      <c r="E297" s="18" t="s">
        <v>370</v>
      </c>
      <c r="F297" s="85">
        <v>1</v>
      </c>
      <c r="G297" s="85"/>
      <c r="H297" s="287" t="s">
        <v>370</v>
      </c>
      <c r="I297" s="84" t="s">
        <v>5037</v>
      </c>
      <c r="J297" s="84"/>
      <c r="K297" s="84"/>
      <c r="L297" s="84"/>
      <c r="M297" s="96"/>
      <c r="N297" s="96"/>
      <c r="O297" s="96"/>
      <c r="P297" s="96"/>
      <c r="Q297" s="95"/>
      <c r="R297" s="95"/>
      <c r="S297" s="95"/>
      <c r="T297" s="95"/>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6"/>
      <c r="AL297" s="86"/>
      <c r="AM297" s="254"/>
      <c r="AN297" s="254"/>
      <c r="AO297" s="98"/>
      <c r="AP297" s="98"/>
      <c r="AQ297" s="98"/>
      <c r="AR297" s="98"/>
      <c r="AS297" s="98"/>
      <c r="AT297" s="98"/>
      <c r="AU297" s="98"/>
      <c r="AV297" s="98"/>
      <c r="AW297" s="59"/>
      <c r="AX297" s="255" t="s">
        <v>370</v>
      </c>
      <c r="AY297" s="101">
        <v>7700</v>
      </c>
      <c r="AZ297" s="102">
        <v>3710</v>
      </c>
      <c r="BA297" s="102">
        <v>2940</v>
      </c>
      <c r="BB297" s="102">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370</v>
      </c>
      <c r="F298" s="264"/>
      <c r="G298" s="264"/>
      <c r="H298" s="93" t="s">
        <v>5038</v>
      </c>
      <c r="I298" s="84" t="s">
        <v>5039</v>
      </c>
      <c r="J298" s="84" t="s">
        <v>5040</v>
      </c>
      <c r="K298" s="84" t="str">
        <f t="shared" si="159"/>
        <v>LT1DT_D1</v>
      </c>
      <c r="L298" s="84" t="s">
        <v>5041</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6">
        <v>4.9382716049382713</v>
      </c>
      <c r="AL298" s="86"/>
      <c r="AM298" s="254"/>
      <c r="AN298" s="254">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5" t="s">
        <v>370</v>
      </c>
      <c r="AY298" s="101">
        <v>6720</v>
      </c>
      <c r="AZ298" s="102">
        <v>3290</v>
      </c>
      <c r="BA298" s="102">
        <v>2730</v>
      </c>
      <c r="BB298" s="102">
        <v>1820</v>
      </c>
      <c r="BC298" s="252">
        <v>5760</v>
      </c>
      <c r="BD298" s="252">
        <v>2820</v>
      </c>
      <c r="BE298" s="252">
        <v>2340</v>
      </c>
      <c r="BF298" s="252">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370</v>
      </c>
      <c r="F299" s="85"/>
      <c r="G299" s="85"/>
      <c r="H299" s="93" t="s">
        <v>5042</v>
      </c>
      <c r="I299" s="84" t="s">
        <v>5043</v>
      </c>
      <c r="J299" s="84" t="s">
        <v>5040</v>
      </c>
      <c r="K299" s="84" t="str">
        <f t="shared" si="159"/>
        <v>LT1DT_D2</v>
      </c>
      <c r="L299" s="84" t="s">
        <v>217</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2"/>
      <c r="V299" s="252"/>
      <c r="W299" s="252"/>
      <c r="X299" s="252"/>
      <c r="Y299" s="253"/>
      <c r="Z299" s="253"/>
      <c r="AA299" s="253"/>
      <c r="AB299" s="253"/>
      <c r="AC299" s="252"/>
      <c r="AD299" s="252"/>
      <c r="AE299" s="252"/>
      <c r="AF299" s="252"/>
      <c r="AG299" s="253"/>
      <c r="AH299" s="253"/>
      <c r="AI299" s="253"/>
      <c r="AJ299" s="253"/>
      <c r="AK299" s="86">
        <v>3.8461538461538463</v>
      </c>
      <c r="AL299" s="86"/>
      <c r="AM299" s="254"/>
      <c r="AN299" s="254">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5" t="s">
        <v>370</v>
      </c>
      <c r="AY299" s="101"/>
      <c r="AZ299" s="102"/>
      <c r="BA299" s="102"/>
      <c r="BB299" s="102"/>
      <c r="BC299" s="252"/>
      <c r="BD299" s="252"/>
      <c r="BE299" s="252"/>
      <c r="BF299" s="252"/>
      <c r="BG299" s="103">
        <f>AV299-AW299</f>
        <v>620</v>
      </c>
      <c r="BJ299" s="250" t="e">
        <f>M299*#REF!</f>
        <v>#REF!</v>
      </c>
      <c r="BK299" s="250" t="e">
        <f>N299*#REF!</f>
        <v>#REF!</v>
      </c>
      <c r="BL299" s="250" t="e">
        <f>O299*#REF!</f>
        <v>#REF!</v>
      </c>
      <c r="BM299" s="250"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370</v>
      </c>
      <c r="F300" s="85"/>
      <c r="G300" s="85"/>
      <c r="H300" s="93" t="s">
        <v>5044</v>
      </c>
      <c r="I300" s="84" t="s">
        <v>5045</v>
      </c>
      <c r="J300" s="84" t="s">
        <v>217</v>
      </c>
      <c r="K300" s="84" t="str">
        <f t="shared" si="159"/>
        <v>LT1DT_D3</v>
      </c>
      <c r="L300" s="84" t="s">
        <v>5046</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2"/>
      <c r="V300" s="252"/>
      <c r="W300" s="252"/>
      <c r="X300" s="252"/>
      <c r="Y300" s="253"/>
      <c r="Z300" s="253"/>
      <c r="AA300" s="253"/>
      <c r="AB300" s="253"/>
      <c r="AC300" s="252"/>
      <c r="AD300" s="252"/>
      <c r="AE300" s="252"/>
      <c r="AF300" s="252"/>
      <c r="AG300" s="253"/>
      <c r="AH300" s="253"/>
      <c r="AI300" s="253"/>
      <c r="AJ300" s="253"/>
      <c r="AK300" s="86">
        <v>4.63</v>
      </c>
      <c r="AL300" s="86"/>
      <c r="AM300" s="254"/>
      <c r="AN300" s="254">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5" t="s">
        <v>370</v>
      </c>
      <c r="AY300" s="101">
        <v>8400</v>
      </c>
      <c r="AZ300" s="102">
        <v>3570</v>
      </c>
      <c r="BA300" s="102">
        <v>2730</v>
      </c>
      <c r="BB300" s="102">
        <v>2100</v>
      </c>
      <c r="BC300" s="252">
        <v>7200</v>
      </c>
      <c r="BD300" s="252">
        <v>3060</v>
      </c>
      <c r="BE300" s="252">
        <v>2340</v>
      </c>
      <c r="BF300" s="252">
        <v>1800</v>
      </c>
      <c r="BG300" s="103">
        <f>AV300-AW300</f>
        <v>4010</v>
      </c>
      <c r="BJ300" s="250" t="e">
        <f>M300*#REF!</f>
        <v>#REF!</v>
      </c>
      <c r="BK300" s="250" t="e">
        <f>N300*#REF!</f>
        <v>#REF!</v>
      </c>
      <c r="BL300" s="250" t="e">
        <f>O300*#REF!</f>
        <v>#REF!</v>
      </c>
      <c r="BM300" s="250"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370</v>
      </c>
      <c r="F301" s="85"/>
      <c r="G301" s="85"/>
      <c r="H301" s="93" t="s">
        <v>5047</v>
      </c>
      <c r="I301" s="84" t="s">
        <v>5048</v>
      </c>
      <c r="J301" s="84" t="s">
        <v>5046</v>
      </c>
      <c r="K301" s="84" t="str">
        <f t="shared" si="159"/>
        <v>LT1DT_D4</v>
      </c>
      <c r="L301" s="84" t="s">
        <v>5049</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2"/>
      <c r="V301" s="252"/>
      <c r="W301" s="252"/>
      <c r="X301" s="252"/>
      <c r="Y301" s="253"/>
      <c r="Z301" s="253"/>
      <c r="AA301" s="253"/>
      <c r="AB301" s="253"/>
      <c r="AC301" s="252"/>
      <c r="AD301" s="252"/>
      <c r="AE301" s="252"/>
      <c r="AF301" s="252"/>
      <c r="AG301" s="253"/>
      <c r="AH301" s="253"/>
      <c r="AI301" s="253"/>
      <c r="AJ301" s="253"/>
      <c r="AK301" s="86">
        <v>4.63</v>
      </c>
      <c r="AL301" s="86"/>
      <c r="AM301" s="254"/>
      <c r="AN301" s="254">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5" t="s">
        <v>370</v>
      </c>
      <c r="AY301" s="101">
        <v>7700</v>
      </c>
      <c r="AZ301" s="102">
        <v>3570</v>
      </c>
      <c r="BA301" s="102">
        <v>2730</v>
      </c>
      <c r="BB301" s="102">
        <v>2100</v>
      </c>
      <c r="BC301" s="252">
        <v>6600</v>
      </c>
      <c r="BD301" s="252">
        <v>3060</v>
      </c>
      <c r="BE301" s="252">
        <v>2340</v>
      </c>
      <c r="BF301" s="252">
        <v>1800</v>
      </c>
      <c r="BG301" s="103">
        <f>AV301-AW301</f>
        <v>2390</v>
      </c>
      <c r="BJ301" s="250" t="e">
        <f>M301*#REF!</f>
        <v>#REF!</v>
      </c>
      <c r="BK301" s="250" t="e">
        <f>N301*#REF!</f>
        <v>#REF!</v>
      </c>
      <c r="BL301" s="250" t="e">
        <f>O301*#REF!</f>
        <v>#REF!</v>
      </c>
      <c r="BM301" s="250"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370</v>
      </c>
      <c r="F302" s="85">
        <v>2</v>
      </c>
      <c r="G302" s="85"/>
      <c r="H302" s="93" t="s">
        <v>5050</v>
      </c>
      <c r="I302" s="84" t="s">
        <v>5051</v>
      </c>
      <c r="J302" s="84" t="s">
        <v>5049</v>
      </c>
      <c r="K302" s="84"/>
      <c r="L302" s="84" t="s">
        <v>5041</v>
      </c>
      <c r="M302" s="96"/>
      <c r="N302" s="96"/>
      <c r="O302" s="96"/>
      <c r="P302" s="96"/>
      <c r="Q302" s="95"/>
      <c r="R302" s="95"/>
      <c r="S302" s="95"/>
      <c r="T302" s="95"/>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6"/>
      <c r="AL302" s="86"/>
      <c r="AM302" s="254"/>
      <c r="AN302" s="254"/>
      <c r="AO302" s="98"/>
      <c r="AP302" s="98"/>
      <c r="AQ302" s="98"/>
      <c r="AR302" s="98"/>
      <c r="AS302" s="98"/>
      <c r="AT302" s="98"/>
      <c r="AU302" s="98"/>
      <c r="AV302" s="98"/>
      <c r="AW302" s="59"/>
      <c r="AX302" s="255" t="s">
        <v>370</v>
      </c>
      <c r="AY302" s="101">
        <v>10500</v>
      </c>
      <c r="AZ302" s="102">
        <v>4340</v>
      </c>
      <c r="BA302" s="102">
        <v>3220</v>
      </c>
      <c r="BB302" s="102">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3" t="str">
        <f t="shared" si="177"/>
        <v>LT2DT+1</v>
      </c>
      <c r="B303" s="83" t="str">
        <f t="shared" si="178"/>
        <v>LT2DT+2</v>
      </c>
      <c r="C303" s="83" t="str">
        <f t="shared" si="179"/>
        <v>LT2DT+3</v>
      </c>
      <c r="D303" s="83" t="str">
        <f t="shared" si="180"/>
        <v>LT2DT+4</v>
      </c>
      <c r="E303" s="18" t="s">
        <v>370</v>
      </c>
      <c r="F303" s="85"/>
      <c r="G303" s="85"/>
      <c r="H303" s="93" t="s">
        <v>5052</v>
      </c>
      <c r="I303" s="84" t="s">
        <v>5053</v>
      </c>
      <c r="J303" s="84" t="s">
        <v>540</v>
      </c>
      <c r="K303" s="84" t="str">
        <f t="shared" si="159"/>
        <v>LT2DT_D1</v>
      </c>
      <c r="L303" s="84" t="s">
        <v>5054</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6">
        <v>4.63</v>
      </c>
      <c r="AL303" s="86"/>
      <c r="AM303" s="254" t="e">
        <f>AVERAGE(AG303:AJ303)</f>
        <v>#REF!</v>
      </c>
      <c r="AN303" s="254">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59" t="s">
        <v>370</v>
      </c>
      <c r="AY303" s="101">
        <v>9800</v>
      </c>
      <c r="AZ303" s="102">
        <v>4340</v>
      </c>
      <c r="BA303" s="102">
        <v>3220</v>
      </c>
      <c r="BB303" s="102">
        <v>2100</v>
      </c>
      <c r="BC303" s="252">
        <v>8400</v>
      </c>
      <c r="BD303" s="252">
        <v>3720</v>
      </c>
      <c r="BE303" s="252">
        <v>2760</v>
      </c>
      <c r="BF303" s="252">
        <v>1800</v>
      </c>
      <c r="BG303" s="103">
        <f>AV303-AW303</f>
        <v>3645</v>
      </c>
      <c r="BJ303" s="250" t="e">
        <f>M303*#REF!</f>
        <v>#REF!</v>
      </c>
      <c r="BK303" s="250" t="e">
        <f>N303*#REF!</f>
        <v>#REF!</v>
      </c>
      <c r="BL303" s="250" t="e">
        <f>O303*#REF!</f>
        <v>#REF!</v>
      </c>
      <c r="BM303" s="250"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370</v>
      </c>
      <c r="F304" s="85"/>
      <c r="G304" s="85"/>
      <c r="H304" s="93" t="s">
        <v>5055</v>
      </c>
      <c r="I304" s="84" t="s">
        <v>5056</v>
      </c>
      <c r="J304" s="84" t="s">
        <v>540</v>
      </c>
      <c r="K304" s="84" t="str">
        <f t="shared" si="159"/>
        <v>LT2DT_D2</v>
      </c>
      <c r="L304" s="84" t="s">
        <v>537</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2"/>
      <c r="V304" s="252"/>
      <c r="W304" s="252"/>
      <c r="X304" s="252"/>
      <c r="Y304" s="253"/>
      <c r="Z304" s="253"/>
      <c r="AA304" s="253"/>
      <c r="AB304" s="253"/>
      <c r="AC304" s="252"/>
      <c r="AD304" s="252"/>
      <c r="AE304" s="252"/>
      <c r="AF304" s="252"/>
      <c r="AG304" s="253"/>
      <c r="AH304" s="253"/>
      <c r="AI304" s="253"/>
      <c r="AJ304" s="253"/>
      <c r="AK304" s="86">
        <v>7.6923076923076925</v>
      </c>
      <c r="AL304" s="86"/>
      <c r="AM304" s="254"/>
      <c r="AN304" s="254">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5" t="s">
        <v>370</v>
      </c>
      <c r="AY304" s="101">
        <v>8400</v>
      </c>
      <c r="AZ304" s="102">
        <v>4340</v>
      </c>
      <c r="BA304" s="102">
        <v>3220</v>
      </c>
      <c r="BB304" s="102">
        <v>2100</v>
      </c>
      <c r="BC304" s="252">
        <v>7200</v>
      </c>
      <c r="BD304" s="252">
        <v>3720</v>
      </c>
      <c r="BE304" s="252">
        <v>2760</v>
      </c>
      <c r="BF304" s="252">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370</v>
      </c>
      <c r="F305" s="85">
        <v>3</v>
      </c>
      <c r="G305" s="85"/>
      <c r="H305" s="93" t="s">
        <v>5057</v>
      </c>
      <c r="I305" s="93" t="s">
        <v>5058</v>
      </c>
      <c r="J305" s="84" t="s">
        <v>537</v>
      </c>
      <c r="K305" s="84"/>
      <c r="L305" s="84" t="s">
        <v>5054</v>
      </c>
      <c r="M305" s="96"/>
      <c r="N305" s="96"/>
      <c r="O305" s="96"/>
      <c r="P305" s="96"/>
      <c r="Q305" s="95"/>
      <c r="R305" s="95"/>
      <c r="S305" s="95"/>
      <c r="T305" s="95"/>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6"/>
      <c r="AL305" s="86"/>
      <c r="AM305" s="254" t="e">
        <f>AVERAGE(AG305:AJ305)</f>
        <v>#REF!</v>
      </c>
      <c r="AN305" s="254"/>
      <c r="AO305" s="98"/>
      <c r="AP305" s="98"/>
      <c r="AQ305" s="98"/>
      <c r="AR305" s="98"/>
      <c r="AS305" s="98"/>
      <c r="AT305" s="98"/>
      <c r="AU305" s="98"/>
      <c r="AV305" s="98"/>
      <c r="AW305" s="100" t="e">
        <f>VLOOKUP($H305,#REF!,3,0)</f>
        <v>#REF!</v>
      </c>
      <c r="AX305" s="259" t="s">
        <v>370</v>
      </c>
      <c r="AY305" s="101"/>
      <c r="AZ305" s="102"/>
      <c r="BA305" s="102"/>
      <c r="BB305" s="102"/>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370</v>
      </c>
      <c r="F306" s="85"/>
      <c r="G306" s="85"/>
      <c r="H306" s="93" t="s">
        <v>5059</v>
      </c>
      <c r="I306" s="84" t="s">
        <v>5060</v>
      </c>
      <c r="J306" s="84" t="s">
        <v>561</v>
      </c>
      <c r="K306" s="84" t="str">
        <f t="shared" si="159"/>
        <v>LT3DT_D1</v>
      </c>
      <c r="L306" s="84" t="s">
        <v>468</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2"/>
      <c r="V306" s="252"/>
      <c r="W306" s="252"/>
      <c r="X306" s="252"/>
      <c r="Y306" s="253"/>
      <c r="Z306" s="253"/>
      <c r="AA306" s="253"/>
      <c r="AB306" s="253"/>
      <c r="AC306" s="252"/>
      <c r="AD306" s="252"/>
      <c r="AE306" s="252"/>
      <c r="AF306" s="252"/>
      <c r="AG306" s="253"/>
      <c r="AH306" s="253"/>
      <c r="AI306" s="253"/>
      <c r="AJ306" s="253"/>
      <c r="AK306" s="86">
        <v>4.63</v>
      </c>
      <c r="AL306" s="86"/>
      <c r="AM306" s="254"/>
      <c r="AN306" s="254">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5" t="s">
        <v>370</v>
      </c>
      <c r="AY306" s="101">
        <v>7700</v>
      </c>
      <c r="AZ306" s="102">
        <v>4200</v>
      </c>
      <c r="BA306" s="102">
        <v>2940</v>
      </c>
      <c r="BB306" s="102">
        <v>2100</v>
      </c>
      <c r="BC306" s="252">
        <v>6600</v>
      </c>
      <c r="BD306" s="252">
        <v>3600</v>
      </c>
      <c r="BE306" s="252">
        <v>2520</v>
      </c>
      <c r="BF306" s="252">
        <v>1800</v>
      </c>
      <c r="BG306" s="103">
        <f>AV306-AW306</f>
        <v>3240</v>
      </c>
      <c r="BJ306" s="250" t="e">
        <f>M306*#REF!</f>
        <v>#REF!</v>
      </c>
      <c r="BK306" s="250" t="e">
        <f>N306*#REF!</f>
        <v>#REF!</v>
      </c>
      <c r="BL306" s="250" t="e">
        <f>O306*#REF!</f>
        <v>#REF!</v>
      </c>
      <c r="BM306" s="250"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370</v>
      </c>
      <c r="F307" s="85"/>
      <c r="G307" s="85"/>
      <c r="H307" s="93" t="s">
        <v>5061</v>
      </c>
      <c r="I307" s="84" t="s">
        <v>5062</v>
      </c>
      <c r="J307" s="84" t="s">
        <v>561</v>
      </c>
      <c r="K307" s="84" t="str">
        <f t="shared" si="159"/>
        <v>LT3DT_D2</v>
      </c>
      <c r="L307" s="84" t="s">
        <v>5063</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2"/>
      <c r="V307" s="252"/>
      <c r="W307" s="252"/>
      <c r="X307" s="252"/>
      <c r="Y307" s="253"/>
      <c r="Z307" s="253"/>
      <c r="AA307" s="253"/>
      <c r="AB307" s="253"/>
      <c r="AC307" s="252"/>
      <c r="AD307" s="252"/>
      <c r="AE307" s="252"/>
      <c r="AF307" s="252"/>
      <c r="AG307" s="253"/>
      <c r="AH307" s="253"/>
      <c r="AI307" s="253"/>
      <c r="AJ307" s="253"/>
      <c r="AK307" s="86">
        <v>4.63</v>
      </c>
      <c r="AL307" s="86"/>
      <c r="AM307" s="254"/>
      <c r="AN307" s="254">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5" t="s">
        <v>370</v>
      </c>
      <c r="AY307" s="101">
        <v>5040</v>
      </c>
      <c r="AZ307" s="102">
        <v>2450</v>
      </c>
      <c r="BA307" s="102">
        <v>1820</v>
      </c>
      <c r="BB307" s="102">
        <v>1260</v>
      </c>
      <c r="BC307" s="252">
        <v>4320</v>
      </c>
      <c r="BD307" s="252">
        <v>2100</v>
      </c>
      <c r="BE307" s="252">
        <v>1560</v>
      </c>
      <c r="BF307" s="252">
        <v>1080</v>
      </c>
      <c r="BG307" s="103">
        <f>AV307-AW307</f>
        <v>3645</v>
      </c>
      <c r="BJ307" s="250" t="e">
        <f>M307*#REF!</f>
        <v>#REF!</v>
      </c>
      <c r="BK307" s="250" t="e">
        <f>N307*#REF!</f>
        <v>#REF!</v>
      </c>
      <c r="BL307" s="250" t="e">
        <f>O307*#REF!</f>
        <v>#REF!</v>
      </c>
      <c r="BM307" s="250"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370</v>
      </c>
      <c r="F308" s="85">
        <v>4</v>
      </c>
      <c r="G308" s="85"/>
      <c r="H308" s="93" t="s">
        <v>5064</v>
      </c>
      <c r="I308" s="84" t="s">
        <v>5065</v>
      </c>
      <c r="J308" s="84" t="s">
        <v>5066</v>
      </c>
      <c r="K308" s="84" t="str">
        <f t="shared" si="159"/>
        <v>LT4DT</v>
      </c>
      <c r="L308" s="84" t="s">
        <v>468</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2"/>
      <c r="V308" s="252"/>
      <c r="W308" s="252"/>
      <c r="X308" s="252"/>
      <c r="Y308" s="253"/>
      <c r="Z308" s="253"/>
      <c r="AA308" s="253"/>
      <c r="AB308" s="253"/>
      <c r="AC308" s="252"/>
      <c r="AD308" s="252"/>
      <c r="AE308" s="252"/>
      <c r="AF308" s="252"/>
      <c r="AG308" s="253"/>
      <c r="AH308" s="253"/>
      <c r="AI308" s="253"/>
      <c r="AJ308" s="253"/>
      <c r="AK308" s="86">
        <v>4.63</v>
      </c>
      <c r="AL308" s="86"/>
      <c r="AM308" s="254"/>
      <c r="AN308" s="254">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5" t="s">
        <v>370</v>
      </c>
      <c r="AY308" s="101">
        <v>9800</v>
      </c>
      <c r="AZ308" s="102">
        <v>4830</v>
      </c>
      <c r="BA308" s="102">
        <v>3220</v>
      </c>
      <c r="BB308" s="102">
        <v>2100</v>
      </c>
      <c r="BC308" s="252">
        <v>8400</v>
      </c>
      <c r="BD308" s="252">
        <v>4140</v>
      </c>
      <c r="BE308" s="252">
        <v>2760</v>
      </c>
      <c r="BF308" s="252">
        <v>1800</v>
      </c>
      <c r="BG308" s="103">
        <f>AV308-AW308</f>
        <v>2025</v>
      </c>
      <c r="BJ308" s="250" t="e">
        <f>M308*#REF!</f>
        <v>#REF!</v>
      </c>
      <c r="BK308" s="250" t="e">
        <f>N308*#REF!</f>
        <v>#REF!</v>
      </c>
      <c r="BL308" s="250" t="e">
        <f>O308*#REF!</f>
        <v>#REF!</v>
      </c>
      <c r="BM308" s="250"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370</v>
      </c>
      <c r="F309" s="85">
        <v>5</v>
      </c>
      <c r="G309" s="85"/>
      <c r="H309" s="93" t="s">
        <v>5067</v>
      </c>
      <c r="I309" s="84" t="s">
        <v>5068</v>
      </c>
      <c r="J309" s="84" t="s">
        <v>561</v>
      </c>
      <c r="K309" s="84" t="str">
        <f t="shared" si="159"/>
        <v>LT5DT</v>
      </c>
      <c r="L309" s="84" t="s">
        <v>537</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2"/>
      <c r="V309" s="252"/>
      <c r="W309" s="252"/>
      <c r="X309" s="252"/>
      <c r="Y309" s="253"/>
      <c r="Z309" s="253"/>
      <c r="AA309" s="253"/>
      <c r="AB309" s="253"/>
      <c r="AC309" s="252"/>
      <c r="AD309" s="252"/>
      <c r="AE309" s="252"/>
      <c r="AF309" s="252"/>
      <c r="AG309" s="253"/>
      <c r="AH309" s="253"/>
      <c r="AI309" s="253"/>
      <c r="AJ309" s="253"/>
      <c r="AK309" s="86">
        <v>4.3478260869565215</v>
      </c>
      <c r="AL309" s="86"/>
      <c r="AM309" s="254"/>
      <c r="AN309" s="254">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5" t="s">
        <v>370</v>
      </c>
      <c r="AY309" s="101">
        <v>9800</v>
      </c>
      <c r="AZ309" s="102">
        <v>3710</v>
      </c>
      <c r="BA309" s="102">
        <v>2520</v>
      </c>
      <c r="BB309" s="102">
        <v>2100</v>
      </c>
      <c r="BC309" s="252">
        <v>8400</v>
      </c>
      <c r="BD309" s="252">
        <v>3180</v>
      </c>
      <c r="BE309" s="252">
        <v>2160</v>
      </c>
      <c r="BF309" s="252">
        <v>1800</v>
      </c>
      <c r="BG309" s="103">
        <f>AV309-AW309</f>
        <v>2250</v>
      </c>
      <c r="BJ309" s="250" t="e">
        <f>M309*#REF!</f>
        <v>#REF!</v>
      </c>
      <c r="BK309" s="250" t="e">
        <f>N309*#REF!</f>
        <v>#REF!</v>
      </c>
      <c r="BL309" s="250" t="e">
        <f>O309*#REF!</f>
        <v>#REF!</v>
      </c>
      <c r="BM309" s="250"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370</v>
      </c>
      <c r="F310" s="85">
        <v>6</v>
      </c>
      <c r="G310" s="85"/>
      <c r="H310" s="93" t="s">
        <v>5069</v>
      </c>
      <c r="I310" s="84" t="s">
        <v>5070</v>
      </c>
      <c r="J310" s="84" t="s">
        <v>561</v>
      </c>
      <c r="K310" s="84" t="str">
        <f t="shared" si="159"/>
        <v>LT6DT</v>
      </c>
      <c r="L310" s="84" t="s">
        <v>5071</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6">
        <v>4.63</v>
      </c>
      <c r="AL310" s="86"/>
      <c r="AM310" s="254"/>
      <c r="AN310" s="254">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5" t="s">
        <v>370</v>
      </c>
      <c r="AY310" s="101">
        <v>9800</v>
      </c>
      <c r="AZ310" s="102">
        <v>4200</v>
      </c>
      <c r="BA310" s="102">
        <v>2520</v>
      </c>
      <c r="BB310" s="102">
        <v>2100</v>
      </c>
      <c r="BC310" s="252">
        <v>8400</v>
      </c>
      <c r="BD310" s="252">
        <v>3600</v>
      </c>
      <c r="BE310" s="252">
        <v>2160</v>
      </c>
      <c r="BF310" s="252">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370</v>
      </c>
      <c r="F311" s="85">
        <v>7</v>
      </c>
      <c r="G311" s="85"/>
      <c r="H311" s="93" t="s">
        <v>5072</v>
      </c>
      <c r="I311" s="84" t="s">
        <v>5073</v>
      </c>
      <c r="J311" s="84" t="s">
        <v>5074</v>
      </c>
      <c r="K311" s="84"/>
      <c r="L311" s="84" t="s">
        <v>5075</v>
      </c>
      <c r="M311" s="96"/>
      <c r="N311" s="96"/>
      <c r="O311" s="96"/>
      <c r="P311" s="96"/>
      <c r="Q311" s="95"/>
      <c r="R311" s="95"/>
      <c r="S311" s="95"/>
      <c r="T311" s="95"/>
      <c r="U311" s="252"/>
      <c r="V311" s="252"/>
      <c r="W311" s="252"/>
      <c r="X311" s="252"/>
      <c r="Y311" s="253"/>
      <c r="Z311" s="253"/>
      <c r="AA311" s="253"/>
      <c r="AB311" s="253"/>
      <c r="AC311" s="252"/>
      <c r="AD311" s="252"/>
      <c r="AE311" s="252"/>
      <c r="AF311" s="252"/>
      <c r="AG311" s="253"/>
      <c r="AH311" s="253"/>
      <c r="AI311" s="253"/>
      <c r="AJ311" s="253"/>
      <c r="AK311" s="86"/>
      <c r="AL311" s="86"/>
      <c r="AM311" s="254"/>
      <c r="AN311" s="254"/>
      <c r="AO311" s="98"/>
      <c r="AP311" s="98"/>
      <c r="AQ311" s="98"/>
      <c r="AR311" s="98"/>
      <c r="AS311" s="98"/>
      <c r="AT311" s="98"/>
      <c r="AU311" s="98"/>
      <c r="AV311" s="98"/>
      <c r="AW311" s="59"/>
      <c r="AX311" s="255" t="s">
        <v>370</v>
      </c>
      <c r="AY311" s="101"/>
      <c r="AZ311" s="102"/>
      <c r="BA311" s="102"/>
      <c r="BB311" s="102"/>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370</v>
      </c>
      <c r="F312" s="85"/>
      <c r="G312" s="85"/>
      <c r="H312" s="93" t="s">
        <v>5076</v>
      </c>
      <c r="I312" s="84" t="s">
        <v>5077</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2"/>
      <c r="V312" s="252"/>
      <c r="W312" s="252"/>
      <c r="X312" s="252"/>
      <c r="Y312" s="253"/>
      <c r="Z312" s="253"/>
      <c r="AA312" s="253"/>
      <c r="AB312" s="253"/>
      <c r="AC312" s="252"/>
      <c r="AD312" s="252"/>
      <c r="AE312" s="252"/>
      <c r="AF312" s="252"/>
      <c r="AG312" s="253"/>
      <c r="AH312" s="253"/>
      <c r="AI312" s="253"/>
      <c r="AJ312" s="253"/>
      <c r="AK312" s="86">
        <v>4.63</v>
      </c>
      <c r="AL312" s="86"/>
      <c r="AM312" s="254"/>
      <c r="AN312" s="254">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5" t="s">
        <v>370</v>
      </c>
      <c r="AY312" s="101">
        <v>7700</v>
      </c>
      <c r="AZ312" s="102">
        <v>4200</v>
      </c>
      <c r="BA312" s="102">
        <v>3220</v>
      </c>
      <c r="BB312" s="102">
        <v>2100</v>
      </c>
      <c r="BC312" s="252">
        <v>6600</v>
      </c>
      <c r="BD312" s="252">
        <v>3600</v>
      </c>
      <c r="BE312" s="252">
        <v>2760</v>
      </c>
      <c r="BF312" s="252">
        <v>1800</v>
      </c>
      <c r="BG312" s="103">
        <f>AV312-AW312</f>
        <v>3645</v>
      </c>
      <c r="BJ312" s="250" t="e">
        <f>M312*#REF!</f>
        <v>#REF!</v>
      </c>
      <c r="BK312" s="250" t="e">
        <f>N312*#REF!</f>
        <v>#REF!</v>
      </c>
      <c r="BL312" s="250" t="e">
        <f>O312*#REF!</f>
        <v>#REF!</v>
      </c>
      <c r="BM312" s="250"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370</v>
      </c>
      <c r="F313" s="85"/>
      <c r="G313" s="85"/>
      <c r="H313" s="93" t="s">
        <v>5078</v>
      </c>
      <c r="I313" s="84" t="s">
        <v>5079</v>
      </c>
      <c r="J313" s="84" t="s">
        <v>543</v>
      </c>
      <c r="K313" s="84" t="str">
        <f t="shared" si="159"/>
        <v>LT7DT_D2</v>
      </c>
      <c r="L313" s="84" t="s">
        <v>5071</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2"/>
      <c r="V313" s="252"/>
      <c r="W313" s="252"/>
      <c r="X313" s="252"/>
      <c r="Y313" s="253"/>
      <c r="Z313" s="253"/>
      <c r="AA313" s="253"/>
      <c r="AB313" s="253"/>
      <c r="AC313" s="252"/>
      <c r="AD313" s="252"/>
      <c r="AE313" s="252"/>
      <c r="AF313" s="252"/>
      <c r="AG313" s="253"/>
      <c r="AH313" s="253"/>
      <c r="AI313" s="253"/>
      <c r="AJ313" s="253"/>
      <c r="AK313" s="86">
        <v>4.63</v>
      </c>
      <c r="AL313" s="86"/>
      <c r="AM313" s="254"/>
      <c r="AN313" s="254">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5" t="s">
        <v>370</v>
      </c>
      <c r="AY313" s="101">
        <v>5670</v>
      </c>
      <c r="AZ313" s="102">
        <v>2730</v>
      </c>
      <c r="BA313" s="102">
        <v>2310</v>
      </c>
      <c r="BB313" s="102">
        <v>1400</v>
      </c>
      <c r="BC313" s="252">
        <v>4860</v>
      </c>
      <c r="BD313" s="252">
        <v>2340</v>
      </c>
      <c r="BE313" s="252">
        <v>1980</v>
      </c>
      <c r="BF313" s="252">
        <v>1200</v>
      </c>
      <c r="BG313" s="103">
        <f>AV313-AW313</f>
        <v>1984</v>
      </c>
      <c r="BJ313" s="250" t="e">
        <f>M313*#REF!</f>
        <v>#REF!</v>
      </c>
      <c r="BK313" s="250" t="e">
        <f>N313*#REF!</f>
        <v>#REF!</v>
      </c>
      <c r="BL313" s="250" t="e">
        <f>O313*#REF!</f>
        <v>#REF!</v>
      </c>
      <c r="BM313" s="250"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370</v>
      </c>
      <c r="F314" s="85">
        <v>8</v>
      </c>
      <c r="G314" s="85"/>
      <c r="H314" s="93" t="s">
        <v>5080</v>
      </c>
      <c r="I314" s="84" t="s">
        <v>5081</v>
      </c>
      <c r="J314" s="84" t="s">
        <v>5071</v>
      </c>
      <c r="K314" s="84" t="str">
        <f t="shared" si="159"/>
        <v>LT8DT</v>
      </c>
      <c r="L314" s="84" t="s">
        <v>5082</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2"/>
      <c r="V314" s="252"/>
      <c r="W314" s="252"/>
      <c r="X314" s="252"/>
      <c r="Y314" s="253"/>
      <c r="Z314" s="253"/>
      <c r="AA314" s="253"/>
      <c r="AB314" s="253"/>
      <c r="AC314" s="252"/>
      <c r="AD314" s="252"/>
      <c r="AE314" s="252"/>
      <c r="AF314" s="252"/>
      <c r="AG314" s="253"/>
      <c r="AH314" s="253"/>
      <c r="AI314" s="253"/>
      <c r="AJ314" s="253"/>
      <c r="AK314" s="86">
        <v>4.63</v>
      </c>
      <c r="AL314" s="86"/>
      <c r="AM314" s="254"/>
      <c r="AN314" s="254">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5" t="s">
        <v>370</v>
      </c>
      <c r="AY314" s="101">
        <v>3710</v>
      </c>
      <c r="AZ314" s="102">
        <v>1820</v>
      </c>
      <c r="BA314" s="102">
        <v>1610</v>
      </c>
      <c r="BB314" s="102">
        <v>1120</v>
      </c>
      <c r="BC314" s="252">
        <v>3180</v>
      </c>
      <c r="BD314" s="252">
        <v>1560</v>
      </c>
      <c r="BE314" s="252">
        <v>1380</v>
      </c>
      <c r="BF314" s="252">
        <v>960</v>
      </c>
      <c r="BG314" s="103">
        <f>AV314-AW314</f>
        <v>2430</v>
      </c>
      <c r="BJ314" s="250" t="e">
        <f>M314*#REF!</f>
        <v>#REF!</v>
      </c>
      <c r="BK314" s="250" t="e">
        <f>N314*#REF!</f>
        <v>#REF!</v>
      </c>
      <c r="BL314" s="250" t="e">
        <f>O314*#REF!</f>
        <v>#REF!</v>
      </c>
      <c r="BM314" s="250"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370</v>
      </c>
      <c r="F315" s="85">
        <v>9</v>
      </c>
      <c r="G315" s="85"/>
      <c r="H315" s="93" t="s">
        <v>5083</v>
      </c>
      <c r="I315" s="84" t="s">
        <v>5084</v>
      </c>
      <c r="J315" s="84" t="s">
        <v>561</v>
      </c>
      <c r="K315" s="84" t="str">
        <f t="shared" si="159"/>
        <v>LT9DT</v>
      </c>
      <c r="L315" s="84" t="s">
        <v>4248</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6">
        <v>4.63</v>
      </c>
      <c r="AL315" s="86"/>
      <c r="AM315" s="254"/>
      <c r="AN315" s="254">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5" t="s">
        <v>370</v>
      </c>
      <c r="AY315" s="101">
        <v>6300</v>
      </c>
      <c r="AZ315" s="102">
        <v>2940</v>
      </c>
      <c r="BA315" s="102">
        <v>2520</v>
      </c>
      <c r="BB315" s="102">
        <v>1820</v>
      </c>
      <c r="BC315" s="252">
        <v>5400</v>
      </c>
      <c r="BD315" s="252">
        <v>2520</v>
      </c>
      <c r="BE315" s="252">
        <v>2160</v>
      </c>
      <c r="BF315" s="252">
        <v>1560</v>
      </c>
      <c r="BG315" s="103">
        <f>AV315-AW315</f>
        <v>2430</v>
      </c>
      <c r="BJ315" s="250" t="e">
        <f>M315*#REF!</f>
        <v>#REF!</v>
      </c>
      <c r="BK315" s="250" t="e">
        <f>N315*#REF!</f>
        <v>#REF!</v>
      </c>
      <c r="BL315" s="250" t="e">
        <f>O315*#REF!</f>
        <v>#REF!</v>
      </c>
      <c r="BM315" s="250"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370</v>
      </c>
      <c r="F316" s="85">
        <v>10</v>
      </c>
      <c r="G316" s="85"/>
      <c r="H316" s="93" t="s">
        <v>5085</v>
      </c>
      <c r="I316" s="84" t="s">
        <v>5086</v>
      </c>
      <c r="J316" s="84" t="s">
        <v>561</v>
      </c>
      <c r="K316" s="84" t="str">
        <f t="shared" si="159"/>
        <v>LT10DT</v>
      </c>
      <c r="L316" s="84" t="s">
        <v>266</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2"/>
      <c r="V316" s="252"/>
      <c r="W316" s="252"/>
      <c r="X316" s="252"/>
      <c r="Y316" s="253"/>
      <c r="Z316" s="253"/>
      <c r="AA316" s="253"/>
      <c r="AB316" s="253"/>
      <c r="AC316" s="252"/>
      <c r="AD316" s="252"/>
      <c r="AE316" s="252"/>
      <c r="AF316" s="252"/>
      <c r="AG316" s="253"/>
      <c r="AH316" s="253"/>
      <c r="AI316" s="253"/>
      <c r="AJ316" s="253"/>
      <c r="AK316" s="86">
        <v>4.63</v>
      </c>
      <c r="AL316" s="86"/>
      <c r="AM316" s="254"/>
      <c r="AN316" s="254">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5" t="s">
        <v>370</v>
      </c>
      <c r="AY316" s="101">
        <v>6930</v>
      </c>
      <c r="AZ316" s="102">
        <v>2520</v>
      </c>
      <c r="BA316" s="102">
        <v>1890</v>
      </c>
      <c r="BB316" s="102">
        <v>1610</v>
      </c>
      <c r="BC316" s="252">
        <v>5940</v>
      </c>
      <c r="BD316" s="252">
        <v>2160</v>
      </c>
      <c r="BE316" s="252">
        <v>1620</v>
      </c>
      <c r="BF316" s="252">
        <v>1380</v>
      </c>
      <c r="BG316" s="103">
        <f>AV316-AW316</f>
        <v>2430</v>
      </c>
      <c r="BJ316" s="250" t="e">
        <f>M316*#REF!</f>
        <v>#REF!</v>
      </c>
      <c r="BK316" s="250" t="e">
        <f>N316*#REF!</f>
        <v>#REF!</v>
      </c>
      <c r="BL316" s="250" t="e">
        <f>O316*#REF!</f>
        <v>#REF!</v>
      </c>
      <c r="BM316" s="250"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370</v>
      </c>
      <c r="F317" s="85">
        <v>11</v>
      </c>
      <c r="G317" s="85"/>
      <c r="H317" s="93" t="s">
        <v>5087</v>
      </c>
      <c r="I317" s="84" t="s">
        <v>553</v>
      </c>
      <c r="J317" s="84" t="s">
        <v>5088</v>
      </c>
      <c r="K317" s="84"/>
      <c r="L317" s="84" t="s">
        <v>5089</v>
      </c>
      <c r="M317" s="96"/>
      <c r="N317" s="96"/>
      <c r="O317" s="96"/>
      <c r="P317" s="96"/>
      <c r="Q317" s="95"/>
      <c r="R317" s="95"/>
      <c r="S317" s="95"/>
      <c r="T317" s="95"/>
      <c r="U317" s="252"/>
      <c r="V317" s="252"/>
      <c r="W317" s="252"/>
      <c r="X317" s="252"/>
      <c r="Y317" s="253"/>
      <c r="Z317" s="253"/>
      <c r="AA317" s="253"/>
      <c r="AB317" s="253"/>
      <c r="AC317" s="252"/>
      <c r="AD317" s="252"/>
      <c r="AE317" s="252"/>
      <c r="AF317" s="252"/>
      <c r="AG317" s="253"/>
      <c r="AH317" s="253"/>
      <c r="AI317" s="253"/>
      <c r="AJ317" s="253"/>
      <c r="AK317" s="86"/>
      <c r="AL317" s="86"/>
      <c r="AM317" s="254"/>
      <c r="AN317" s="254"/>
      <c r="AO317" s="98"/>
      <c r="AP317" s="98"/>
      <c r="AQ317" s="98"/>
      <c r="AR317" s="98"/>
      <c r="AS317" s="98"/>
      <c r="AT317" s="98"/>
      <c r="AU317" s="98"/>
      <c r="AV317" s="98"/>
      <c r="AW317" s="59"/>
      <c r="AX317" s="255" t="s">
        <v>370</v>
      </c>
      <c r="AY317" s="101">
        <v>6300</v>
      </c>
      <c r="AZ317" s="102">
        <v>2520</v>
      </c>
      <c r="BA317" s="102">
        <v>1890</v>
      </c>
      <c r="BB317" s="102">
        <v>1610</v>
      </c>
      <c r="BC317" s="252">
        <v>5400</v>
      </c>
      <c r="BD317" s="252">
        <v>2160</v>
      </c>
      <c r="BE317" s="252">
        <v>1620</v>
      </c>
      <c r="BF317" s="252">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370</v>
      </c>
      <c r="F318" s="85"/>
      <c r="G318" s="85"/>
      <c r="H318" s="93" t="s">
        <v>5090</v>
      </c>
      <c r="I318" s="84" t="s">
        <v>5091</v>
      </c>
      <c r="J318" s="84" t="s">
        <v>561</v>
      </c>
      <c r="K318" s="84" t="str">
        <f t="shared" si="159"/>
        <v>LT11DT_D1</v>
      </c>
      <c r="L318" s="84" t="s">
        <v>5092</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2"/>
      <c r="V318" s="252"/>
      <c r="W318" s="252"/>
      <c r="X318" s="252"/>
      <c r="Y318" s="253"/>
      <c r="Z318" s="253"/>
      <c r="AA318" s="253"/>
      <c r="AB318" s="253"/>
      <c r="AC318" s="252"/>
      <c r="AD318" s="252"/>
      <c r="AE318" s="252"/>
      <c r="AF318" s="252"/>
      <c r="AG318" s="253"/>
      <c r="AH318" s="253"/>
      <c r="AI318" s="253"/>
      <c r="AJ318" s="253"/>
      <c r="AK318" s="86">
        <v>4.63</v>
      </c>
      <c r="AL318" s="86"/>
      <c r="AM318" s="254"/>
      <c r="AN318" s="254">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5" t="s">
        <v>370</v>
      </c>
      <c r="AY318" s="101"/>
      <c r="AZ318" s="102"/>
      <c r="BA318" s="102"/>
      <c r="BB318" s="102"/>
      <c r="BC318" s="252"/>
      <c r="BD318" s="252"/>
      <c r="BE318" s="252"/>
      <c r="BF318" s="252"/>
      <c r="BG318" s="103">
        <f t="shared" ref="BG318:BG323" si="193">AV318-AW318</f>
        <v>3645</v>
      </c>
      <c r="BJ318" s="250" t="e">
        <f>M318*#REF!</f>
        <v>#REF!</v>
      </c>
      <c r="BK318" s="250" t="e">
        <f>N318*#REF!</f>
        <v>#REF!</v>
      </c>
      <c r="BL318" s="250" t="e">
        <f>O318*#REF!</f>
        <v>#REF!</v>
      </c>
      <c r="BM318" s="250"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370</v>
      </c>
      <c r="F319" s="85"/>
      <c r="G319" s="85"/>
      <c r="H319" s="93" t="s">
        <v>5093</v>
      </c>
      <c r="I319" s="84" t="s">
        <v>5094</v>
      </c>
      <c r="J319" s="84" t="s">
        <v>561</v>
      </c>
      <c r="K319" s="84" t="str">
        <f t="shared" si="159"/>
        <v>LT11DT_D2</v>
      </c>
      <c r="L319" s="84" t="s">
        <v>5071</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2"/>
      <c r="V319" s="252"/>
      <c r="W319" s="252"/>
      <c r="X319" s="252"/>
      <c r="Y319" s="253"/>
      <c r="Z319" s="253"/>
      <c r="AA319" s="253"/>
      <c r="AB319" s="253"/>
      <c r="AC319" s="252"/>
      <c r="AD319" s="252"/>
      <c r="AE319" s="252"/>
      <c r="AF319" s="252"/>
      <c r="AG319" s="253"/>
      <c r="AH319" s="253"/>
      <c r="AI319" s="253"/>
      <c r="AJ319" s="253"/>
      <c r="AK319" s="86">
        <v>4.63</v>
      </c>
      <c r="AL319" s="86"/>
      <c r="AM319" s="254"/>
      <c r="AN319" s="254">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5" t="s">
        <v>370</v>
      </c>
      <c r="AY319" s="101">
        <v>6930</v>
      </c>
      <c r="AZ319" s="102">
        <v>2940</v>
      </c>
      <c r="BA319" s="102">
        <v>2520</v>
      </c>
      <c r="BB319" s="102">
        <v>2100</v>
      </c>
      <c r="BC319" s="252">
        <v>5940</v>
      </c>
      <c r="BD319" s="252">
        <v>2520</v>
      </c>
      <c r="BE319" s="252">
        <v>2160</v>
      </c>
      <c r="BF319" s="252">
        <v>1800</v>
      </c>
      <c r="BG319" s="103">
        <f t="shared" si="193"/>
        <v>2119.5</v>
      </c>
      <c r="BJ319" s="250" t="e">
        <f>M319*#REF!</f>
        <v>#REF!</v>
      </c>
      <c r="BK319" s="250" t="e">
        <f>N319*#REF!</f>
        <v>#REF!</v>
      </c>
      <c r="BL319" s="250" t="e">
        <f>O319*#REF!</f>
        <v>#REF!</v>
      </c>
      <c r="BM319" s="250"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370</v>
      </c>
      <c r="F320" s="85"/>
      <c r="G320" s="85"/>
      <c r="H320" s="93" t="s">
        <v>5095</v>
      </c>
      <c r="I320" s="84" t="s">
        <v>5096</v>
      </c>
      <c r="J320" s="84" t="s">
        <v>5071</v>
      </c>
      <c r="K320" s="84" t="str">
        <f t="shared" si="159"/>
        <v>LT11DT_D3</v>
      </c>
      <c r="L320" s="84" t="s">
        <v>307</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2"/>
      <c r="V320" s="252"/>
      <c r="W320" s="252"/>
      <c r="X320" s="252"/>
      <c r="Y320" s="253"/>
      <c r="Z320" s="253"/>
      <c r="AA320" s="253"/>
      <c r="AB320" s="253"/>
      <c r="AC320" s="252"/>
      <c r="AD320" s="252"/>
      <c r="AE320" s="252"/>
      <c r="AF320" s="252"/>
      <c r="AG320" s="253"/>
      <c r="AH320" s="253"/>
      <c r="AI320" s="253"/>
      <c r="AJ320" s="253"/>
      <c r="AK320" s="86">
        <v>4.63</v>
      </c>
      <c r="AL320" s="86"/>
      <c r="AM320" s="254"/>
      <c r="AN320" s="254">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5" t="s">
        <v>370</v>
      </c>
      <c r="AY320" s="101">
        <v>5670</v>
      </c>
      <c r="AZ320" s="102">
        <v>2730</v>
      </c>
      <c r="BA320" s="102">
        <v>2310</v>
      </c>
      <c r="BB320" s="102">
        <v>1400</v>
      </c>
      <c r="BC320" s="252">
        <v>4860</v>
      </c>
      <c r="BD320" s="252">
        <v>2340</v>
      </c>
      <c r="BE320" s="252">
        <v>1980</v>
      </c>
      <c r="BF320" s="252">
        <v>1200</v>
      </c>
      <c r="BG320" s="103">
        <f t="shared" si="193"/>
        <v>2153.5</v>
      </c>
      <c r="BJ320" s="250" t="e">
        <f>M320*#REF!</f>
        <v>#REF!</v>
      </c>
      <c r="BK320" s="250" t="e">
        <f>N320*#REF!</f>
        <v>#REF!</v>
      </c>
      <c r="BL320" s="250" t="e">
        <f>O320*#REF!</f>
        <v>#REF!</v>
      </c>
      <c r="BM320" s="250"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370</v>
      </c>
      <c r="F321" s="85">
        <v>12</v>
      </c>
      <c r="G321" s="85"/>
      <c r="H321" s="93" t="s">
        <v>5097</v>
      </c>
      <c r="I321" s="84" t="s">
        <v>5098</v>
      </c>
      <c r="J321" s="84" t="s">
        <v>307</v>
      </c>
      <c r="K321" s="84" t="str">
        <f t="shared" si="159"/>
        <v>LT12DT</v>
      </c>
      <c r="L321" s="84" t="s">
        <v>5092</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6">
        <v>4.63</v>
      </c>
      <c r="AL321" s="86"/>
      <c r="AM321" s="254"/>
      <c r="AN321" s="254">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5" t="s">
        <v>370</v>
      </c>
      <c r="AY321" s="101">
        <v>7700</v>
      </c>
      <c r="AZ321" s="102">
        <v>4200</v>
      </c>
      <c r="BA321" s="102">
        <v>2520</v>
      </c>
      <c r="BB321" s="102">
        <v>2100</v>
      </c>
      <c r="BC321" s="252">
        <v>6600</v>
      </c>
      <c r="BD321" s="252">
        <v>3600</v>
      </c>
      <c r="BE321" s="252">
        <v>2160</v>
      </c>
      <c r="BF321" s="252">
        <v>1800</v>
      </c>
      <c r="BG321" s="103">
        <f t="shared" si="193"/>
        <v>3355</v>
      </c>
      <c r="BJ321" s="250" t="e">
        <f>M321*#REF!</f>
        <v>#REF!</v>
      </c>
      <c r="BK321" s="250" t="e">
        <f>N321*#REF!</f>
        <v>#REF!</v>
      </c>
      <c r="BL321" s="250" t="e">
        <f>O321*#REF!</f>
        <v>#REF!</v>
      </c>
      <c r="BM321" s="250"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370</v>
      </c>
      <c r="F322" s="85">
        <v>13</v>
      </c>
      <c r="G322" s="85"/>
      <c r="H322" s="93" t="s">
        <v>5099</v>
      </c>
      <c r="I322" s="84" t="s">
        <v>5100</v>
      </c>
      <c r="J322" s="84" t="s">
        <v>561</v>
      </c>
      <c r="K322" s="84" t="str">
        <f t="shared" si="159"/>
        <v>LT13DT</v>
      </c>
      <c r="L322" s="84" t="s">
        <v>5071</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6">
        <v>6.9444444444444446</v>
      </c>
      <c r="AL322" s="86"/>
      <c r="AM322" s="254" t="e">
        <f>AVERAGE(AG322:AJ322)</f>
        <v>#REF!</v>
      </c>
      <c r="AN322" s="254">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59" t="s">
        <v>370</v>
      </c>
      <c r="AY322" s="101">
        <v>7700</v>
      </c>
      <c r="AZ322" s="102">
        <v>4200</v>
      </c>
      <c r="BA322" s="102">
        <v>2520</v>
      </c>
      <c r="BB322" s="102">
        <v>2100</v>
      </c>
      <c r="BC322" s="252">
        <v>6600</v>
      </c>
      <c r="BD322" s="252">
        <v>3600</v>
      </c>
      <c r="BE322" s="252">
        <v>2160</v>
      </c>
      <c r="BF322" s="252">
        <v>1800</v>
      </c>
      <c r="BG322" s="103">
        <f t="shared" si="193"/>
        <v>3260</v>
      </c>
      <c r="BJ322" s="250" t="e">
        <f>M322*#REF!</f>
        <v>#REF!</v>
      </c>
      <c r="BK322" s="250" t="e">
        <f>N322*#REF!</f>
        <v>#REF!</v>
      </c>
      <c r="BL322" s="250" t="e">
        <f>O322*#REF!</f>
        <v>#REF!</v>
      </c>
      <c r="BM322" s="250" t="e">
        <f>P322*#REF!</f>
        <v>#REF!</v>
      </c>
    </row>
    <row r="323" spans="1:65" s="288" customFormat="1" ht="47.25" customHeight="1" x14ac:dyDescent="0.25">
      <c r="A323" s="83" t="str">
        <f t="shared" si="177"/>
        <v>LT13DT+1</v>
      </c>
      <c r="B323" s="83" t="str">
        <f t="shared" si="178"/>
        <v>LT13DT+2</v>
      </c>
      <c r="C323" s="83" t="str">
        <f t="shared" si="179"/>
        <v>LT13DT+3</v>
      </c>
      <c r="D323" s="83" t="str">
        <f t="shared" si="180"/>
        <v>LT13DT+4</v>
      </c>
      <c r="E323" s="18" t="s">
        <v>370</v>
      </c>
      <c r="F323" s="85">
        <v>14</v>
      </c>
      <c r="G323" s="85"/>
      <c r="H323" s="93" t="s">
        <v>5101</v>
      </c>
      <c r="I323" s="84" t="s">
        <v>5102</v>
      </c>
      <c r="J323" s="84" t="s">
        <v>561</v>
      </c>
      <c r="K323" s="84" t="str">
        <f t="shared" si="159"/>
        <v>LT14DT</v>
      </c>
      <c r="L323" s="84" t="s">
        <v>266</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2"/>
      <c r="V323" s="252"/>
      <c r="W323" s="252"/>
      <c r="X323" s="252"/>
      <c r="Y323" s="253"/>
      <c r="Z323" s="253"/>
      <c r="AA323" s="253"/>
      <c r="AB323" s="253"/>
      <c r="AC323" s="252"/>
      <c r="AD323" s="252"/>
      <c r="AE323" s="252"/>
      <c r="AF323" s="252"/>
      <c r="AG323" s="253"/>
      <c r="AH323" s="253"/>
      <c r="AI323" s="253"/>
      <c r="AJ323" s="253"/>
      <c r="AK323" s="86">
        <v>4.63</v>
      </c>
      <c r="AL323" s="86"/>
      <c r="AM323" s="254"/>
      <c r="AN323" s="254">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5" t="s">
        <v>370</v>
      </c>
      <c r="AY323" s="101">
        <v>4340</v>
      </c>
      <c r="AZ323" s="102">
        <v>2170</v>
      </c>
      <c r="BA323" s="102">
        <v>1610</v>
      </c>
      <c r="BB323" s="102">
        <v>1190</v>
      </c>
      <c r="BC323" s="97">
        <v>3720</v>
      </c>
      <c r="BD323" s="97">
        <v>1860</v>
      </c>
      <c r="BE323" s="97">
        <v>1380</v>
      </c>
      <c r="BF323" s="97">
        <v>1020</v>
      </c>
      <c r="BG323" s="103">
        <f t="shared" si="193"/>
        <v>2555</v>
      </c>
      <c r="BJ323" s="250" t="e">
        <f>M323*#REF!</f>
        <v>#REF!</v>
      </c>
      <c r="BK323" s="250" t="e">
        <f>N323*#REF!</f>
        <v>#REF!</v>
      </c>
      <c r="BL323" s="250" t="e">
        <f>O323*#REF!</f>
        <v>#REF!</v>
      </c>
      <c r="BM323" s="250"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370</v>
      </c>
      <c r="F324" s="85">
        <v>15</v>
      </c>
      <c r="G324" s="85"/>
      <c r="H324" s="93" t="s">
        <v>5103</v>
      </c>
      <c r="I324" s="84" t="s">
        <v>5104</v>
      </c>
      <c r="J324" s="84" t="s">
        <v>561</v>
      </c>
      <c r="K324" s="84"/>
      <c r="L324" s="84" t="s">
        <v>266</v>
      </c>
      <c r="M324" s="96"/>
      <c r="N324" s="96"/>
      <c r="O324" s="96"/>
      <c r="P324" s="96"/>
      <c r="Q324" s="95"/>
      <c r="R324" s="95"/>
      <c r="S324" s="95"/>
      <c r="T324" s="95"/>
      <c r="U324" s="252"/>
      <c r="V324" s="252"/>
      <c r="W324" s="252"/>
      <c r="X324" s="252"/>
      <c r="Y324" s="253"/>
      <c r="Z324" s="253"/>
      <c r="AA324" s="253"/>
      <c r="AB324" s="253"/>
      <c r="AC324" s="252"/>
      <c r="AD324" s="252"/>
      <c r="AE324" s="252"/>
      <c r="AF324" s="252"/>
      <c r="AG324" s="253"/>
      <c r="AH324" s="253"/>
      <c r="AI324" s="253"/>
      <c r="AJ324" s="253"/>
      <c r="AK324" s="86"/>
      <c r="AL324" s="86"/>
      <c r="AM324" s="254"/>
      <c r="AN324" s="254"/>
      <c r="AO324" s="98"/>
      <c r="AP324" s="98"/>
      <c r="AQ324" s="98"/>
      <c r="AR324" s="98"/>
      <c r="AS324" s="98"/>
      <c r="AT324" s="98"/>
      <c r="AU324" s="98"/>
      <c r="AV324" s="98"/>
      <c r="AW324" s="59"/>
      <c r="AX324" s="255" t="s">
        <v>370</v>
      </c>
      <c r="AY324" s="101">
        <v>8400</v>
      </c>
      <c r="AZ324" s="102">
        <v>4340</v>
      </c>
      <c r="BA324" s="102">
        <v>3220</v>
      </c>
      <c r="BB324" s="102">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370</v>
      </c>
      <c r="F325" s="85"/>
      <c r="G325" s="85"/>
      <c r="H325" s="93" t="s">
        <v>5105</v>
      </c>
      <c r="I325" s="84" t="s">
        <v>5106</v>
      </c>
      <c r="J325" s="84" t="s">
        <v>561</v>
      </c>
      <c r="K325" s="84" t="str">
        <f t="shared" si="159"/>
        <v>LT15DT_D1</v>
      </c>
      <c r="L325" s="84" t="s">
        <v>5073</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2"/>
      <c r="V325" s="252"/>
      <c r="W325" s="252"/>
      <c r="X325" s="252"/>
      <c r="Y325" s="253"/>
      <c r="Z325" s="253"/>
      <c r="AA325" s="253"/>
      <c r="AB325" s="253"/>
      <c r="AC325" s="252"/>
      <c r="AD325" s="252"/>
      <c r="AE325" s="252"/>
      <c r="AF325" s="252"/>
      <c r="AG325" s="253"/>
      <c r="AH325" s="253"/>
      <c r="AI325" s="253"/>
      <c r="AJ325" s="253"/>
      <c r="AK325" s="86">
        <v>4.63</v>
      </c>
      <c r="AL325" s="86"/>
      <c r="AM325" s="254"/>
      <c r="AN325" s="254">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5" t="s">
        <v>370</v>
      </c>
      <c r="AY325" s="101">
        <v>8400</v>
      </c>
      <c r="AZ325" s="102">
        <v>4340</v>
      </c>
      <c r="BA325" s="102">
        <v>3220</v>
      </c>
      <c r="BB325" s="102">
        <v>2100</v>
      </c>
      <c r="BC325" s="252">
        <v>7200</v>
      </c>
      <c r="BD325" s="252">
        <v>3720</v>
      </c>
      <c r="BE325" s="252">
        <v>2760</v>
      </c>
      <c r="BF325" s="252">
        <v>1800</v>
      </c>
      <c r="BG325" s="103">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370</v>
      </c>
      <c r="F326" s="85"/>
      <c r="G326" s="85"/>
      <c r="H326" s="93" t="s">
        <v>5107</v>
      </c>
      <c r="I326" s="84" t="s">
        <v>5108</v>
      </c>
      <c r="J326" s="84" t="s">
        <v>561</v>
      </c>
      <c r="K326" s="84" t="str">
        <f t="shared" si="159"/>
        <v>LT15DT_D2</v>
      </c>
      <c r="L326" s="84" t="s">
        <v>5109</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2"/>
      <c r="V326" s="252"/>
      <c r="W326" s="252"/>
      <c r="X326" s="252"/>
      <c r="Y326" s="253"/>
      <c r="Z326" s="253"/>
      <c r="AA326" s="253"/>
      <c r="AB326" s="253"/>
      <c r="AC326" s="252"/>
      <c r="AD326" s="252"/>
      <c r="AE326" s="252"/>
      <c r="AF326" s="252"/>
      <c r="AG326" s="253"/>
      <c r="AH326" s="253"/>
      <c r="AI326" s="253"/>
      <c r="AJ326" s="253"/>
      <c r="AK326" s="86">
        <v>4.63</v>
      </c>
      <c r="AL326" s="86"/>
      <c r="AM326" s="254"/>
      <c r="AN326" s="254">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5" t="s">
        <v>370</v>
      </c>
      <c r="AY326" s="101">
        <v>4340</v>
      </c>
      <c r="AZ326" s="102">
        <v>2170</v>
      </c>
      <c r="BA326" s="102">
        <v>1610</v>
      </c>
      <c r="BB326" s="102">
        <v>1190</v>
      </c>
      <c r="BC326" s="252">
        <v>3720</v>
      </c>
      <c r="BD326" s="252">
        <v>1860</v>
      </c>
      <c r="BE326" s="252">
        <v>1380</v>
      </c>
      <c r="BF326" s="252">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370</v>
      </c>
      <c r="F327" s="85">
        <v>16</v>
      </c>
      <c r="G327" s="85"/>
      <c r="H327" s="93" t="s">
        <v>5110</v>
      </c>
      <c r="I327" s="84" t="s">
        <v>5111</v>
      </c>
      <c r="J327" s="84" t="s">
        <v>5109</v>
      </c>
      <c r="K327" s="84" t="str">
        <f t="shared" si="159"/>
        <v>LT16DT</v>
      </c>
      <c r="L327" s="84" t="s">
        <v>5073</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2"/>
      <c r="V327" s="252"/>
      <c r="W327" s="252"/>
      <c r="X327" s="252"/>
      <c r="Y327" s="253"/>
      <c r="Z327" s="253"/>
      <c r="AA327" s="253"/>
      <c r="AB327" s="253"/>
      <c r="AC327" s="252"/>
      <c r="AD327" s="252"/>
      <c r="AE327" s="252"/>
      <c r="AF327" s="252"/>
      <c r="AG327" s="253"/>
      <c r="AH327" s="253"/>
      <c r="AI327" s="253"/>
      <c r="AJ327" s="253"/>
      <c r="AK327" s="86">
        <v>4.63</v>
      </c>
      <c r="AL327" s="86"/>
      <c r="AM327" s="254"/>
      <c r="AN327" s="254">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5" t="s">
        <v>370</v>
      </c>
      <c r="AY327" s="101"/>
      <c r="AZ327" s="102"/>
      <c r="BA327" s="102"/>
      <c r="BB327" s="102"/>
      <c r="BC327" s="252"/>
      <c r="BD327" s="252"/>
      <c r="BE327" s="252"/>
      <c r="BF327" s="252"/>
      <c r="BG327" s="103">
        <f t="shared" si="198"/>
        <v>3645</v>
      </c>
      <c r="BJ327" s="250" t="e">
        <f>M327*#REF!</f>
        <v>#REF!</v>
      </c>
      <c r="BK327" s="250" t="e">
        <f>N327*#REF!</f>
        <v>#REF!</v>
      </c>
      <c r="BL327" s="250" t="e">
        <f>O327*#REF!</f>
        <v>#REF!</v>
      </c>
      <c r="BM327" s="250"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370</v>
      </c>
      <c r="F328" s="85">
        <v>17</v>
      </c>
      <c r="G328" s="85"/>
      <c r="H328" s="93" t="s">
        <v>5112</v>
      </c>
      <c r="I328" s="84" t="s">
        <v>5113</v>
      </c>
      <c r="J328" s="84" t="s">
        <v>561</v>
      </c>
      <c r="K328" s="84" t="str">
        <f t="shared" si="159"/>
        <v>LT17DT</v>
      </c>
      <c r="L328" s="84" t="s">
        <v>5114</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2"/>
      <c r="V328" s="252"/>
      <c r="W328" s="252"/>
      <c r="X328" s="252"/>
      <c r="Y328" s="253"/>
      <c r="Z328" s="253"/>
      <c r="AA328" s="253"/>
      <c r="AB328" s="253"/>
      <c r="AC328" s="252"/>
      <c r="AD328" s="252"/>
      <c r="AE328" s="252"/>
      <c r="AF328" s="252"/>
      <c r="AG328" s="253"/>
      <c r="AH328" s="253"/>
      <c r="AI328" s="253"/>
      <c r="AJ328" s="253"/>
      <c r="AK328" s="86">
        <v>4.5707070707070718</v>
      </c>
      <c r="AL328" s="86"/>
      <c r="AM328" s="254"/>
      <c r="AN328" s="254">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5" t="s">
        <v>370</v>
      </c>
      <c r="AY328" s="101">
        <v>8400</v>
      </c>
      <c r="AZ328" s="102">
        <v>4340</v>
      </c>
      <c r="BA328" s="102">
        <v>3220</v>
      </c>
      <c r="BB328" s="102">
        <v>2100</v>
      </c>
      <c r="BC328" s="252">
        <v>7200</v>
      </c>
      <c r="BD328" s="252">
        <v>3720</v>
      </c>
      <c r="BE328" s="252">
        <v>2760</v>
      </c>
      <c r="BF328" s="252">
        <v>1800</v>
      </c>
      <c r="BG328" s="103">
        <f t="shared" si="198"/>
        <v>3510</v>
      </c>
      <c r="BJ328" s="250" t="e">
        <f>M328*#REF!</f>
        <v>#REF!</v>
      </c>
      <c r="BK328" s="250" t="e">
        <f>N328*#REF!</f>
        <v>#REF!</v>
      </c>
      <c r="BL328" s="250" t="e">
        <f>O328*#REF!</f>
        <v>#REF!</v>
      </c>
      <c r="BM328" s="250" t="e">
        <f>P328*#REF!</f>
        <v>#REF!</v>
      </c>
    </row>
    <row r="329" spans="1:65" ht="63" customHeight="1" x14ac:dyDescent="0.25">
      <c r="A329" s="83" t="str">
        <f t="shared" si="177"/>
        <v>LT17DT+1</v>
      </c>
      <c r="B329" s="83" t="str">
        <f t="shared" si="178"/>
        <v>LT17DT+2</v>
      </c>
      <c r="C329" s="83" t="str">
        <f t="shared" si="179"/>
        <v>LT17DT+3</v>
      </c>
      <c r="D329" s="83" t="str">
        <f t="shared" si="180"/>
        <v>LT17DT+4</v>
      </c>
      <c r="E329" s="18" t="s">
        <v>370</v>
      </c>
      <c r="F329" s="85">
        <v>18</v>
      </c>
      <c r="G329" s="85"/>
      <c r="H329" s="93" t="s">
        <v>5115</v>
      </c>
      <c r="I329" s="84" t="s">
        <v>5116</v>
      </c>
      <c r="J329" s="84" t="s">
        <v>561</v>
      </c>
      <c r="K329" s="84" t="str">
        <f t="shared" si="159"/>
        <v>LT18DT</v>
      </c>
      <c r="L329" s="84" t="s">
        <v>5117</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6">
        <v>6.4516129032258061</v>
      </c>
      <c r="AL329" s="86"/>
      <c r="AM329" s="254" t="e">
        <f>AVERAGE(AG329:AJ329)</f>
        <v>#REF!</v>
      </c>
      <c r="AN329" s="254">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1" t="s">
        <v>370</v>
      </c>
      <c r="AY329" s="101">
        <v>6300</v>
      </c>
      <c r="AZ329" s="102">
        <v>2940</v>
      </c>
      <c r="BA329" s="102">
        <v>2520</v>
      </c>
      <c r="BB329" s="102">
        <v>1820</v>
      </c>
      <c r="BC329" s="252">
        <v>5400</v>
      </c>
      <c r="BD329" s="252">
        <v>2520</v>
      </c>
      <c r="BE329" s="252">
        <v>2160</v>
      </c>
      <c r="BF329" s="252">
        <v>1560</v>
      </c>
      <c r="BG329" s="103">
        <f t="shared" si="198"/>
        <v>2966</v>
      </c>
      <c r="BJ329" s="250" t="e">
        <f>M329*#REF!</f>
        <v>#REF!</v>
      </c>
      <c r="BK329" s="250" t="e">
        <f>N329*#REF!</f>
        <v>#REF!</v>
      </c>
      <c r="BL329" s="250" t="e">
        <f>O329*#REF!</f>
        <v>#REF!</v>
      </c>
      <c r="BM329" s="250" t="e">
        <f>P329*#REF!</f>
        <v>#REF!</v>
      </c>
    </row>
    <row r="330" spans="1:65" s="289" customFormat="1" ht="47.25" x14ac:dyDescent="0.25">
      <c r="A330" s="83" t="str">
        <f t="shared" si="177"/>
        <v>LT18DT+1</v>
      </c>
      <c r="B330" s="83" t="str">
        <f t="shared" si="178"/>
        <v>LT18DT+2</v>
      </c>
      <c r="C330" s="83" t="str">
        <f t="shared" si="179"/>
        <v>LT18DT+3</v>
      </c>
      <c r="D330" s="83" t="str">
        <f t="shared" si="180"/>
        <v>LT18DT+4</v>
      </c>
      <c r="E330" s="18" t="s">
        <v>370</v>
      </c>
      <c r="F330" s="85">
        <v>19</v>
      </c>
      <c r="G330" s="85"/>
      <c r="H330" s="93" t="s">
        <v>5118</v>
      </c>
      <c r="I330" s="84" t="s">
        <v>5119</v>
      </c>
      <c r="J330" s="84" t="s">
        <v>5120</v>
      </c>
      <c r="K330" s="84" t="str">
        <f t="shared" si="159"/>
        <v>LT19DT</v>
      </c>
      <c r="L330" s="84" t="s">
        <v>5121</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6">
        <v>4.63</v>
      </c>
      <c r="AL330" s="86"/>
      <c r="AM330" s="254" t="e">
        <f>AVERAGE(AG330:AJ330)</f>
        <v>#REF!</v>
      </c>
      <c r="AN330" s="254">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5" t="s">
        <v>370</v>
      </c>
      <c r="AY330" s="101">
        <v>4340</v>
      </c>
      <c r="AZ330" s="102">
        <v>2170</v>
      </c>
      <c r="BA330" s="102">
        <v>1610</v>
      </c>
      <c r="BB330" s="102">
        <v>1190</v>
      </c>
      <c r="BC330" s="97">
        <v>3720</v>
      </c>
      <c r="BD330" s="97">
        <v>1860</v>
      </c>
      <c r="BE330" s="97">
        <v>1380</v>
      </c>
      <c r="BF330" s="97">
        <v>1020</v>
      </c>
      <c r="BG330" s="103">
        <f t="shared" si="198"/>
        <v>3240</v>
      </c>
      <c r="BJ330" s="250" t="e">
        <f>M330*#REF!</f>
        <v>#REF!</v>
      </c>
      <c r="BK330" s="250" t="e">
        <f>N330*#REF!</f>
        <v>#REF!</v>
      </c>
      <c r="BL330" s="250" t="e">
        <f>O330*#REF!</f>
        <v>#REF!</v>
      </c>
      <c r="BM330" s="250"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370</v>
      </c>
      <c r="F331" s="85">
        <v>20</v>
      </c>
      <c r="G331" s="85"/>
      <c r="H331" s="93" t="s">
        <v>5122</v>
      </c>
      <c r="I331" s="84" t="s">
        <v>5123</v>
      </c>
      <c r="J331" s="84" t="s">
        <v>561</v>
      </c>
      <c r="K331" s="84" t="str">
        <f t="shared" si="159"/>
        <v>LT20DT</v>
      </c>
      <c r="L331" s="84" t="s">
        <v>5124</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2"/>
      <c r="V331" s="252"/>
      <c r="W331" s="252"/>
      <c r="X331" s="252"/>
      <c r="Y331" s="253"/>
      <c r="Z331" s="253"/>
      <c r="AA331" s="253"/>
      <c r="AB331" s="253"/>
      <c r="AC331" s="252"/>
      <c r="AD331" s="252"/>
      <c r="AE331" s="252"/>
      <c r="AF331" s="252"/>
      <c r="AG331" s="253"/>
      <c r="AH331" s="253"/>
      <c r="AI331" s="253"/>
      <c r="AJ331" s="253"/>
      <c r="AK331" s="86">
        <v>4.63</v>
      </c>
      <c r="AL331" s="86"/>
      <c r="AM331" s="254"/>
      <c r="AN331" s="254">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5" t="s">
        <v>370</v>
      </c>
      <c r="AY331" s="101">
        <v>3220</v>
      </c>
      <c r="AZ331" s="102">
        <v>1540</v>
      </c>
      <c r="BA331" s="102">
        <v>1400</v>
      </c>
      <c r="BB331" s="102">
        <v>980</v>
      </c>
      <c r="BC331" s="97">
        <v>2760</v>
      </c>
      <c r="BD331" s="97">
        <v>1320</v>
      </c>
      <c r="BE331" s="97">
        <v>1200</v>
      </c>
      <c r="BF331" s="97">
        <v>840</v>
      </c>
      <c r="BG331" s="103">
        <f t="shared" si="198"/>
        <v>3240</v>
      </c>
      <c r="BJ331" s="250" t="e">
        <f>M331*#REF!</f>
        <v>#REF!</v>
      </c>
      <c r="BK331" s="250" t="e">
        <f>N331*#REF!</f>
        <v>#REF!</v>
      </c>
      <c r="BL331" s="250" t="e">
        <f>O331*#REF!</f>
        <v>#REF!</v>
      </c>
      <c r="BM331" s="250" t="e">
        <f>P331*#REF!</f>
        <v>#REF!</v>
      </c>
    </row>
    <row r="332" spans="1:65" s="288" customFormat="1" ht="47.25" x14ac:dyDescent="0.25">
      <c r="A332" s="83" t="str">
        <f t="shared" si="177"/>
        <v>LT20DT+1</v>
      </c>
      <c r="B332" s="83" t="str">
        <f t="shared" si="178"/>
        <v>LT20DT+2</v>
      </c>
      <c r="C332" s="83" t="str">
        <f t="shared" si="179"/>
        <v>LT20DT+3</v>
      </c>
      <c r="D332" s="83" t="str">
        <f t="shared" si="180"/>
        <v>LT20DT+4</v>
      </c>
      <c r="E332" s="18" t="s">
        <v>370</v>
      </c>
      <c r="F332" s="85">
        <v>21</v>
      </c>
      <c r="G332" s="85"/>
      <c r="H332" s="93" t="s">
        <v>5125</v>
      </c>
      <c r="I332" s="84" t="s">
        <v>5126</v>
      </c>
      <c r="J332" s="84" t="s">
        <v>4617</v>
      </c>
      <c r="K332" s="84" t="str">
        <f t="shared" ref="K332:K395" si="200">H332</f>
        <v>LT21DT</v>
      </c>
      <c r="L332" s="84" t="s">
        <v>98</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2"/>
      <c r="V332" s="252"/>
      <c r="W332" s="252"/>
      <c r="X332" s="252"/>
      <c r="Y332" s="253"/>
      <c r="Z332" s="253"/>
      <c r="AA332" s="253"/>
      <c r="AB332" s="253"/>
      <c r="AC332" s="252"/>
      <c r="AD332" s="252"/>
      <c r="AE332" s="252"/>
      <c r="AF332" s="252"/>
      <c r="AG332" s="253"/>
      <c r="AH332" s="253"/>
      <c r="AI332" s="253"/>
      <c r="AJ332" s="253"/>
      <c r="AK332" s="86">
        <v>4.63</v>
      </c>
      <c r="AL332" s="86"/>
      <c r="AM332" s="254"/>
      <c r="AN332" s="254">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5" t="s">
        <v>370</v>
      </c>
      <c r="AY332" s="101">
        <v>5040</v>
      </c>
      <c r="AZ332" s="102">
        <v>2450</v>
      </c>
      <c r="BA332" s="102">
        <v>2030</v>
      </c>
      <c r="BB332" s="102">
        <v>1400</v>
      </c>
      <c r="BC332" s="97">
        <v>4320</v>
      </c>
      <c r="BD332" s="97">
        <v>2100</v>
      </c>
      <c r="BE332" s="97">
        <v>1740</v>
      </c>
      <c r="BF332" s="97">
        <v>1200</v>
      </c>
      <c r="BG332" s="103">
        <f t="shared" si="198"/>
        <v>2089</v>
      </c>
      <c r="BJ332" s="250" t="e">
        <f>M332*#REF!</f>
        <v>#REF!</v>
      </c>
      <c r="BK332" s="250" t="e">
        <f>N332*#REF!</f>
        <v>#REF!</v>
      </c>
      <c r="BL332" s="250" t="e">
        <f>O332*#REF!</f>
        <v>#REF!</v>
      </c>
      <c r="BM332" s="250" t="e">
        <f>P332*#REF!</f>
        <v>#REF!</v>
      </c>
    </row>
    <row r="333" spans="1:65" s="288" customFormat="1" ht="47.25" x14ac:dyDescent="0.25">
      <c r="A333" s="83" t="str">
        <f t="shared" si="177"/>
        <v>LT21DT+1</v>
      </c>
      <c r="B333" s="83" t="str">
        <f t="shared" si="178"/>
        <v>LT21DT+2</v>
      </c>
      <c r="C333" s="83" t="str">
        <f t="shared" si="179"/>
        <v>LT21DT+3</v>
      </c>
      <c r="D333" s="83" t="str">
        <f t="shared" si="180"/>
        <v>LT21DT+4</v>
      </c>
      <c r="E333" s="18" t="s">
        <v>370</v>
      </c>
      <c r="F333" s="85">
        <v>22</v>
      </c>
      <c r="G333" s="85"/>
      <c r="H333" s="93" t="s">
        <v>5127</v>
      </c>
      <c r="I333" s="84" t="s">
        <v>5128</v>
      </c>
      <c r="J333" s="84" t="s">
        <v>553</v>
      </c>
      <c r="K333" s="84"/>
      <c r="L333" s="84" t="s">
        <v>5129</v>
      </c>
      <c r="M333" s="96"/>
      <c r="N333" s="96"/>
      <c r="O333" s="96"/>
      <c r="P333" s="96"/>
      <c r="Q333" s="95"/>
      <c r="R333" s="95"/>
      <c r="S333" s="95"/>
      <c r="T333" s="95"/>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6"/>
      <c r="AL333" s="86"/>
      <c r="AM333" s="254"/>
      <c r="AN333" s="254"/>
      <c r="AO333" s="98"/>
      <c r="AP333" s="98"/>
      <c r="AQ333" s="98"/>
      <c r="AR333" s="98"/>
      <c r="AS333" s="98"/>
      <c r="AT333" s="98"/>
      <c r="AU333" s="98"/>
      <c r="AV333" s="98"/>
      <c r="AW333" s="59"/>
      <c r="AX333" s="255" t="s">
        <v>370</v>
      </c>
      <c r="AY333" s="101">
        <v>4200</v>
      </c>
      <c r="AZ333" s="102">
        <v>2100</v>
      </c>
      <c r="BA333" s="102">
        <v>1610</v>
      </c>
      <c r="BB333" s="102">
        <v>1190</v>
      </c>
      <c r="BC333" s="97">
        <v>3600</v>
      </c>
      <c r="BD333" s="97">
        <v>1800</v>
      </c>
      <c r="BE333" s="97">
        <v>1380</v>
      </c>
      <c r="BF333" s="97">
        <v>1020</v>
      </c>
      <c r="BJ333" s="250" t="e">
        <f>M333*#REF!</f>
        <v>#REF!</v>
      </c>
      <c r="BK333" s="250" t="e">
        <f>N333*#REF!</f>
        <v>#REF!</v>
      </c>
      <c r="BL333" s="250" t="e">
        <f>O333*#REF!</f>
        <v>#REF!</v>
      </c>
      <c r="BM333" s="250"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370</v>
      </c>
      <c r="F334" s="85"/>
      <c r="G334" s="85"/>
      <c r="H334" s="93" t="s">
        <v>5130</v>
      </c>
      <c r="I334" s="84" t="s">
        <v>5131</v>
      </c>
      <c r="J334" s="84" t="s">
        <v>4617</v>
      </c>
      <c r="K334" s="84" t="str">
        <f t="shared" si="200"/>
        <v>LT22DT_D1</v>
      </c>
      <c r="L334" s="84" t="s">
        <v>98</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2"/>
      <c r="V334" s="252"/>
      <c r="W334" s="252"/>
      <c r="X334" s="252"/>
      <c r="Y334" s="253"/>
      <c r="Z334" s="253"/>
      <c r="AA334" s="253"/>
      <c r="AB334" s="253"/>
      <c r="AC334" s="252"/>
      <c r="AD334" s="252"/>
      <c r="AE334" s="252"/>
      <c r="AF334" s="252"/>
      <c r="AG334" s="253"/>
      <c r="AH334" s="253"/>
      <c r="AI334" s="253"/>
      <c r="AJ334" s="253"/>
      <c r="AK334" s="86">
        <v>4.63</v>
      </c>
      <c r="AL334" s="86"/>
      <c r="AM334" s="254"/>
      <c r="AN334" s="254">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5" t="s">
        <v>370</v>
      </c>
      <c r="AY334" s="101">
        <v>4340</v>
      </c>
      <c r="AZ334" s="102">
        <v>2170</v>
      </c>
      <c r="BA334" s="102">
        <v>1610</v>
      </c>
      <c r="BB334" s="102">
        <v>1190</v>
      </c>
      <c r="BC334" s="252">
        <v>3720</v>
      </c>
      <c r="BD334" s="252">
        <v>1860</v>
      </c>
      <c r="BE334" s="252">
        <v>1380</v>
      </c>
      <c r="BF334" s="252">
        <v>1020</v>
      </c>
      <c r="BG334" s="103">
        <f t="shared" ref="BG334:BG360" si="208">AV334-AW334</f>
        <v>3240</v>
      </c>
      <c r="BJ334" s="250" t="e">
        <f>M334*#REF!</f>
        <v>#REF!</v>
      </c>
      <c r="BK334" s="250" t="e">
        <f>N334*#REF!</f>
        <v>#REF!</v>
      </c>
      <c r="BL334" s="250" t="e">
        <f>O334*#REF!</f>
        <v>#REF!</v>
      </c>
      <c r="BM334" s="250"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370</v>
      </c>
      <c r="F335" s="85"/>
      <c r="G335" s="85"/>
      <c r="H335" s="93" t="s">
        <v>5132</v>
      </c>
      <c r="I335" s="84" t="s">
        <v>5133</v>
      </c>
      <c r="J335" s="84" t="s">
        <v>4617</v>
      </c>
      <c r="K335" s="84" t="str">
        <f t="shared" si="200"/>
        <v>LT22DT_D2</v>
      </c>
      <c r="L335" s="84" t="s">
        <v>648</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2"/>
      <c r="V335" s="252"/>
      <c r="W335" s="252"/>
      <c r="X335" s="252"/>
      <c r="Y335" s="253"/>
      <c r="Z335" s="253"/>
      <c r="AA335" s="253"/>
      <c r="AB335" s="253"/>
      <c r="AC335" s="252"/>
      <c r="AD335" s="252"/>
      <c r="AE335" s="252"/>
      <c r="AF335" s="252"/>
      <c r="AG335" s="253"/>
      <c r="AH335" s="253"/>
      <c r="AI335" s="253"/>
      <c r="AJ335" s="253"/>
      <c r="AK335" s="86">
        <v>4.63</v>
      </c>
      <c r="AL335" s="86"/>
      <c r="AM335" s="254"/>
      <c r="AN335" s="254">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5" t="s">
        <v>370</v>
      </c>
      <c r="AY335" s="101">
        <v>4340</v>
      </c>
      <c r="AZ335" s="102">
        <v>2170</v>
      </c>
      <c r="BA335" s="102">
        <v>1610</v>
      </c>
      <c r="BB335" s="102">
        <v>1190</v>
      </c>
      <c r="BC335" s="252">
        <v>3720</v>
      </c>
      <c r="BD335" s="252">
        <v>1860</v>
      </c>
      <c r="BE335" s="252">
        <v>1380</v>
      </c>
      <c r="BF335" s="252">
        <v>1020</v>
      </c>
      <c r="BG335" s="103">
        <f t="shared" si="208"/>
        <v>3355</v>
      </c>
      <c r="BJ335" s="250" t="e">
        <f>M335*#REF!</f>
        <v>#REF!</v>
      </c>
      <c r="BK335" s="250" t="e">
        <f>N335*#REF!</f>
        <v>#REF!</v>
      </c>
      <c r="BL335" s="250" t="e">
        <f>O335*#REF!</f>
        <v>#REF!</v>
      </c>
      <c r="BM335" s="250"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370</v>
      </c>
      <c r="F336" s="85">
        <v>23</v>
      </c>
      <c r="G336" s="85"/>
      <c r="H336" s="93" t="s">
        <v>5134</v>
      </c>
      <c r="I336" s="84" t="s">
        <v>5135</v>
      </c>
      <c r="J336" s="84" t="s">
        <v>648</v>
      </c>
      <c r="K336" s="84" t="str">
        <f t="shared" si="200"/>
        <v>LT23DT</v>
      </c>
      <c r="L336" s="84" t="s">
        <v>98</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6">
        <v>4.63</v>
      </c>
      <c r="AL336" s="86"/>
      <c r="AM336" s="254"/>
      <c r="AN336" s="254">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5" t="s">
        <v>370</v>
      </c>
      <c r="AY336" s="101">
        <v>4200</v>
      </c>
      <c r="AZ336" s="102">
        <v>2100</v>
      </c>
      <c r="BA336" s="102">
        <v>1610</v>
      </c>
      <c r="BB336" s="102">
        <v>1190</v>
      </c>
      <c r="BC336" s="252">
        <v>3600</v>
      </c>
      <c r="BD336" s="252">
        <v>1800</v>
      </c>
      <c r="BE336" s="252">
        <v>1380</v>
      </c>
      <c r="BF336" s="252">
        <v>1020</v>
      </c>
      <c r="BG336" s="103">
        <f t="shared" si="208"/>
        <v>2089</v>
      </c>
      <c r="BJ336" s="250" t="e">
        <f>M336*#REF!</f>
        <v>#REF!</v>
      </c>
      <c r="BK336" s="250" t="e">
        <f>N336*#REF!</f>
        <v>#REF!</v>
      </c>
      <c r="BL336" s="250" t="e">
        <f>O336*#REF!</f>
        <v>#REF!</v>
      </c>
      <c r="BM336" s="250"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370</v>
      </c>
      <c r="F337" s="85">
        <v>24</v>
      </c>
      <c r="G337" s="85"/>
      <c r="H337" s="93" t="s">
        <v>5136</v>
      </c>
      <c r="I337" s="84" t="s">
        <v>5137</v>
      </c>
      <c r="J337" s="84" t="s">
        <v>5117</v>
      </c>
      <c r="K337" s="84" t="str">
        <f t="shared" si="200"/>
        <v>LT24DT</v>
      </c>
      <c r="L337" s="84" t="s">
        <v>5138</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2"/>
      <c r="V337" s="252"/>
      <c r="W337" s="252"/>
      <c r="X337" s="252"/>
      <c r="Y337" s="253"/>
      <c r="Z337" s="253"/>
      <c r="AA337" s="253"/>
      <c r="AB337" s="253"/>
      <c r="AC337" s="252"/>
      <c r="AD337" s="252"/>
      <c r="AE337" s="252"/>
      <c r="AF337" s="252"/>
      <c r="AG337" s="253"/>
      <c r="AH337" s="253"/>
      <c r="AI337" s="253"/>
      <c r="AJ337" s="253"/>
      <c r="AK337" s="86">
        <v>4.63</v>
      </c>
      <c r="AL337" s="86"/>
      <c r="AM337" s="254"/>
      <c r="AN337" s="254">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5" t="s">
        <v>370</v>
      </c>
      <c r="AY337" s="101">
        <v>4340</v>
      </c>
      <c r="AZ337" s="102">
        <v>2170</v>
      </c>
      <c r="BA337" s="102">
        <v>1610</v>
      </c>
      <c r="BB337" s="102">
        <v>1190</v>
      </c>
      <c r="BC337" s="252">
        <v>3720</v>
      </c>
      <c r="BD337" s="252">
        <v>1860</v>
      </c>
      <c r="BE337" s="252">
        <v>1380</v>
      </c>
      <c r="BF337" s="252">
        <v>1020</v>
      </c>
      <c r="BG337" s="103">
        <f t="shared" si="208"/>
        <v>1937</v>
      </c>
      <c r="BJ337" s="250" t="e">
        <f>M337*#REF!</f>
        <v>#REF!</v>
      </c>
      <c r="BK337" s="250" t="e">
        <f>N337*#REF!</f>
        <v>#REF!</v>
      </c>
      <c r="BL337" s="250" t="e">
        <f>O337*#REF!</f>
        <v>#REF!</v>
      </c>
      <c r="BM337" s="250"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370</v>
      </c>
      <c r="F338" s="85">
        <v>25</v>
      </c>
      <c r="G338" s="85"/>
      <c r="H338" s="93" t="s">
        <v>5139</v>
      </c>
      <c r="I338" s="84" t="s">
        <v>5140</v>
      </c>
      <c r="J338" s="84" t="s">
        <v>4316</v>
      </c>
      <c r="K338" s="84" t="str">
        <f t="shared" si="200"/>
        <v>LT25DT</v>
      </c>
      <c r="L338" s="84" t="s">
        <v>5141</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2"/>
      <c r="V338" s="252"/>
      <c r="W338" s="252"/>
      <c r="X338" s="252"/>
      <c r="Y338" s="253"/>
      <c r="Z338" s="253"/>
      <c r="AA338" s="253"/>
      <c r="AB338" s="253"/>
      <c r="AC338" s="252"/>
      <c r="AD338" s="252"/>
      <c r="AE338" s="252"/>
      <c r="AF338" s="252"/>
      <c r="AG338" s="253"/>
      <c r="AH338" s="253"/>
      <c r="AI338" s="253"/>
      <c r="AJ338" s="253"/>
      <c r="AK338" s="86">
        <v>4.63</v>
      </c>
      <c r="AL338" s="86"/>
      <c r="AM338" s="254"/>
      <c r="AN338" s="254">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5" t="s">
        <v>370</v>
      </c>
      <c r="AY338" s="101">
        <v>6720</v>
      </c>
      <c r="AZ338" s="102">
        <v>3640</v>
      </c>
      <c r="BA338" s="102">
        <v>2940</v>
      </c>
      <c r="BB338" s="102">
        <v>1260</v>
      </c>
      <c r="BC338" s="252">
        <v>5760</v>
      </c>
      <c r="BD338" s="252">
        <v>3120</v>
      </c>
      <c r="BE338" s="252">
        <v>2520</v>
      </c>
      <c r="BF338" s="252">
        <v>1080</v>
      </c>
      <c r="BG338" s="103">
        <f t="shared" si="208"/>
        <v>2484</v>
      </c>
      <c r="BJ338" s="250" t="e">
        <f>M338*#REF!</f>
        <v>#REF!</v>
      </c>
      <c r="BK338" s="250" t="e">
        <f>N338*#REF!</f>
        <v>#REF!</v>
      </c>
      <c r="BL338" s="250" t="e">
        <f>O338*#REF!</f>
        <v>#REF!</v>
      </c>
      <c r="BM338" s="250"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370</v>
      </c>
      <c r="F339" s="85">
        <v>26</v>
      </c>
      <c r="G339" s="85"/>
      <c r="H339" s="93" t="s">
        <v>5142</v>
      </c>
      <c r="I339" s="84" t="s">
        <v>5143</v>
      </c>
      <c r="J339" s="84" t="s">
        <v>235</v>
      </c>
      <c r="K339" s="84" t="str">
        <f t="shared" si="200"/>
        <v>LT26DT</v>
      </c>
      <c r="L339" s="84" t="s">
        <v>5144</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2"/>
      <c r="V339" s="252"/>
      <c r="W339" s="252"/>
      <c r="X339" s="252"/>
      <c r="Y339" s="253"/>
      <c r="Z339" s="253"/>
      <c r="AA339" s="253"/>
      <c r="AB339" s="253"/>
      <c r="AC339" s="252"/>
      <c r="AD339" s="252"/>
      <c r="AE339" s="252"/>
      <c r="AF339" s="252"/>
      <c r="AG339" s="253"/>
      <c r="AH339" s="253"/>
      <c r="AI339" s="253"/>
      <c r="AJ339" s="253"/>
      <c r="AK339" s="86">
        <v>4.63</v>
      </c>
      <c r="AL339" s="86"/>
      <c r="AM339" s="254"/>
      <c r="AN339" s="254">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5" t="s">
        <v>370</v>
      </c>
      <c r="AY339" s="101">
        <v>6720</v>
      </c>
      <c r="AZ339" s="102">
        <v>3640</v>
      </c>
      <c r="BA339" s="102">
        <v>2520</v>
      </c>
      <c r="BB339" s="102">
        <v>1470</v>
      </c>
      <c r="BC339" s="252">
        <v>5760</v>
      </c>
      <c r="BD339" s="252">
        <v>3120</v>
      </c>
      <c r="BE339" s="252">
        <v>2160</v>
      </c>
      <c r="BF339" s="252">
        <v>1260</v>
      </c>
      <c r="BG339" s="103">
        <f t="shared" si="208"/>
        <v>2170</v>
      </c>
      <c r="BJ339" s="250" t="e">
        <f>M339*#REF!</f>
        <v>#REF!</v>
      </c>
      <c r="BK339" s="250" t="e">
        <f>N339*#REF!</f>
        <v>#REF!</v>
      </c>
      <c r="BL339" s="250" t="e">
        <f>O339*#REF!</f>
        <v>#REF!</v>
      </c>
      <c r="BM339" s="250"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370</v>
      </c>
      <c r="F340" s="85">
        <v>27</v>
      </c>
      <c r="G340" s="85"/>
      <c r="H340" s="93" t="s">
        <v>5145</v>
      </c>
      <c r="I340" s="84" t="s">
        <v>5146</v>
      </c>
      <c r="J340" s="84" t="s">
        <v>5147</v>
      </c>
      <c r="K340" s="84" t="str">
        <f t="shared" si="200"/>
        <v>LT27DT</v>
      </c>
      <c r="L340" s="84" t="s">
        <v>5148</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6">
        <v>3.225806451612903</v>
      </c>
      <c r="AL340" s="86"/>
      <c r="AM340" s="254"/>
      <c r="AN340" s="254">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5" t="s">
        <v>370</v>
      </c>
      <c r="AY340" s="101">
        <v>5040</v>
      </c>
      <c r="AZ340" s="102">
        <v>2450</v>
      </c>
      <c r="BA340" s="102">
        <v>1820</v>
      </c>
      <c r="BB340" s="102">
        <v>1260</v>
      </c>
      <c r="BC340" s="252">
        <v>4320</v>
      </c>
      <c r="BD340" s="252">
        <v>2100</v>
      </c>
      <c r="BE340" s="252">
        <v>1560</v>
      </c>
      <c r="BF340" s="252">
        <v>1080</v>
      </c>
      <c r="BG340" s="103">
        <f t="shared" si="208"/>
        <v>1430.150800220167</v>
      </c>
      <c r="BJ340" s="250" t="e">
        <f>M340*#REF!</f>
        <v>#REF!</v>
      </c>
      <c r="BK340" s="250" t="e">
        <f>N340*#REF!</f>
        <v>#REF!</v>
      </c>
      <c r="BL340" s="250" t="e">
        <f>O340*#REF!</f>
        <v>#REF!</v>
      </c>
      <c r="BM340" s="250"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370</v>
      </c>
      <c r="F341" s="85">
        <v>28</v>
      </c>
      <c r="G341" s="85"/>
      <c r="H341" s="93" t="s">
        <v>5149</v>
      </c>
      <c r="I341" s="84" t="s">
        <v>5150</v>
      </c>
      <c r="J341" s="84" t="s">
        <v>5151</v>
      </c>
      <c r="K341" s="84" t="str">
        <f t="shared" si="200"/>
        <v>LT28DT</v>
      </c>
      <c r="L341" s="290" t="s">
        <v>5152</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2"/>
      <c r="V341" s="252"/>
      <c r="W341" s="252"/>
      <c r="X341" s="252"/>
      <c r="Y341" s="253"/>
      <c r="Z341" s="253"/>
      <c r="AA341" s="253"/>
      <c r="AB341" s="253"/>
      <c r="AC341" s="252"/>
      <c r="AD341" s="252"/>
      <c r="AE341" s="252"/>
      <c r="AF341" s="252"/>
      <c r="AG341" s="253"/>
      <c r="AH341" s="253"/>
      <c r="AI341" s="253"/>
      <c r="AJ341" s="253"/>
      <c r="AK341" s="86">
        <v>4.63</v>
      </c>
      <c r="AL341" s="86"/>
      <c r="AM341" s="254"/>
      <c r="AN341" s="254">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5" t="s">
        <v>370</v>
      </c>
      <c r="AY341" s="101">
        <v>6090</v>
      </c>
      <c r="AZ341" s="102">
        <v>2940</v>
      </c>
      <c r="BA341" s="102">
        <v>2380</v>
      </c>
      <c r="BB341" s="102">
        <v>1610</v>
      </c>
      <c r="BC341" s="252">
        <v>5220</v>
      </c>
      <c r="BD341" s="252">
        <v>2520</v>
      </c>
      <c r="BE341" s="252">
        <v>2040</v>
      </c>
      <c r="BF341" s="252">
        <v>1380</v>
      </c>
      <c r="BG341" s="103">
        <f t="shared" si="208"/>
        <v>2089</v>
      </c>
      <c r="BJ341" s="250" t="e">
        <f>M341*#REF!</f>
        <v>#REF!</v>
      </c>
      <c r="BK341" s="250" t="e">
        <f>N341*#REF!</f>
        <v>#REF!</v>
      </c>
      <c r="BL341" s="250" t="e">
        <f>O341*#REF!</f>
        <v>#REF!</v>
      </c>
      <c r="BM341" s="250"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370</v>
      </c>
      <c r="F342" s="85">
        <v>29</v>
      </c>
      <c r="G342" s="85"/>
      <c r="H342" s="93" t="s">
        <v>5153</v>
      </c>
      <c r="I342" s="84" t="s">
        <v>5154</v>
      </c>
      <c r="J342" s="84" t="s">
        <v>235</v>
      </c>
      <c r="K342" s="84" t="str">
        <f t="shared" si="200"/>
        <v>LT29DT</v>
      </c>
      <c r="L342" s="290" t="s">
        <v>5155</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2"/>
      <c r="V342" s="252"/>
      <c r="W342" s="252"/>
      <c r="X342" s="252"/>
      <c r="Y342" s="253"/>
      <c r="Z342" s="253"/>
      <c r="AA342" s="253"/>
      <c r="AB342" s="253"/>
      <c r="AC342" s="252"/>
      <c r="AD342" s="252"/>
      <c r="AE342" s="252"/>
      <c r="AF342" s="252"/>
      <c r="AG342" s="253"/>
      <c r="AH342" s="253"/>
      <c r="AI342" s="253"/>
      <c r="AJ342" s="253"/>
      <c r="AK342" s="86">
        <v>4.63</v>
      </c>
      <c r="AL342" s="86"/>
      <c r="AM342" s="254"/>
      <c r="AN342" s="254">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5" t="s">
        <v>370</v>
      </c>
      <c r="AY342" s="101">
        <v>4200</v>
      </c>
      <c r="AZ342" s="102">
        <v>2100</v>
      </c>
      <c r="BA342" s="102">
        <v>1610</v>
      </c>
      <c r="BB342" s="102">
        <v>1190</v>
      </c>
      <c r="BC342" s="252">
        <v>3600</v>
      </c>
      <c r="BD342" s="252">
        <v>1800</v>
      </c>
      <c r="BE342" s="252">
        <v>1380</v>
      </c>
      <c r="BF342" s="252">
        <v>1020</v>
      </c>
      <c r="BG342" s="103">
        <f t="shared" si="208"/>
        <v>2170</v>
      </c>
      <c r="BJ342" s="250" t="e">
        <f>M342*#REF!</f>
        <v>#REF!</v>
      </c>
      <c r="BK342" s="250" t="e">
        <f>N342*#REF!</f>
        <v>#REF!</v>
      </c>
      <c r="BL342" s="250" t="e">
        <f>O342*#REF!</f>
        <v>#REF!</v>
      </c>
      <c r="BM342" s="250"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370</v>
      </c>
      <c r="F343" s="85">
        <v>30</v>
      </c>
      <c r="G343" s="85"/>
      <c r="H343" s="93" t="s">
        <v>5156</v>
      </c>
      <c r="I343" s="84" t="s">
        <v>5157</v>
      </c>
      <c r="J343" s="84" t="s">
        <v>5158</v>
      </c>
      <c r="K343" s="84" t="str">
        <f t="shared" si="200"/>
        <v>LT30DT</v>
      </c>
      <c r="L343" s="84" t="s">
        <v>5159</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2"/>
      <c r="V343" s="252"/>
      <c r="W343" s="252"/>
      <c r="X343" s="252"/>
      <c r="Y343" s="253"/>
      <c r="Z343" s="253"/>
      <c r="AA343" s="253"/>
      <c r="AB343" s="253"/>
      <c r="AC343" s="252"/>
      <c r="AD343" s="252"/>
      <c r="AE343" s="252"/>
      <c r="AF343" s="252"/>
      <c r="AG343" s="253"/>
      <c r="AH343" s="253"/>
      <c r="AI343" s="253"/>
      <c r="AJ343" s="253"/>
      <c r="AK343" s="86">
        <v>4.032258064516129</v>
      </c>
      <c r="AL343" s="86"/>
      <c r="AM343" s="254"/>
      <c r="AN343" s="254">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5" t="s">
        <v>370</v>
      </c>
      <c r="AY343" s="101">
        <v>4340</v>
      </c>
      <c r="AZ343" s="102">
        <v>2170</v>
      </c>
      <c r="BA343" s="102">
        <v>1610</v>
      </c>
      <c r="BB343" s="102">
        <v>1190</v>
      </c>
      <c r="BC343" s="252">
        <v>3720</v>
      </c>
      <c r="BD343" s="252">
        <v>1860</v>
      </c>
      <c r="BE343" s="252">
        <v>1380</v>
      </c>
      <c r="BF343" s="252">
        <v>1020</v>
      </c>
      <c r="BG343" s="103">
        <f t="shared" si="208"/>
        <v>1761.0000000000005</v>
      </c>
      <c r="BJ343" s="250" t="e">
        <f>M343*#REF!</f>
        <v>#REF!</v>
      </c>
      <c r="BK343" s="250" t="e">
        <f>N343*#REF!</f>
        <v>#REF!</v>
      </c>
      <c r="BL343" s="250" t="e">
        <f>O343*#REF!</f>
        <v>#REF!</v>
      </c>
      <c r="BM343" s="250"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370</v>
      </c>
      <c r="F344" s="85">
        <v>31</v>
      </c>
      <c r="G344" s="85"/>
      <c r="H344" s="93" t="s">
        <v>5160</v>
      </c>
      <c r="I344" s="84" t="s">
        <v>5161</v>
      </c>
      <c r="J344" s="84" t="s">
        <v>5158</v>
      </c>
      <c r="K344" s="84" t="str">
        <f t="shared" si="200"/>
        <v>LT31DT</v>
      </c>
      <c r="L344" s="290" t="s">
        <v>5162</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6">
        <v>4.63</v>
      </c>
      <c r="AL344" s="86"/>
      <c r="AM344" s="254"/>
      <c r="AN344" s="254">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5" t="s">
        <v>370</v>
      </c>
      <c r="AY344" s="101">
        <v>3570</v>
      </c>
      <c r="AZ344" s="102">
        <v>2100</v>
      </c>
      <c r="BA344" s="102">
        <v>1610</v>
      </c>
      <c r="BB344" s="102">
        <v>1190</v>
      </c>
      <c r="BC344" s="252">
        <v>3060</v>
      </c>
      <c r="BD344" s="252">
        <v>1800</v>
      </c>
      <c r="BE344" s="252">
        <v>1380</v>
      </c>
      <c r="BF344" s="252">
        <v>1020</v>
      </c>
      <c r="BG344" s="103">
        <f t="shared" si="208"/>
        <v>1012</v>
      </c>
      <c r="BJ344" s="250" t="e">
        <f>M344*#REF!</f>
        <v>#REF!</v>
      </c>
      <c r="BK344" s="250" t="e">
        <f>N344*#REF!</f>
        <v>#REF!</v>
      </c>
      <c r="BL344" s="250" t="e">
        <f>O344*#REF!</f>
        <v>#REF!</v>
      </c>
      <c r="BM344" s="250"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370</v>
      </c>
      <c r="F345" s="85">
        <v>32</v>
      </c>
      <c r="G345" s="85"/>
      <c r="H345" s="93" t="s">
        <v>5163</v>
      </c>
      <c r="I345" s="84" t="s">
        <v>5164</v>
      </c>
      <c r="J345" s="84" t="s">
        <v>561</v>
      </c>
      <c r="K345" s="84" t="str">
        <f t="shared" si="200"/>
        <v>LT32DT</v>
      </c>
      <c r="L345" s="84" t="s">
        <v>266</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2"/>
      <c r="V345" s="252"/>
      <c r="W345" s="252"/>
      <c r="X345" s="252"/>
      <c r="Y345" s="253"/>
      <c r="Z345" s="253"/>
      <c r="AA345" s="253"/>
      <c r="AB345" s="253"/>
      <c r="AC345" s="252"/>
      <c r="AD345" s="252"/>
      <c r="AE345" s="252"/>
      <c r="AF345" s="252"/>
      <c r="AG345" s="253"/>
      <c r="AH345" s="253"/>
      <c r="AI345" s="253"/>
      <c r="AJ345" s="253"/>
      <c r="AK345" s="86">
        <v>4.63</v>
      </c>
      <c r="AL345" s="86"/>
      <c r="AM345" s="254"/>
      <c r="AN345" s="254">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5" t="s">
        <v>370</v>
      </c>
      <c r="AY345" s="101">
        <v>8400</v>
      </c>
      <c r="AZ345" s="102">
        <v>4340</v>
      </c>
      <c r="BA345" s="102">
        <v>3220</v>
      </c>
      <c r="BB345" s="102">
        <v>2100</v>
      </c>
      <c r="BC345" s="252">
        <v>7200</v>
      </c>
      <c r="BD345" s="252">
        <v>3720</v>
      </c>
      <c r="BE345" s="252">
        <v>2760</v>
      </c>
      <c r="BF345" s="252">
        <v>1800</v>
      </c>
      <c r="BG345" s="103">
        <f t="shared" si="208"/>
        <v>1812</v>
      </c>
      <c r="BJ345" s="250" t="e">
        <f>M345*#REF!</f>
        <v>#REF!</v>
      </c>
      <c r="BK345" s="250" t="e">
        <f>N345*#REF!</f>
        <v>#REF!</v>
      </c>
      <c r="BL345" s="250" t="e">
        <f>O345*#REF!</f>
        <v>#REF!</v>
      </c>
      <c r="BM345" s="250"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370</v>
      </c>
      <c r="F346" s="85">
        <v>33</v>
      </c>
      <c r="G346" s="85"/>
      <c r="H346" s="93" t="s">
        <v>5165</v>
      </c>
      <c r="I346" s="84" t="s">
        <v>5166</v>
      </c>
      <c r="J346" s="84" t="s">
        <v>5144</v>
      </c>
      <c r="K346" s="84" t="str">
        <f t="shared" si="200"/>
        <v>LT33DT</v>
      </c>
      <c r="L346" s="84" t="s">
        <v>5167</v>
      </c>
      <c r="M346" s="263">
        <v>7200</v>
      </c>
      <c r="N346" s="263">
        <v>3500</v>
      </c>
      <c r="O346" s="263">
        <v>2600</v>
      </c>
      <c r="P346" s="263">
        <v>1800</v>
      </c>
      <c r="Q346" s="95" t="e">
        <f>VLOOKUP(H346&amp;"Vị trí 1",#REF!,9,0)</f>
        <v>#REF!</v>
      </c>
      <c r="R346" s="95" t="e">
        <f>VLOOKUP(H346&amp;"Vị trí 2",#REF!,9,0)</f>
        <v>#REF!</v>
      </c>
      <c r="S346" s="95" t="e">
        <f>VLOOKUP(H346&amp;"Vị trí 3",#REF!,9,0)</f>
        <v>#REF!</v>
      </c>
      <c r="T346" s="95" t="e">
        <f>VLOOKUP(H346&amp;"Vị trí 4",#REF!,9,0)</f>
        <v>#REF!</v>
      </c>
      <c r="U346" s="252"/>
      <c r="V346" s="252"/>
      <c r="W346" s="252"/>
      <c r="X346" s="252"/>
      <c r="Y346" s="253"/>
      <c r="Z346" s="253"/>
      <c r="AA346" s="253"/>
      <c r="AB346" s="253"/>
      <c r="AC346" s="252"/>
      <c r="AD346" s="252"/>
      <c r="AE346" s="252"/>
      <c r="AF346" s="252"/>
      <c r="AG346" s="253"/>
      <c r="AH346" s="253"/>
      <c r="AI346" s="253"/>
      <c r="AJ346" s="253"/>
      <c r="AK346" s="86">
        <v>4.63</v>
      </c>
      <c r="AL346" s="86"/>
      <c r="AM346" s="254"/>
      <c r="AN346" s="254">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5" t="s">
        <v>370</v>
      </c>
      <c r="AY346" s="101">
        <v>8400</v>
      </c>
      <c r="AZ346" s="102">
        <v>4340</v>
      </c>
      <c r="BA346" s="102">
        <v>3220</v>
      </c>
      <c r="BB346" s="102">
        <v>2100</v>
      </c>
      <c r="BC346" s="252">
        <v>7200</v>
      </c>
      <c r="BD346" s="252">
        <v>3720</v>
      </c>
      <c r="BE346" s="252">
        <v>2760</v>
      </c>
      <c r="BF346" s="252">
        <v>1800</v>
      </c>
      <c r="BG346" s="103">
        <f t="shared" si="208"/>
        <v>1984</v>
      </c>
      <c r="BJ346" s="250" t="e">
        <f>M346*#REF!</f>
        <v>#REF!</v>
      </c>
      <c r="BK346" s="250" t="e">
        <f>N346*#REF!</f>
        <v>#REF!</v>
      </c>
      <c r="BL346" s="250" t="e">
        <f>O346*#REF!</f>
        <v>#REF!</v>
      </c>
      <c r="BM346" s="250"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370</v>
      </c>
      <c r="F347" s="85">
        <v>34</v>
      </c>
      <c r="G347" s="85"/>
      <c r="H347" s="93" t="s">
        <v>5168</v>
      </c>
      <c r="I347" s="84" t="s">
        <v>5169</v>
      </c>
      <c r="J347" s="84" t="s">
        <v>5144</v>
      </c>
      <c r="K347" s="84" t="str">
        <f t="shared" si="200"/>
        <v>LT34DT</v>
      </c>
      <c r="L347" s="84" t="s">
        <v>4318</v>
      </c>
      <c r="M347" s="263">
        <v>8700</v>
      </c>
      <c r="N347" s="263">
        <v>4200</v>
      </c>
      <c r="O347" s="263">
        <v>3400</v>
      </c>
      <c r="P347" s="263">
        <v>2300</v>
      </c>
      <c r="Q347" s="95" t="e">
        <f>VLOOKUP(H347&amp;"Vị trí 1",#REF!,9,0)</f>
        <v>#REF!</v>
      </c>
      <c r="R347" s="95" t="e">
        <f>VLOOKUP(H347&amp;"Vị trí 2",#REF!,9,0)</f>
        <v>#REF!</v>
      </c>
      <c r="S347" s="95" t="e">
        <f>VLOOKUP(H347&amp;"Vị trí 3",#REF!,9,0)</f>
        <v>#REF!</v>
      </c>
      <c r="T347" s="95" t="e">
        <f>VLOOKUP(H347&amp;"Vị trí 4",#REF!,9,0)</f>
        <v>#REF!</v>
      </c>
      <c r="U347" s="252"/>
      <c r="V347" s="252"/>
      <c r="W347" s="252"/>
      <c r="X347" s="252"/>
      <c r="Y347" s="253"/>
      <c r="Z347" s="253"/>
      <c r="AA347" s="253"/>
      <c r="AB347" s="253"/>
      <c r="AC347" s="252"/>
      <c r="AD347" s="252"/>
      <c r="AE347" s="252"/>
      <c r="AF347" s="252"/>
      <c r="AG347" s="253"/>
      <c r="AH347" s="253"/>
      <c r="AI347" s="253"/>
      <c r="AJ347" s="253"/>
      <c r="AK347" s="86">
        <v>2.8735632183908044</v>
      </c>
      <c r="AL347" s="86"/>
      <c r="AM347" s="254"/>
      <c r="AN347" s="254">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5" t="s">
        <v>370</v>
      </c>
      <c r="AY347" s="101">
        <v>8400</v>
      </c>
      <c r="AZ347" s="102">
        <v>4340</v>
      </c>
      <c r="BA347" s="102">
        <v>3220</v>
      </c>
      <c r="BB347" s="102">
        <v>2100</v>
      </c>
      <c r="BC347" s="252">
        <v>7200</v>
      </c>
      <c r="BD347" s="252">
        <v>3720</v>
      </c>
      <c r="BE347" s="252">
        <v>2760</v>
      </c>
      <c r="BF347" s="252">
        <v>1800</v>
      </c>
      <c r="BG347" s="103">
        <f t="shared" si="208"/>
        <v>1687.6885002752088</v>
      </c>
      <c r="BJ347" s="250" t="e">
        <f>M347*#REF!</f>
        <v>#REF!</v>
      </c>
      <c r="BK347" s="250" t="e">
        <f>N347*#REF!</f>
        <v>#REF!</v>
      </c>
      <c r="BL347" s="250" t="e">
        <f>O347*#REF!</f>
        <v>#REF!</v>
      </c>
      <c r="BM347" s="250"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370</v>
      </c>
      <c r="F348" s="85">
        <v>35</v>
      </c>
      <c r="G348" s="85"/>
      <c r="H348" s="93" t="s">
        <v>5170</v>
      </c>
      <c r="I348" s="84" t="s">
        <v>5171</v>
      </c>
      <c r="J348" s="84" t="s">
        <v>561</v>
      </c>
      <c r="K348" s="84" t="str">
        <f t="shared" si="200"/>
        <v>LT35DT</v>
      </c>
      <c r="L348" s="290" t="s">
        <v>5172</v>
      </c>
      <c r="M348" s="263">
        <v>6000</v>
      </c>
      <c r="N348" s="263">
        <v>3000</v>
      </c>
      <c r="O348" s="263">
        <v>2300</v>
      </c>
      <c r="P348" s="263">
        <v>1700</v>
      </c>
      <c r="Q348" s="95" t="e">
        <f>VLOOKUP(H348&amp;"Vị trí 1",#REF!,9,0)</f>
        <v>#REF!</v>
      </c>
      <c r="R348" s="95" t="e">
        <f>VLOOKUP(H348&amp;"Vị trí 2",#REF!,9,0)</f>
        <v>#REF!</v>
      </c>
      <c r="S348" s="95" t="e">
        <f>VLOOKUP(H348&amp;"Vị trí 3",#REF!,9,0)</f>
        <v>#REF!</v>
      </c>
      <c r="T348" s="95" t="e">
        <f>VLOOKUP(H348&amp;"Vị trí 4",#REF!,9,0)</f>
        <v>#REF!</v>
      </c>
      <c r="U348" s="252"/>
      <c r="V348" s="252"/>
      <c r="W348" s="252"/>
      <c r="X348" s="252"/>
      <c r="Y348" s="253"/>
      <c r="Z348" s="253"/>
      <c r="AA348" s="253"/>
      <c r="AB348" s="253"/>
      <c r="AC348" s="252"/>
      <c r="AD348" s="252"/>
      <c r="AE348" s="252"/>
      <c r="AF348" s="252"/>
      <c r="AG348" s="253"/>
      <c r="AH348" s="253"/>
      <c r="AI348" s="253"/>
      <c r="AJ348" s="253"/>
      <c r="AK348" s="86">
        <v>4.63</v>
      </c>
      <c r="AL348" s="86"/>
      <c r="AM348" s="254"/>
      <c r="AN348" s="254">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5" t="s">
        <v>370</v>
      </c>
      <c r="AY348" s="101">
        <v>5670</v>
      </c>
      <c r="AZ348" s="102">
        <v>2730</v>
      </c>
      <c r="BA348" s="102">
        <v>2310</v>
      </c>
      <c r="BB348" s="102">
        <v>1400</v>
      </c>
      <c r="BC348" s="252">
        <v>4860</v>
      </c>
      <c r="BD348" s="252">
        <v>2340</v>
      </c>
      <c r="BE348" s="252">
        <v>1980</v>
      </c>
      <c r="BF348" s="252">
        <v>1200</v>
      </c>
      <c r="BG348" s="103">
        <f t="shared" si="208"/>
        <v>2170</v>
      </c>
      <c r="BJ348" s="250" t="e">
        <f>M348*#REF!</f>
        <v>#REF!</v>
      </c>
      <c r="BK348" s="250" t="e">
        <f>N348*#REF!</f>
        <v>#REF!</v>
      </c>
      <c r="BL348" s="250" t="e">
        <f>O348*#REF!</f>
        <v>#REF!</v>
      </c>
      <c r="BM348" s="250"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370</v>
      </c>
      <c r="F349" s="85">
        <v>36</v>
      </c>
      <c r="G349" s="85"/>
      <c r="H349" s="93" t="s">
        <v>5173</v>
      </c>
      <c r="I349" s="84" t="s">
        <v>5174</v>
      </c>
      <c r="J349" s="84" t="s">
        <v>561</v>
      </c>
      <c r="K349" s="84" t="str">
        <f t="shared" si="200"/>
        <v>LT36DT</v>
      </c>
      <c r="L349" s="84" t="s">
        <v>5175</v>
      </c>
      <c r="M349" s="263">
        <v>6200</v>
      </c>
      <c r="N349" s="263">
        <v>3100</v>
      </c>
      <c r="O349" s="263">
        <v>2300</v>
      </c>
      <c r="P349" s="263">
        <v>1700</v>
      </c>
      <c r="Q349" s="95" t="e">
        <f>VLOOKUP(H349&amp;"Vị trí 1",#REF!,9,0)</f>
        <v>#REF!</v>
      </c>
      <c r="R349" s="95" t="e">
        <f>VLOOKUP(H349&amp;"Vị trí 2",#REF!,9,0)</f>
        <v>#REF!</v>
      </c>
      <c r="S349" s="95" t="e">
        <f>VLOOKUP(H349&amp;"Vị trí 3",#REF!,9,0)</f>
        <v>#REF!</v>
      </c>
      <c r="T349" s="95" t="e">
        <f>VLOOKUP(H349&amp;"Vị trí 4",#REF!,9,0)</f>
        <v>#REF!</v>
      </c>
      <c r="U349" s="252"/>
      <c r="V349" s="252"/>
      <c r="W349" s="252"/>
      <c r="X349" s="252"/>
      <c r="Y349" s="253"/>
      <c r="Z349" s="253"/>
      <c r="AA349" s="253"/>
      <c r="AB349" s="253"/>
      <c r="AC349" s="252"/>
      <c r="AD349" s="252"/>
      <c r="AE349" s="252"/>
      <c r="AF349" s="252"/>
      <c r="AG349" s="253"/>
      <c r="AH349" s="253"/>
      <c r="AI349" s="253"/>
      <c r="AJ349" s="253"/>
      <c r="AK349" s="86">
        <v>4.63</v>
      </c>
      <c r="AL349" s="86"/>
      <c r="AM349" s="254"/>
      <c r="AN349" s="254">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5" t="s">
        <v>370</v>
      </c>
      <c r="AY349" s="101">
        <v>4340</v>
      </c>
      <c r="AZ349" s="102">
        <v>2170</v>
      </c>
      <c r="BA349" s="102">
        <v>1610</v>
      </c>
      <c r="BB349" s="102">
        <v>1190</v>
      </c>
      <c r="BC349" s="252">
        <v>3720</v>
      </c>
      <c r="BD349" s="252">
        <v>1860</v>
      </c>
      <c r="BE349" s="252">
        <v>1380</v>
      </c>
      <c r="BF349" s="252">
        <v>1020</v>
      </c>
      <c r="BG349" s="103">
        <f t="shared" si="208"/>
        <v>2089</v>
      </c>
      <c r="BJ349" s="250" t="e">
        <f>M349*#REF!</f>
        <v>#REF!</v>
      </c>
      <c r="BK349" s="250" t="e">
        <f>N349*#REF!</f>
        <v>#REF!</v>
      </c>
      <c r="BL349" s="250" t="e">
        <f>O349*#REF!</f>
        <v>#REF!</v>
      </c>
      <c r="BM349" s="250"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370</v>
      </c>
      <c r="F350" s="85">
        <v>37</v>
      </c>
      <c r="G350" s="85"/>
      <c r="H350" s="93" t="s">
        <v>5176</v>
      </c>
      <c r="I350" s="84" t="s">
        <v>5177</v>
      </c>
      <c r="J350" s="84" t="s">
        <v>5071</v>
      </c>
      <c r="K350" s="84" t="str">
        <f t="shared" si="200"/>
        <v>LT37DT</v>
      </c>
      <c r="L350" s="84" t="s">
        <v>537</v>
      </c>
      <c r="M350" s="263">
        <v>5100</v>
      </c>
      <c r="N350" s="263">
        <v>3000</v>
      </c>
      <c r="O350" s="263">
        <v>2300</v>
      </c>
      <c r="P350" s="263">
        <v>1700</v>
      </c>
      <c r="Q350" s="95" t="e">
        <f>VLOOKUP(H350&amp;"Vị trí 1",#REF!,9,0)</f>
        <v>#REF!</v>
      </c>
      <c r="R350" s="95" t="e">
        <f>VLOOKUP(H350&amp;"Vị trí 2",#REF!,9,0)</f>
        <v>#REF!</v>
      </c>
      <c r="S350" s="95" t="e">
        <f>VLOOKUP(H350&amp;"Vị trí 3",#REF!,9,0)</f>
        <v>#REF!</v>
      </c>
      <c r="T350" s="95" t="e">
        <f>VLOOKUP(H350&amp;"Vị trí 4",#REF!,9,0)</f>
        <v>#REF!</v>
      </c>
      <c r="U350" s="252"/>
      <c r="V350" s="252"/>
      <c r="W350" s="252"/>
      <c r="X350" s="252"/>
      <c r="Y350" s="253"/>
      <c r="Z350" s="253"/>
      <c r="AA350" s="253"/>
      <c r="AB350" s="253"/>
      <c r="AC350" s="252"/>
      <c r="AD350" s="252"/>
      <c r="AE350" s="252"/>
      <c r="AF350" s="252"/>
      <c r="AG350" s="253"/>
      <c r="AH350" s="253"/>
      <c r="AI350" s="253"/>
      <c r="AJ350" s="253"/>
      <c r="AK350" s="86">
        <v>4.63</v>
      </c>
      <c r="AL350" s="86"/>
      <c r="AM350" s="254"/>
      <c r="AN350" s="254">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5" t="s">
        <v>370</v>
      </c>
      <c r="AY350" s="101">
        <v>4340</v>
      </c>
      <c r="AZ350" s="102">
        <v>2170</v>
      </c>
      <c r="BA350" s="102">
        <v>1610</v>
      </c>
      <c r="BB350" s="102">
        <v>1190</v>
      </c>
      <c r="BC350" s="252">
        <v>3720</v>
      </c>
      <c r="BD350" s="252">
        <v>1860</v>
      </c>
      <c r="BE350" s="252">
        <v>1380</v>
      </c>
      <c r="BF350" s="252">
        <v>1020</v>
      </c>
      <c r="BG350" s="103">
        <f t="shared" si="208"/>
        <v>2534.5</v>
      </c>
      <c r="BJ350" s="250" t="e">
        <f>M350*#REF!</f>
        <v>#REF!</v>
      </c>
      <c r="BK350" s="250" t="e">
        <f>N350*#REF!</f>
        <v>#REF!</v>
      </c>
      <c r="BL350" s="250" t="e">
        <f>O350*#REF!</f>
        <v>#REF!</v>
      </c>
      <c r="BM350" s="250"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370</v>
      </c>
      <c r="F351" s="85">
        <v>38</v>
      </c>
      <c r="G351" s="85"/>
      <c r="H351" s="93" t="s">
        <v>5178</v>
      </c>
      <c r="I351" s="84" t="s">
        <v>5179</v>
      </c>
      <c r="J351" s="84" t="s">
        <v>5180</v>
      </c>
      <c r="K351" s="84" t="str">
        <f t="shared" si="200"/>
        <v>LT38DT</v>
      </c>
      <c r="L351" s="84" t="s">
        <v>5054</v>
      </c>
      <c r="M351" s="263">
        <v>12000</v>
      </c>
      <c r="N351" s="263">
        <v>6200</v>
      </c>
      <c r="O351" s="263">
        <v>4600</v>
      </c>
      <c r="P351" s="263">
        <v>3000</v>
      </c>
      <c r="Q351" s="95" t="e">
        <f>VLOOKUP(H351&amp;"Vị trí 1",#REF!,9,0)</f>
        <v>#REF!</v>
      </c>
      <c r="R351" s="95" t="e">
        <f>VLOOKUP(H351&amp;"Vị trí 2",#REF!,9,0)</f>
        <v>#REF!</v>
      </c>
      <c r="S351" s="95" t="e">
        <f>VLOOKUP(H351&amp;"Vị trí 3",#REF!,9,0)</f>
        <v>#REF!</v>
      </c>
      <c r="T351" s="95" t="e">
        <f>VLOOKUP(H351&amp;"Vị trí 4",#REF!,9,0)</f>
        <v>#REF!</v>
      </c>
      <c r="U351" s="252"/>
      <c r="V351" s="252"/>
      <c r="W351" s="252"/>
      <c r="X351" s="252"/>
      <c r="Y351" s="253"/>
      <c r="Z351" s="253"/>
      <c r="AA351" s="253"/>
      <c r="AB351" s="253"/>
      <c r="AC351" s="252"/>
      <c r="AD351" s="252"/>
      <c r="AE351" s="252"/>
      <c r="AF351" s="252"/>
      <c r="AG351" s="253"/>
      <c r="AH351" s="253"/>
      <c r="AI351" s="253"/>
      <c r="AJ351" s="253"/>
      <c r="AK351" s="86">
        <v>2.043010752688172</v>
      </c>
      <c r="AL351" s="86"/>
      <c r="AM351" s="254"/>
      <c r="AN351" s="254">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5" t="s">
        <v>370</v>
      </c>
      <c r="AY351" s="101">
        <v>4340</v>
      </c>
      <c r="AZ351" s="102">
        <v>2170</v>
      </c>
      <c r="BA351" s="102">
        <v>1610</v>
      </c>
      <c r="BB351" s="102">
        <v>1190</v>
      </c>
      <c r="BC351" s="252">
        <v>3720</v>
      </c>
      <c r="BD351" s="252">
        <v>1860</v>
      </c>
      <c r="BE351" s="252">
        <v>1380</v>
      </c>
      <c r="BF351" s="252">
        <v>1020</v>
      </c>
      <c r="BG351" s="103">
        <f t="shared" si="208"/>
        <v>1440</v>
      </c>
      <c r="BJ351" s="250" t="e">
        <f>M351*#REF!</f>
        <v>#REF!</v>
      </c>
      <c r="BK351" s="250" t="e">
        <f>N351*#REF!</f>
        <v>#REF!</v>
      </c>
      <c r="BL351" s="250" t="e">
        <f>O351*#REF!</f>
        <v>#REF!</v>
      </c>
      <c r="BM351" s="250"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370</v>
      </c>
      <c r="F352" s="85">
        <v>39</v>
      </c>
      <c r="G352" s="85"/>
      <c r="H352" s="93" t="s">
        <v>5181</v>
      </c>
      <c r="I352" s="84" t="s">
        <v>5182</v>
      </c>
      <c r="J352" s="84" t="s">
        <v>561</v>
      </c>
      <c r="K352" s="84" t="str">
        <f t="shared" si="200"/>
        <v>LT39DT</v>
      </c>
      <c r="L352" s="84" t="s">
        <v>5124</v>
      </c>
      <c r="M352" s="263">
        <v>12000</v>
      </c>
      <c r="N352" s="263">
        <v>6200</v>
      </c>
      <c r="O352" s="263">
        <v>4600</v>
      </c>
      <c r="P352" s="263">
        <v>3000</v>
      </c>
      <c r="Q352" s="95" t="e">
        <f>VLOOKUP(H352&amp;"Vị trí 1",#REF!,9,0)</f>
        <v>#REF!</v>
      </c>
      <c r="R352" s="95" t="e">
        <f>VLOOKUP(H352&amp;"Vị trí 2",#REF!,9,0)</f>
        <v>#REF!</v>
      </c>
      <c r="S352" s="95" t="e">
        <f>VLOOKUP(H352&amp;"Vị trí 3",#REF!,9,0)</f>
        <v>#REF!</v>
      </c>
      <c r="T352" s="95" t="e">
        <f>VLOOKUP(H352&amp;"Vị trí 4",#REF!,9,0)</f>
        <v>#REF!</v>
      </c>
      <c r="U352" s="252"/>
      <c r="V352" s="252"/>
      <c r="W352" s="252"/>
      <c r="X352" s="252"/>
      <c r="Y352" s="253"/>
      <c r="Z352" s="253"/>
      <c r="AA352" s="253"/>
      <c r="AB352" s="253"/>
      <c r="AC352" s="252"/>
      <c r="AD352" s="252"/>
      <c r="AE352" s="252"/>
      <c r="AF352" s="252"/>
      <c r="AG352" s="253"/>
      <c r="AH352" s="253"/>
      <c r="AI352" s="253"/>
      <c r="AJ352" s="253"/>
      <c r="AK352" s="86">
        <v>4.63</v>
      </c>
      <c r="AL352" s="86"/>
      <c r="AM352" s="254"/>
      <c r="AN352" s="254">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5" t="s">
        <v>370</v>
      </c>
      <c r="AY352" s="101">
        <v>8400</v>
      </c>
      <c r="AZ352" s="102">
        <v>4340</v>
      </c>
      <c r="BA352" s="102">
        <v>3220</v>
      </c>
      <c r="BB352" s="102">
        <v>2100</v>
      </c>
      <c r="BC352" s="252">
        <v>7200</v>
      </c>
      <c r="BD352" s="252">
        <v>3720</v>
      </c>
      <c r="BE352" s="252">
        <v>2760</v>
      </c>
      <c r="BF352" s="252">
        <v>1800</v>
      </c>
      <c r="BG352" s="103">
        <f t="shared" si="208"/>
        <v>3240</v>
      </c>
      <c r="BJ352" s="250" t="e">
        <f>M352*#REF!</f>
        <v>#REF!</v>
      </c>
      <c r="BK352" s="250" t="e">
        <f>N352*#REF!</f>
        <v>#REF!</v>
      </c>
      <c r="BL352" s="250" t="e">
        <f>O352*#REF!</f>
        <v>#REF!</v>
      </c>
      <c r="BM352" s="250"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370</v>
      </c>
      <c r="F353" s="85">
        <v>40</v>
      </c>
      <c r="G353" s="85"/>
      <c r="H353" s="93" t="s">
        <v>5183</v>
      </c>
      <c r="I353" s="84" t="s">
        <v>5184</v>
      </c>
      <c r="J353" s="84" t="s">
        <v>543</v>
      </c>
      <c r="K353" s="84" t="str">
        <f t="shared" si="200"/>
        <v>LT40DT</v>
      </c>
      <c r="L353" s="84" t="s">
        <v>5124</v>
      </c>
      <c r="M353" s="263">
        <v>12000</v>
      </c>
      <c r="N353" s="263">
        <v>6200</v>
      </c>
      <c r="O353" s="263">
        <v>4600</v>
      </c>
      <c r="P353" s="263">
        <v>3000</v>
      </c>
      <c r="Q353" s="95" t="e">
        <f>VLOOKUP(H353&amp;"Vị trí 1",#REF!,9,0)</f>
        <v>#REF!</v>
      </c>
      <c r="R353" s="95" t="e">
        <f>VLOOKUP(H353&amp;"Vị trí 2",#REF!,9,0)</f>
        <v>#REF!</v>
      </c>
      <c r="S353" s="95" t="e">
        <f>VLOOKUP(H353&amp;"Vị trí 3",#REF!,9,0)</f>
        <v>#REF!</v>
      </c>
      <c r="T353" s="95" t="e">
        <f>VLOOKUP(H353&amp;"Vị trí 4",#REF!,9,0)</f>
        <v>#REF!</v>
      </c>
      <c r="U353" s="252"/>
      <c r="V353" s="252"/>
      <c r="W353" s="252"/>
      <c r="X353" s="252"/>
      <c r="Y353" s="253"/>
      <c r="Z353" s="253"/>
      <c r="AA353" s="253"/>
      <c r="AB353" s="253"/>
      <c r="AC353" s="252"/>
      <c r="AD353" s="252"/>
      <c r="AE353" s="252"/>
      <c r="AF353" s="252"/>
      <c r="AG353" s="253"/>
      <c r="AH353" s="253"/>
      <c r="AI353" s="253"/>
      <c r="AJ353" s="253"/>
      <c r="AK353" s="86">
        <v>4.63</v>
      </c>
      <c r="AL353" s="86"/>
      <c r="AM353" s="254"/>
      <c r="AN353" s="254">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5" t="s">
        <v>370</v>
      </c>
      <c r="AY353" s="101">
        <v>8400</v>
      </c>
      <c r="AZ353" s="102">
        <v>4340</v>
      </c>
      <c r="BA353" s="102">
        <v>3220</v>
      </c>
      <c r="BB353" s="102">
        <v>2100</v>
      </c>
      <c r="BC353" s="252">
        <v>7200</v>
      </c>
      <c r="BD353" s="252">
        <v>3720</v>
      </c>
      <c r="BE353" s="252">
        <v>2760</v>
      </c>
      <c r="BF353" s="252">
        <v>1800</v>
      </c>
      <c r="BG353" s="103">
        <f t="shared" si="208"/>
        <v>3240</v>
      </c>
      <c r="BJ353" s="250" t="e">
        <f>M353*#REF!</f>
        <v>#REF!</v>
      </c>
      <c r="BK353" s="250" t="e">
        <f>N353*#REF!</f>
        <v>#REF!</v>
      </c>
      <c r="BL353" s="250" t="e">
        <f>O353*#REF!</f>
        <v>#REF!</v>
      </c>
      <c r="BM353" s="250" t="e">
        <f>P353*#REF!</f>
        <v>#REF!</v>
      </c>
    </row>
    <row r="354" spans="1:65" s="293" customFormat="1" ht="31.5" x14ac:dyDescent="0.25">
      <c r="A354" s="18" t="s">
        <v>370</v>
      </c>
      <c r="B354" s="18" t="s">
        <v>370</v>
      </c>
      <c r="C354" s="18" t="s">
        <v>370</v>
      </c>
      <c r="D354" s="18" t="s">
        <v>370</v>
      </c>
      <c r="E354" s="18" t="s">
        <v>370</v>
      </c>
      <c r="F354" s="85">
        <v>41</v>
      </c>
      <c r="G354" s="85"/>
      <c r="H354" s="93" t="s">
        <v>5185</v>
      </c>
      <c r="I354" s="84" t="s">
        <v>5186</v>
      </c>
      <c r="J354" s="84" t="s">
        <v>543</v>
      </c>
      <c r="K354" s="84" t="str">
        <f t="shared" si="200"/>
        <v>LT41DT</v>
      </c>
      <c r="L354" s="84" t="s">
        <v>5124</v>
      </c>
      <c r="M354" s="263">
        <v>8100</v>
      </c>
      <c r="N354" s="263">
        <v>3900</v>
      </c>
      <c r="O354" s="263">
        <v>3300</v>
      </c>
      <c r="P354" s="263">
        <v>2000</v>
      </c>
      <c r="Q354" s="95" t="e">
        <f>VLOOKUP(H354&amp;"Vị trí 1",#REF!,9,0)</f>
        <v>#REF!</v>
      </c>
      <c r="R354" s="95" t="e">
        <f>VLOOKUP(H354&amp;"Vị trí 2",#REF!,9,0)</f>
        <v>#REF!</v>
      </c>
      <c r="S354" s="95" t="e">
        <f>VLOOKUP(H354&amp;"Vị trí 3",#REF!,9,0)</f>
        <v>#REF!</v>
      </c>
      <c r="T354" s="95"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6">
        <v>4.63</v>
      </c>
      <c r="AL354" s="86"/>
      <c r="AM354" s="267"/>
      <c r="AN354" s="254">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8" t="s">
        <v>609</v>
      </c>
      <c r="AY354" s="291">
        <v>5040</v>
      </c>
      <c r="AZ354" s="292">
        <v>2450</v>
      </c>
      <c r="BA354" s="292">
        <v>1820</v>
      </c>
      <c r="BB354" s="292">
        <v>1260</v>
      </c>
      <c r="BC354" s="265">
        <v>4320</v>
      </c>
      <c r="BD354" s="265">
        <v>2100</v>
      </c>
      <c r="BE354" s="265">
        <v>1560</v>
      </c>
      <c r="BF354" s="265">
        <v>1080</v>
      </c>
      <c r="BG354" s="103">
        <f t="shared" si="208"/>
        <v>2119.5</v>
      </c>
    </row>
    <row r="355" spans="1:65" s="29" customFormat="1" ht="31.5" customHeight="1" x14ac:dyDescent="0.25">
      <c r="A355" s="18" t="s">
        <v>370</v>
      </c>
      <c r="B355" s="18" t="s">
        <v>370</v>
      </c>
      <c r="C355" s="18" t="s">
        <v>370</v>
      </c>
      <c r="D355" s="18" t="s">
        <v>370</v>
      </c>
      <c r="E355" s="18" t="s">
        <v>370</v>
      </c>
      <c r="F355" s="85">
        <v>42</v>
      </c>
      <c r="G355" s="85"/>
      <c r="H355" s="93" t="s">
        <v>5187</v>
      </c>
      <c r="I355" s="84" t="s">
        <v>5188</v>
      </c>
      <c r="J355" s="84" t="s">
        <v>5124</v>
      </c>
      <c r="K355" s="84" t="str">
        <f t="shared" si="200"/>
        <v>LT42DT</v>
      </c>
      <c r="L355" s="84" t="s">
        <v>295</v>
      </c>
      <c r="M355" s="263">
        <v>6200</v>
      </c>
      <c r="N355" s="263">
        <v>3100</v>
      </c>
      <c r="O355" s="263">
        <v>2300</v>
      </c>
      <c r="P355" s="263">
        <v>1700</v>
      </c>
      <c r="Q355" s="95" t="e">
        <f>VLOOKUP(H355&amp;"Vị trí 1",#REF!,9,0)</f>
        <v>#REF!</v>
      </c>
      <c r="R355" s="95" t="e">
        <f>VLOOKUP(H355&amp;"Vị trí 2",#REF!,9,0)</f>
        <v>#REF!</v>
      </c>
      <c r="S355" s="95" t="e">
        <f>VLOOKUP(H355&amp;"Vị trí 3",#REF!,9,0)</f>
        <v>#REF!</v>
      </c>
      <c r="T355" s="95" t="e">
        <f>VLOOKUP(H355&amp;"Vị trí 4",#REF!,9,0)</f>
        <v>#REF!</v>
      </c>
      <c r="U355" s="252"/>
      <c r="V355" s="252"/>
      <c r="W355" s="252"/>
      <c r="X355" s="252"/>
      <c r="Y355" s="253"/>
      <c r="Z355" s="253"/>
      <c r="AA355" s="253"/>
      <c r="AB355" s="253"/>
      <c r="AC355" s="252"/>
      <c r="AD355" s="252"/>
      <c r="AE355" s="252"/>
      <c r="AF355" s="252"/>
      <c r="AG355" s="253"/>
      <c r="AH355" s="253"/>
      <c r="AI355" s="253"/>
      <c r="AJ355" s="253"/>
      <c r="AK355" s="86">
        <v>4.63</v>
      </c>
      <c r="AL355" s="86"/>
      <c r="AM355" s="254"/>
      <c r="AN355" s="254">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5" t="s">
        <v>609</v>
      </c>
      <c r="AY355" s="101"/>
      <c r="AZ355" s="102"/>
      <c r="BA355" s="102"/>
      <c r="BB355" s="102"/>
      <c r="BC355" s="97"/>
      <c r="BD355" s="97"/>
      <c r="BE355" s="97"/>
      <c r="BF355" s="97"/>
      <c r="BG355" s="103">
        <f t="shared" si="208"/>
        <v>2089</v>
      </c>
      <c r="BJ355" s="250" t="e">
        <f>M355*#REF!</f>
        <v>#REF!</v>
      </c>
      <c r="BK355" s="250" t="e">
        <f>N355*#REF!</f>
        <v>#REF!</v>
      </c>
      <c r="BL355" s="250" t="e">
        <f>O355*#REF!</f>
        <v>#REF!</v>
      </c>
      <c r="BM355" s="250" t="e">
        <f>P355*#REF!</f>
        <v>#REF!</v>
      </c>
    </row>
    <row r="356" spans="1:65" s="29" customFormat="1" ht="54.75" customHeight="1" x14ac:dyDescent="0.25">
      <c r="A356" s="18" t="s">
        <v>370</v>
      </c>
      <c r="B356" s="18" t="s">
        <v>370</v>
      </c>
      <c r="C356" s="18" t="s">
        <v>370</v>
      </c>
      <c r="D356" s="18" t="s">
        <v>370</v>
      </c>
      <c r="E356" s="18" t="s">
        <v>370</v>
      </c>
      <c r="F356" s="85">
        <v>43</v>
      </c>
      <c r="G356" s="85"/>
      <c r="H356" s="93" t="s">
        <v>5189</v>
      </c>
      <c r="I356" s="84" t="s">
        <v>5190</v>
      </c>
      <c r="J356" s="84" t="s">
        <v>5073</v>
      </c>
      <c r="K356" s="84" t="str">
        <f t="shared" si="200"/>
        <v>LT43DT</v>
      </c>
      <c r="L356" s="290" t="s">
        <v>5191</v>
      </c>
      <c r="M356" s="263">
        <v>6200</v>
      </c>
      <c r="N356" s="263">
        <v>3100</v>
      </c>
      <c r="O356" s="263">
        <v>2300</v>
      </c>
      <c r="P356" s="263">
        <v>1700</v>
      </c>
      <c r="Q356" s="95" t="e">
        <f>VLOOKUP(H356&amp;"Vị trí 1",#REF!,9,0)</f>
        <v>#REF!</v>
      </c>
      <c r="R356" s="95" t="e">
        <f>VLOOKUP(H356&amp;"Vị trí 2",#REF!,9,0)</f>
        <v>#REF!</v>
      </c>
      <c r="S356" s="95" t="e">
        <f>VLOOKUP(H356&amp;"Vị trí 3",#REF!,9,0)</f>
        <v>#REF!</v>
      </c>
      <c r="T356" s="95"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6">
        <v>4.63</v>
      </c>
      <c r="AL356" s="86"/>
      <c r="AM356" s="254"/>
      <c r="AN356" s="254">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5" t="s">
        <v>609</v>
      </c>
      <c r="AY356" s="101">
        <v>7700</v>
      </c>
      <c r="AZ356" s="102">
        <v>2450</v>
      </c>
      <c r="BA356" s="102">
        <v>1890</v>
      </c>
      <c r="BB356" s="102">
        <v>1190</v>
      </c>
      <c r="BC356" s="294">
        <v>6600</v>
      </c>
      <c r="BD356" s="294">
        <v>2100</v>
      </c>
      <c r="BE356" s="294">
        <v>1620</v>
      </c>
      <c r="BF356" s="294">
        <v>1020</v>
      </c>
      <c r="BG356" s="103">
        <f t="shared" si="208"/>
        <v>2089</v>
      </c>
    </row>
    <row r="357" spans="1:65" s="18" customFormat="1" ht="35.1" customHeight="1" x14ac:dyDescent="0.25">
      <c r="A357" s="18" t="s">
        <v>370</v>
      </c>
      <c r="B357" s="18" t="s">
        <v>370</v>
      </c>
      <c r="C357" s="18" t="s">
        <v>370</v>
      </c>
      <c r="D357" s="18" t="s">
        <v>370</v>
      </c>
      <c r="E357" s="18" t="s">
        <v>370</v>
      </c>
      <c r="F357" s="85">
        <v>44</v>
      </c>
      <c r="G357" s="85"/>
      <c r="H357" s="93" t="s">
        <v>5192</v>
      </c>
      <c r="I357" s="84" t="s">
        <v>5193</v>
      </c>
      <c r="J357" s="84" t="s">
        <v>5073</v>
      </c>
      <c r="K357" s="84" t="str">
        <f t="shared" si="200"/>
        <v>LT44DT</v>
      </c>
      <c r="L357" s="290" t="s">
        <v>5194</v>
      </c>
      <c r="M357" s="263">
        <v>6200</v>
      </c>
      <c r="N357" s="263">
        <v>3100</v>
      </c>
      <c r="O357" s="263">
        <v>2300</v>
      </c>
      <c r="P357" s="263">
        <v>1700</v>
      </c>
      <c r="Q357" s="95" t="e">
        <f>VLOOKUP(H357&amp;"Vị trí 1",#REF!,9,0)</f>
        <v>#REF!</v>
      </c>
      <c r="R357" s="95" t="e">
        <f>VLOOKUP(H357&amp;"Vị trí 2",#REF!,9,0)</f>
        <v>#REF!</v>
      </c>
      <c r="S357" s="95" t="e">
        <f>VLOOKUP(H357&amp;"Vị trí 3",#REF!,9,0)</f>
        <v>#REF!</v>
      </c>
      <c r="T357" s="95" t="e">
        <f>VLOOKUP(H357&amp;"Vị trí 4",#REF!,9,0)</f>
        <v>#REF!</v>
      </c>
      <c r="U357" s="252"/>
      <c r="V357" s="252"/>
      <c r="W357" s="252"/>
      <c r="X357" s="252"/>
      <c r="Y357" s="253"/>
      <c r="Z357" s="253"/>
      <c r="AA357" s="253"/>
      <c r="AB357" s="253"/>
      <c r="AC357" s="252"/>
      <c r="AD357" s="252"/>
      <c r="AE357" s="252"/>
      <c r="AF357" s="252"/>
      <c r="AG357" s="253"/>
      <c r="AH357" s="253"/>
      <c r="AI357" s="253"/>
      <c r="AJ357" s="253"/>
      <c r="AK357" s="86">
        <v>4.63</v>
      </c>
      <c r="AL357" s="86"/>
      <c r="AM357" s="254"/>
      <c r="AN357" s="254">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5" t="s">
        <v>609</v>
      </c>
      <c r="AY357" s="101"/>
      <c r="AZ357" s="102"/>
      <c r="BA357" s="102"/>
      <c r="BB357" s="102"/>
      <c r="BC357" s="97"/>
      <c r="BD357" s="97"/>
      <c r="BE357" s="97"/>
      <c r="BF357" s="97"/>
      <c r="BG357" s="103">
        <f t="shared" si="208"/>
        <v>2089</v>
      </c>
      <c r="BJ357" s="250" t="e">
        <f>M357*#REF!</f>
        <v>#REF!</v>
      </c>
      <c r="BK357" s="250" t="e">
        <f>N357*#REF!</f>
        <v>#REF!</v>
      </c>
      <c r="BL357" s="250" t="e">
        <f>O357*#REF!</f>
        <v>#REF!</v>
      </c>
      <c r="BM357" s="250" t="e">
        <f>P357*#REF!</f>
        <v>#REF!</v>
      </c>
    </row>
    <row r="358" spans="1:65" s="18" customFormat="1" ht="35.1" customHeight="1" x14ac:dyDescent="0.25">
      <c r="A358" s="18" t="s">
        <v>370</v>
      </c>
      <c r="B358" s="18" t="s">
        <v>370</v>
      </c>
      <c r="C358" s="18" t="s">
        <v>370</v>
      </c>
      <c r="D358" s="18" t="s">
        <v>370</v>
      </c>
      <c r="E358" s="18" t="s">
        <v>370</v>
      </c>
      <c r="F358" s="85">
        <v>45</v>
      </c>
      <c r="G358" s="85"/>
      <c r="H358" s="93" t="s">
        <v>5195</v>
      </c>
      <c r="I358" s="84" t="s">
        <v>5196</v>
      </c>
      <c r="J358" s="84" t="s">
        <v>5197</v>
      </c>
      <c r="K358" s="84" t="str">
        <f t="shared" si="200"/>
        <v>LT45DT</v>
      </c>
      <c r="L358" s="84" t="s">
        <v>266</v>
      </c>
      <c r="M358" s="263">
        <v>12000</v>
      </c>
      <c r="N358" s="263">
        <v>6200</v>
      </c>
      <c r="O358" s="263">
        <v>4600</v>
      </c>
      <c r="P358" s="263">
        <v>3000</v>
      </c>
      <c r="Q358" s="95" t="e">
        <f>VLOOKUP(H358&amp;"Vị trí 1",#REF!,9,0)</f>
        <v>#REF!</v>
      </c>
      <c r="R358" s="95" t="e">
        <f>VLOOKUP(H358&amp;"Vị trí 2",#REF!,9,0)</f>
        <v>#REF!</v>
      </c>
      <c r="S358" s="95" t="e">
        <f>VLOOKUP(H358&amp;"Vị trí 3",#REF!,9,0)</f>
        <v>#REF!</v>
      </c>
      <c r="T358" s="95"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6">
        <v>4.63</v>
      </c>
      <c r="AL358" s="86"/>
      <c r="AM358" s="254"/>
      <c r="AN358" s="254">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5" t="s">
        <v>609</v>
      </c>
      <c r="AY358" s="101">
        <v>7000</v>
      </c>
      <c r="AZ358" s="102">
        <v>2310</v>
      </c>
      <c r="BA358" s="102">
        <v>1470</v>
      </c>
      <c r="BB358" s="102">
        <v>1120</v>
      </c>
      <c r="BC358" s="97">
        <v>6000</v>
      </c>
      <c r="BD358" s="97">
        <v>1980</v>
      </c>
      <c r="BE358" s="97">
        <v>1260</v>
      </c>
      <c r="BF358" s="97">
        <v>960</v>
      </c>
      <c r="BG358" s="103">
        <f t="shared" si="208"/>
        <v>3240</v>
      </c>
      <c r="BJ358" s="250" t="e">
        <f>M358*#REF!</f>
        <v>#REF!</v>
      </c>
      <c r="BK358" s="250" t="e">
        <f>N358*#REF!</f>
        <v>#REF!</v>
      </c>
      <c r="BL358" s="250" t="e">
        <f>O358*#REF!</f>
        <v>#REF!</v>
      </c>
      <c r="BM358" s="250" t="e">
        <f>P358*#REF!</f>
        <v>#REF!</v>
      </c>
    </row>
    <row r="359" spans="1:65" s="18" customFormat="1" ht="35.1" customHeight="1" x14ac:dyDescent="0.25">
      <c r="A359" s="18" t="s">
        <v>370</v>
      </c>
      <c r="B359" s="18" t="s">
        <v>370</v>
      </c>
      <c r="C359" s="18" t="s">
        <v>370</v>
      </c>
      <c r="D359" s="18" t="s">
        <v>370</v>
      </c>
      <c r="E359" s="18" t="s">
        <v>370</v>
      </c>
      <c r="F359" s="85">
        <v>46</v>
      </c>
      <c r="G359" s="85"/>
      <c r="H359" s="93" t="s">
        <v>5198</v>
      </c>
      <c r="I359" s="84" t="s">
        <v>5199</v>
      </c>
      <c r="J359" s="84" t="s">
        <v>561</v>
      </c>
      <c r="K359" s="84" t="str">
        <f t="shared" si="200"/>
        <v>LT46DT</v>
      </c>
      <c r="L359" s="84" t="s">
        <v>543</v>
      </c>
      <c r="M359" s="263">
        <v>12000</v>
      </c>
      <c r="N359" s="263">
        <v>6200</v>
      </c>
      <c r="O359" s="263">
        <v>4600</v>
      </c>
      <c r="P359" s="263">
        <v>3000</v>
      </c>
      <c r="Q359" s="95" t="e">
        <f>VLOOKUP(H359&amp;"Vị trí 1",#REF!,9,0)</f>
        <v>#REF!</v>
      </c>
      <c r="R359" s="95" t="e">
        <f>VLOOKUP(H359&amp;"Vị trí 2",#REF!,9,0)</f>
        <v>#REF!</v>
      </c>
      <c r="S359" s="95" t="e">
        <f>VLOOKUP(H359&amp;"Vị trí 3",#REF!,9,0)</f>
        <v>#REF!</v>
      </c>
      <c r="T359" s="95"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6">
        <v>4.63</v>
      </c>
      <c r="AL359" s="86"/>
      <c r="AM359" s="254"/>
      <c r="AN359" s="254">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5" t="s">
        <v>609</v>
      </c>
      <c r="AY359" s="101">
        <v>7700</v>
      </c>
      <c r="AZ359" s="102">
        <v>2310</v>
      </c>
      <c r="BA359" s="102">
        <v>1470</v>
      </c>
      <c r="BB359" s="102">
        <v>1120</v>
      </c>
      <c r="BC359" s="97">
        <v>6600</v>
      </c>
      <c r="BD359" s="97">
        <v>1980</v>
      </c>
      <c r="BE359" s="97">
        <v>1260</v>
      </c>
      <c r="BF359" s="97">
        <v>960</v>
      </c>
      <c r="BG359" s="103">
        <f t="shared" si="208"/>
        <v>3240</v>
      </c>
      <c r="BJ359" s="250" t="e">
        <f>M359*#REF!</f>
        <v>#REF!</v>
      </c>
      <c r="BK359" s="250" t="e">
        <f>N359*#REF!</f>
        <v>#REF!</v>
      </c>
      <c r="BL359" s="250" t="e">
        <f>O359*#REF!</f>
        <v>#REF!</v>
      </c>
      <c r="BM359" s="250" t="e">
        <f>P359*#REF!</f>
        <v>#REF!</v>
      </c>
    </row>
    <row r="360" spans="1:65" s="18" customFormat="1" ht="35.1" customHeight="1" x14ac:dyDescent="0.25">
      <c r="A360" s="18" t="s">
        <v>370</v>
      </c>
      <c r="B360" s="18" t="s">
        <v>370</v>
      </c>
      <c r="C360" s="18" t="s">
        <v>370</v>
      </c>
      <c r="D360" s="18" t="s">
        <v>370</v>
      </c>
      <c r="E360" s="18" t="s">
        <v>370</v>
      </c>
      <c r="F360" s="85">
        <v>47</v>
      </c>
      <c r="G360" s="85"/>
      <c r="H360" s="93" t="s">
        <v>5200</v>
      </c>
      <c r="I360" s="84" t="s">
        <v>5201</v>
      </c>
      <c r="J360" s="84" t="s">
        <v>561</v>
      </c>
      <c r="K360" s="84" t="str">
        <f t="shared" si="200"/>
        <v>LT47DT</v>
      </c>
      <c r="L360" s="84" t="s">
        <v>543</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2"/>
      <c r="V360" s="252"/>
      <c r="W360" s="252"/>
      <c r="X360" s="252"/>
      <c r="Y360" s="253"/>
      <c r="Z360" s="253"/>
      <c r="AA360" s="253"/>
      <c r="AB360" s="253"/>
      <c r="AC360" s="252"/>
      <c r="AD360" s="252"/>
      <c r="AE360" s="252"/>
      <c r="AF360" s="252"/>
      <c r="AG360" s="253"/>
      <c r="AH360" s="253"/>
      <c r="AI360" s="253"/>
      <c r="AJ360" s="253"/>
      <c r="AK360" s="86">
        <v>4.63</v>
      </c>
      <c r="AL360" s="86"/>
      <c r="AM360" s="254"/>
      <c r="AN360" s="254">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5" t="s">
        <v>609</v>
      </c>
      <c r="AY360" s="101">
        <v>5460</v>
      </c>
      <c r="AZ360" s="102">
        <v>1610</v>
      </c>
      <c r="BA360" s="102">
        <v>1260</v>
      </c>
      <c r="BB360" s="102">
        <v>910</v>
      </c>
      <c r="BC360" s="97">
        <v>4680</v>
      </c>
      <c r="BD360" s="97">
        <v>1380</v>
      </c>
      <c r="BE360" s="97">
        <v>1080</v>
      </c>
      <c r="BF360" s="97">
        <v>780</v>
      </c>
      <c r="BG360" s="103">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609</v>
      </c>
      <c r="F361" s="199" t="s">
        <v>610</v>
      </c>
      <c r="G361" s="199"/>
      <c r="H361" s="200" t="s">
        <v>609</v>
      </c>
      <c r="I361" s="273" t="s">
        <v>5202</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609</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3" t="str">
        <f t="shared" si="211"/>
        <v>NT+1</v>
      </c>
      <c r="B362" s="83" t="str">
        <f t="shared" si="212"/>
        <v>NT+2</v>
      </c>
      <c r="C362" s="83" t="str">
        <f t="shared" si="213"/>
        <v>NT+3</v>
      </c>
      <c r="D362" s="83" t="str">
        <f t="shared" si="214"/>
        <v>NT+4</v>
      </c>
      <c r="E362" s="29" t="s">
        <v>609</v>
      </c>
      <c r="F362" s="85">
        <v>1</v>
      </c>
      <c r="G362" s="85"/>
      <c r="H362" s="93" t="s">
        <v>5203</v>
      </c>
      <c r="I362" s="84" t="s">
        <v>5204</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2"/>
      <c r="V362" s="252"/>
      <c r="W362" s="252"/>
      <c r="X362" s="252"/>
      <c r="Y362" s="253"/>
      <c r="Z362" s="253"/>
      <c r="AA362" s="253"/>
      <c r="AB362" s="253"/>
      <c r="AC362" s="252"/>
      <c r="AD362" s="252"/>
      <c r="AE362" s="252"/>
      <c r="AF362" s="252"/>
      <c r="AG362" s="253"/>
      <c r="AH362" s="253"/>
      <c r="AI362" s="253"/>
      <c r="AJ362" s="253"/>
      <c r="AK362" s="86">
        <v>10</v>
      </c>
      <c r="AL362" s="86"/>
      <c r="AM362" s="254"/>
      <c r="AN362" s="254">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5" t="s">
        <v>609</v>
      </c>
      <c r="AY362" s="101">
        <v>4550</v>
      </c>
      <c r="AZ362" s="102">
        <v>1470</v>
      </c>
      <c r="BA362" s="102">
        <v>1190</v>
      </c>
      <c r="BB362" s="102">
        <v>909.99999999999989</v>
      </c>
      <c r="BC362" s="97">
        <v>3900</v>
      </c>
      <c r="BD362" s="97">
        <v>1260</v>
      </c>
      <c r="BE362" s="97">
        <v>1020</v>
      </c>
      <c r="BF362" s="97">
        <v>780</v>
      </c>
      <c r="BG362" s="103">
        <f>AV362-AW362</f>
        <v>330</v>
      </c>
      <c r="BJ362" s="250" t="e">
        <f>M362*#REF!</f>
        <v>#REF!</v>
      </c>
      <c r="BK362" s="250" t="e">
        <f>N362*#REF!</f>
        <v>#REF!</v>
      </c>
      <c r="BL362" s="250" t="e">
        <f>O362*#REF!</f>
        <v>#REF!</v>
      </c>
      <c r="BM362" s="250"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609</v>
      </c>
      <c r="F363" s="85">
        <v>2</v>
      </c>
      <c r="G363" s="85"/>
      <c r="H363" s="93" t="s">
        <v>5205</v>
      </c>
      <c r="I363" s="84" t="s">
        <v>5206</v>
      </c>
      <c r="J363" s="296" t="s">
        <v>5207</v>
      </c>
      <c r="K363" s="84"/>
      <c r="L363" s="296" t="s">
        <v>5208</v>
      </c>
      <c r="M363" s="297"/>
      <c r="N363" s="297"/>
      <c r="O363" s="297"/>
      <c r="P363" s="297"/>
      <c r="Q363" s="95"/>
      <c r="R363" s="95"/>
      <c r="S363" s="95"/>
      <c r="T363" s="95"/>
      <c r="U363" s="252"/>
      <c r="V363" s="252"/>
      <c r="W363" s="252"/>
      <c r="X363" s="252"/>
      <c r="Y363" s="253"/>
      <c r="Z363" s="253"/>
      <c r="AA363" s="253"/>
      <c r="AB363" s="253"/>
      <c r="AC363" s="252"/>
      <c r="AD363" s="252"/>
      <c r="AE363" s="252"/>
      <c r="AF363" s="252"/>
      <c r="AG363" s="253"/>
      <c r="AH363" s="253"/>
      <c r="AI363" s="253"/>
      <c r="AJ363" s="253"/>
      <c r="AK363" s="86"/>
      <c r="AL363" s="86"/>
      <c r="AM363" s="254"/>
      <c r="AN363" s="254"/>
      <c r="AO363" s="98"/>
      <c r="AP363" s="98"/>
      <c r="AQ363" s="98"/>
      <c r="AR363" s="98"/>
      <c r="AS363" s="98"/>
      <c r="AT363" s="98"/>
      <c r="AU363" s="98"/>
      <c r="AV363" s="98"/>
      <c r="AW363" s="59"/>
      <c r="AX363" s="255" t="s">
        <v>609</v>
      </c>
      <c r="AY363" s="101">
        <v>4550</v>
      </c>
      <c r="AZ363" s="102">
        <v>1470</v>
      </c>
      <c r="BA363" s="102">
        <v>1190</v>
      </c>
      <c r="BB363" s="102">
        <v>909.99999999999989</v>
      </c>
      <c r="BC363" s="97">
        <v>3900</v>
      </c>
      <c r="BD363" s="97">
        <v>1260</v>
      </c>
      <c r="BE363" s="97">
        <v>1020</v>
      </c>
      <c r="BF363" s="97">
        <v>780</v>
      </c>
      <c r="BJ363" s="250" t="e">
        <f>M363*#REF!</f>
        <v>#REF!</v>
      </c>
      <c r="BK363" s="250" t="e">
        <f>N363*#REF!</f>
        <v>#REF!</v>
      </c>
      <c r="BL363" s="250" t="e">
        <f>O363*#REF!</f>
        <v>#REF!</v>
      </c>
      <c r="BM363" s="250"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609</v>
      </c>
      <c r="F364" s="85"/>
      <c r="G364" s="85"/>
      <c r="H364" s="93" t="s">
        <v>5209</v>
      </c>
      <c r="I364" s="84" t="s">
        <v>5210</v>
      </c>
      <c r="J364" s="296" t="s">
        <v>5211</v>
      </c>
      <c r="K364" s="84" t="str">
        <f t="shared" si="200"/>
        <v>NT2DT_D1</v>
      </c>
      <c r="L364" s="296" t="s">
        <v>5212</v>
      </c>
      <c r="M364" s="263">
        <v>10000</v>
      </c>
      <c r="N364" s="263">
        <v>3300</v>
      </c>
      <c r="O364" s="263">
        <v>2100</v>
      </c>
      <c r="P364" s="263">
        <v>1600</v>
      </c>
      <c r="Q364" s="95" t="e">
        <f>VLOOKUP(H364&amp;"Vị trí 1",#REF!,9,0)</f>
        <v>#REF!</v>
      </c>
      <c r="R364" s="95" t="e">
        <f>VLOOKUP(H364&amp;"Vị trí 2",#REF!,9,0)</f>
        <v>#REF!</v>
      </c>
      <c r="S364" s="95" t="e">
        <f>VLOOKUP(H364&amp;"Vị trí 3",#REF!,9,0)</f>
        <v>#REF!</v>
      </c>
      <c r="T364" s="95" t="e">
        <f>VLOOKUP(H364&amp;"Vị trí 4",#REF!,9,0)</f>
        <v>#REF!</v>
      </c>
      <c r="U364" s="252"/>
      <c r="V364" s="252"/>
      <c r="W364" s="252"/>
      <c r="X364" s="252"/>
      <c r="Y364" s="253"/>
      <c r="Z364" s="253"/>
      <c r="AA364" s="253"/>
      <c r="AB364" s="253"/>
      <c r="AC364" s="252"/>
      <c r="AD364" s="252"/>
      <c r="AE364" s="252"/>
      <c r="AF364" s="252"/>
      <c r="AG364" s="253"/>
      <c r="AH364" s="253"/>
      <c r="AI364" s="253"/>
      <c r="AJ364" s="253"/>
      <c r="AK364" s="86">
        <v>10</v>
      </c>
      <c r="AL364" s="86"/>
      <c r="AM364" s="254"/>
      <c r="AN364" s="254">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5" t="s">
        <v>609</v>
      </c>
      <c r="AY364" s="101">
        <v>4340</v>
      </c>
      <c r="AZ364" s="102">
        <v>1470</v>
      </c>
      <c r="BA364" s="102">
        <v>1190</v>
      </c>
      <c r="BB364" s="102">
        <v>910</v>
      </c>
      <c r="BC364" s="97">
        <v>3720</v>
      </c>
      <c r="BD364" s="97">
        <v>1260</v>
      </c>
      <c r="BE364" s="97">
        <v>1020</v>
      </c>
      <c r="BF364" s="97">
        <v>780</v>
      </c>
      <c r="BG364" s="103">
        <f>AV364-AW364</f>
        <v>600</v>
      </c>
      <c r="BJ364" s="250" t="e">
        <f>M364*#REF!</f>
        <v>#REF!</v>
      </c>
      <c r="BK364" s="250" t="e">
        <f>N364*#REF!</f>
        <v>#REF!</v>
      </c>
      <c r="BL364" s="250" t="e">
        <f>O364*#REF!</f>
        <v>#REF!</v>
      </c>
      <c r="BM364" s="250"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609</v>
      </c>
      <c r="F365" s="85"/>
      <c r="G365" s="85"/>
      <c r="H365" s="93" t="s">
        <v>5213</v>
      </c>
      <c r="I365" s="84" t="s">
        <v>5214</v>
      </c>
      <c r="J365" s="296" t="s">
        <v>5211</v>
      </c>
      <c r="K365" s="84" t="str">
        <f t="shared" si="200"/>
        <v>NT2DT_D2</v>
      </c>
      <c r="L365" s="296" t="s">
        <v>5215</v>
      </c>
      <c r="M365" s="263">
        <v>11000</v>
      </c>
      <c r="N365" s="263">
        <v>3300</v>
      </c>
      <c r="O365" s="263">
        <v>2100</v>
      </c>
      <c r="P365" s="263">
        <v>1600</v>
      </c>
      <c r="Q365" s="95" t="e">
        <f>VLOOKUP(H365&amp;"Vị trí 1",#REF!,9,0)</f>
        <v>#REF!</v>
      </c>
      <c r="R365" s="95" t="e">
        <f>VLOOKUP(H365&amp;"Vị trí 2",#REF!,9,0)</f>
        <v>#REF!</v>
      </c>
      <c r="S365" s="95" t="e">
        <f>VLOOKUP(H365&amp;"Vị trí 3",#REF!,9,0)</f>
        <v>#REF!</v>
      </c>
      <c r="T365" s="95" t="e">
        <f>VLOOKUP(H365&amp;"Vị trí 4",#REF!,9,0)</f>
        <v>#REF!</v>
      </c>
      <c r="U365" s="252"/>
      <c r="V365" s="252"/>
      <c r="W365" s="252"/>
      <c r="X365" s="252"/>
      <c r="Y365" s="253"/>
      <c r="Z365" s="253"/>
      <c r="AA365" s="253"/>
      <c r="AB365" s="253"/>
      <c r="AC365" s="252"/>
      <c r="AD365" s="252"/>
      <c r="AE365" s="252"/>
      <c r="AF365" s="252"/>
      <c r="AG365" s="253"/>
      <c r="AH365" s="253"/>
      <c r="AI365" s="253"/>
      <c r="AJ365" s="253"/>
      <c r="AK365" s="86">
        <v>9.9242424242424239</v>
      </c>
      <c r="AL365" s="86"/>
      <c r="AM365" s="254"/>
      <c r="AN365" s="254">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5" t="s">
        <v>609</v>
      </c>
      <c r="AY365" s="101">
        <v>4340</v>
      </c>
      <c r="AZ365" s="102">
        <v>1470</v>
      </c>
      <c r="BA365" s="102">
        <v>1190</v>
      </c>
      <c r="BB365" s="102">
        <v>910</v>
      </c>
      <c r="BC365" s="97">
        <v>3720</v>
      </c>
      <c r="BD365" s="97">
        <v>1260</v>
      </c>
      <c r="BE365" s="97">
        <v>1020</v>
      </c>
      <c r="BF365" s="97">
        <v>780</v>
      </c>
      <c r="BG365" s="103">
        <f>AV365-AW365</f>
        <v>-270</v>
      </c>
      <c r="BJ365" s="250" t="e">
        <f>M365*#REF!</f>
        <v>#REF!</v>
      </c>
      <c r="BK365" s="250" t="e">
        <f>N365*#REF!</f>
        <v>#REF!</v>
      </c>
      <c r="BL365" s="250" t="e">
        <f>O365*#REF!</f>
        <v>#REF!</v>
      </c>
      <c r="BM365" s="250"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609</v>
      </c>
      <c r="F366" s="85">
        <v>3</v>
      </c>
      <c r="G366" s="85"/>
      <c r="H366" s="93" t="s">
        <v>5216</v>
      </c>
      <c r="I366" s="84" t="s">
        <v>5217</v>
      </c>
      <c r="J366" s="296" t="s">
        <v>5215</v>
      </c>
      <c r="K366" s="84" t="str">
        <f t="shared" si="200"/>
        <v>NT3DT</v>
      </c>
      <c r="L366" s="296" t="s">
        <v>5212</v>
      </c>
      <c r="M366" s="263">
        <v>7800</v>
      </c>
      <c r="N366" s="263">
        <v>2300</v>
      </c>
      <c r="O366" s="263">
        <v>1800</v>
      </c>
      <c r="P366" s="263">
        <v>1300</v>
      </c>
      <c r="Q366" s="95" t="e">
        <f>VLOOKUP(H366&amp;"Vị trí 1",#REF!,9,0)</f>
        <v>#REF!</v>
      </c>
      <c r="R366" s="95" t="e">
        <f>VLOOKUP(H366&amp;"Vị trí 2",#REF!,9,0)</f>
        <v>#REF!</v>
      </c>
      <c r="S366" s="95" t="e">
        <f>VLOOKUP(H366&amp;"Vị trí 3",#REF!,9,0)</f>
        <v>#REF!</v>
      </c>
      <c r="T366" s="95" t="e">
        <f>VLOOKUP(H366&amp;"Vị trí 4",#REF!,9,0)</f>
        <v>#REF!</v>
      </c>
      <c r="U366" s="252"/>
      <c r="V366" s="252"/>
      <c r="W366" s="252"/>
      <c r="X366" s="252"/>
      <c r="Y366" s="253"/>
      <c r="Z366" s="253"/>
      <c r="AA366" s="253"/>
      <c r="AB366" s="253"/>
      <c r="AC366" s="252"/>
      <c r="AD366" s="252"/>
      <c r="AE366" s="252"/>
      <c r="AF366" s="252"/>
      <c r="AG366" s="253"/>
      <c r="AH366" s="253"/>
      <c r="AI366" s="253"/>
      <c r="AJ366" s="253"/>
      <c r="AK366" s="86">
        <v>10.072463768115941</v>
      </c>
      <c r="AL366" s="86"/>
      <c r="AM366" s="254"/>
      <c r="AN366" s="254">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5" t="s">
        <v>609</v>
      </c>
      <c r="AY366" s="101">
        <v>4550</v>
      </c>
      <c r="AZ366" s="102">
        <v>1470</v>
      </c>
      <c r="BA366" s="102">
        <v>1190</v>
      </c>
      <c r="BB366" s="102">
        <v>910</v>
      </c>
      <c r="BC366" s="97">
        <v>3900</v>
      </c>
      <c r="BD366" s="97">
        <v>1260</v>
      </c>
      <c r="BE366" s="97">
        <v>1020</v>
      </c>
      <c r="BF366" s="97">
        <v>780</v>
      </c>
      <c r="BG366" s="103">
        <f>AV366-AW366</f>
        <v>797</v>
      </c>
      <c r="BJ366" s="250" t="e">
        <f>M366*#REF!</f>
        <v>#REF!</v>
      </c>
      <c r="BK366" s="250" t="e">
        <f>N366*#REF!</f>
        <v>#REF!</v>
      </c>
      <c r="BL366" s="250" t="e">
        <f>O366*#REF!</f>
        <v>#REF!</v>
      </c>
      <c r="BM366" s="250"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609</v>
      </c>
      <c r="F367" s="85">
        <v>4</v>
      </c>
      <c r="G367" s="85"/>
      <c r="H367" s="93" t="s">
        <v>5218</v>
      </c>
      <c r="I367" s="84" t="s">
        <v>5219</v>
      </c>
      <c r="J367" s="296" t="s">
        <v>5220</v>
      </c>
      <c r="K367" s="84"/>
      <c r="L367" s="296" t="s">
        <v>5221</v>
      </c>
      <c r="M367" s="297"/>
      <c r="N367" s="297"/>
      <c r="O367" s="297"/>
      <c r="P367" s="297"/>
      <c r="Q367" s="95"/>
      <c r="R367" s="95"/>
      <c r="S367" s="95"/>
      <c r="T367" s="95"/>
      <c r="U367" s="252"/>
      <c r="V367" s="252"/>
      <c r="W367" s="252"/>
      <c r="X367" s="252"/>
      <c r="Y367" s="253"/>
      <c r="Z367" s="253"/>
      <c r="AA367" s="253"/>
      <c r="AB367" s="253"/>
      <c r="AC367" s="252"/>
      <c r="AD367" s="252"/>
      <c r="AE367" s="252"/>
      <c r="AF367" s="252"/>
      <c r="AG367" s="253"/>
      <c r="AH367" s="253"/>
      <c r="AI367" s="253"/>
      <c r="AJ367" s="253"/>
      <c r="AK367" s="86"/>
      <c r="AL367" s="86"/>
      <c r="AM367" s="254"/>
      <c r="AN367" s="254"/>
      <c r="AO367" s="98"/>
      <c r="AP367" s="98"/>
      <c r="AQ367" s="98"/>
      <c r="AR367" s="98"/>
      <c r="AS367" s="98"/>
      <c r="AT367" s="98"/>
      <c r="AU367" s="98"/>
      <c r="AV367" s="98"/>
      <c r="AW367" s="59"/>
      <c r="AX367" s="255" t="s">
        <v>609</v>
      </c>
      <c r="AY367" s="101">
        <v>4340</v>
      </c>
      <c r="AZ367" s="102">
        <v>1470</v>
      </c>
      <c r="BA367" s="102">
        <v>1190</v>
      </c>
      <c r="BB367" s="102">
        <v>910</v>
      </c>
      <c r="BC367" s="97">
        <v>3720</v>
      </c>
      <c r="BD367" s="97">
        <v>1260</v>
      </c>
      <c r="BE367" s="97">
        <v>1020</v>
      </c>
      <c r="BF367" s="97">
        <v>780</v>
      </c>
      <c r="BJ367" s="250" t="e">
        <f>M367*#REF!</f>
        <v>#REF!</v>
      </c>
      <c r="BK367" s="250" t="e">
        <f>N367*#REF!</f>
        <v>#REF!</v>
      </c>
      <c r="BL367" s="250" t="e">
        <f>O367*#REF!</f>
        <v>#REF!</v>
      </c>
      <c r="BM367" s="250"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609</v>
      </c>
      <c r="F368" s="85"/>
      <c r="G368" s="85"/>
      <c r="H368" s="93" t="s">
        <v>5222</v>
      </c>
      <c r="I368" s="84" t="s">
        <v>5223</v>
      </c>
      <c r="J368" s="296" t="s">
        <v>5224</v>
      </c>
      <c r="K368" s="84" t="str">
        <f t="shared" si="200"/>
        <v>NT4DT_D1</v>
      </c>
      <c r="L368" s="296" t="s">
        <v>901</v>
      </c>
      <c r="M368" s="263">
        <v>6500</v>
      </c>
      <c r="N368" s="263">
        <v>2100</v>
      </c>
      <c r="O368" s="263">
        <v>1700</v>
      </c>
      <c r="P368" s="263">
        <v>1300</v>
      </c>
      <c r="Q368" s="95" t="e">
        <f>VLOOKUP(H368&amp;"Vị trí 1",#REF!,9,0)</f>
        <v>#REF!</v>
      </c>
      <c r="R368" s="95" t="e">
        <f>VLOOKUP(H368&amp;"Vị trí 2",#REF!,9,0)</f>
        <v>#REF!</v>
      </c>
      <c r="S368" s="95" t="e">
        <f>VLOOKUP(H368&amp;"Vị trí 3",#REF!,9,0)</f>
        <v>#REF!</v>
      </c>
      <c r="T368" s="95" t="e">
        <f>VLOOKUP(H368&amp;"Vị trí 4",#REF!,9,0)</f>
        <v>#REF!</v>
      </c>
      <c r="U368" s="252"/>
      <c r="V368" s="252"/>
      <c r="W368" s="252"/>
      <c r="X368" s="252"/>
      <c r="Y368" s="253"/>
      <c r="Z368" s="253"/>
      <c r="AA368" s="253"/>
      <c r="AB368" s="253"/>
      <c r="AC368" s="252"/>
      <c r="AD368" s="252"/>
      <c r="AE368" s="252"/>
      <c r="AF368" s="252"/>
      <c r="AG368" s="253"/>
      <c r="AH368" s="253"/>
      <c r="AI368" s="253"/>
      <c r="AJ368" s="253"/>
      <c r="AK368" s="86">
        <v>10</v>
      </c>
      <c r="AL368" s="86"/>
      <c r="AM368" s="254"/>
      <c r="AN368" s="254">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5" t="s">
        <v>609</v>
      </c>
      <c r="AY368" s="101">
        <v>4340</v>
      </c>
      <c r="AZ368" s="102">
        <v>1470</v>
      </c>
      <c r="BA368" s="102">
        <v>1190</v>
      </c>
      <c r="BB368" s="102">
        <v>910</v>
      </c>
      <c r="BC368" s="97">
        <v>3720</v>
      </c>
      <c r="BD368" s="97">
        <v>1260</v>
      </c>
      <c r="BE368" s="97">
        <v>1020</v>
      </c>
      <c r="BF368" s="97">
        <v>780</v>
      </c>
      <c r="BG368" s="103">
        <f t="shared" ref="BG368:BG375" si="221">AV368-AW368</f>
        <v>1845</v>
      </c>
      <c r="BJ368" s="250" t="e">
        <f>M368*#REF!</f>
        <v>#REF!</v>
      </c>
      <c r="BK368" s="250" t="e">
        <f>N368*#REF!</f>
        <v>#REF!</v>
      </c>
      <c r="BL368" s="250" t="e">
        <f>O368*#REF!</f>
        <v>#REF!</v>
      </c>
      <c r="BM368" s="250"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609</v>
      </c>
      <c r="F369" s="85"/>
      <c r="G369" s="85"/>
      <c r="H369" s="93" t="s">
        <v>5225</v>
      </c>
      <c r="I369" s="84" t="s">
        <v>5226</v>
      </c>
      <c r="J369" s="296" t="s">
        <v>5224</v>
      </c>
      <c r="K369" s="84" t="str">
        <f t="shared" si="200"/>
        <v>NT4DT_D2</v>
      </c>
      <c r="L369" s="296" t="s">
        <v>901</v>
      </c>
      <c r="M369" s="263">
        <v>6500</v>
      </c>
      <c r="N369" s="263">
        <v>2100</v>
      </c>
      <c r="O369" s="263">
        <v>1700</v>
      </c>
      <c r="P369" s="263">
        <v>1300</v>
      </c>
      <c r="Q369" s="95" t="e">
        <f>VLOOKUP(H369&amp;"Vị trí 1",#REF!,9,0)</f>
        <v>#REF!</v>
      </c>
      <c r="R369" s="95" t="e">
        <f>VLOOKUP(H369&amp;"Vị trí 2",#REF!,9,0)</f>
        <v>#REF!</v>
      </c>
      <c r="S369" s="95" t="e">
        <f>VLOOKUP(H369&amp;"Vị trí 3",#REF!,9,0)</f>
        <v>#REF!</v>
      </c>
      <c r="T369" s="95"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6">
        <v>10</v>
      </c>
      <c r="AL369" s="86"/>
      <c r="AM369" s="254"/>
      <c r="AN369" s="254">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5" t="s">
        <v>609</v>
      </c>
      <c r="AY369" s="101">
        <v>4340</v>
      </c>
      <c r="AZ369" s="102">
        <v>1470</v>
      </c>
      <c r="BA369" s="102">
        <v>1190</v>
      </c>
      <c r="BB369" s="102">
        <v>910</v>
      </c>
      <c r="BC369" s="97">
        <v>3720</v>
      </c>
      <c r="BD369" s="97">
        <v>1260</v>
      </c>
      <c r="BE369" s="97">
        <v>1020</v>
      </c>
      <c r="BF369" s="97">
        <v>780</v>
      </c>
      <c r="BG369" s="103">
        <f t="shared" si="221"/>
        <v>1845</v>
      </c>
      <c r="BJ369" s="250"/>
      <c r="BK369" s="250"/>
      <c r="BL369" s="250"/>
      <c r="BM369" s="250"/>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609</v>
      </c>
      <c r="F370" s="85">
        <v>5</v>
      </c>
      <c r="G370" s="85"/>
      <c r="H370" s="93" t="s">
        <v>5227</v>
      </c>
      <c r="I370" s="84" t="s">
        <v>5228</v>
      </c>
      <c r="J370" s="296" t="s">
        <v>5229</v>
      </c>
      <c r="K370" s="84" t="str">
        <f t="shared" si="200"/>
        <v>NT5DT</v>
      </c>
      <c r="L370" s="296" t="s">
        <v>895</v>
      </c>
      <c r="M370" s="263">
        <v>6200</v>
      </c>
      <c r="N370" s="263">
        <v>2100</v>
      </c>
      <c r="O370" s="263">
        <v>1700</v>
      </c>
      <c r="P370" s="263">
        <v>1300</v>
      </c>
      <c r="Q370" s="95" t="e">
        <f>VLOOKUP(H370&amp;"Vị trí 1",#REF!,9,0)</f>
        <v>#REF!</v>
      </c>
      <c r="R370" s="95" t="e">
        <f>VLOOKUP(H370&amp;"Vị trí 2",#REF!,9,0)</f>
        <v>#REF!</v>
      </c>
      <c r="S370" s="95" t="e">
        <f>VLOOKUP(H370&amp;"Vị trí 3",#REF!,9,0)</f>
        <v>#REF!</v>
      </c>
      <c r="T370" s="95" t="e">
        <f>VLOOKUP(H370&amp;"Vị trí 4",#REF!,9,0)</f>
        <v>#REF!</v>
      </c>
      <c r="U370" s="252"/>
      <c r="V370" s="252"/>
      <c r="W370" s="252"/>
      <c r="X370" s="252"/>
      <c r="Y370" s="253"/>
      <c r="Z370" s="253"/>
      <c r="AA370" s="253"/>
      <c r="AB370" s="253"/>
      <c r="AC370" s="252"/>
      <c r="AD370" s="252"/>
      <c r="AE370" s="252"/>
      <c r="AF370" s="252"/>
      <c r="AG370" s="253"/>
      <c r="AH370" s="253"/>
      <c r="AI370" s="253"/>
      <c r="AJ370" s="253"/>
      <c r="AK370" s="86">
        <v>10</v>
      </c>
      <c r="AL370" s="86"/>
      <c r="AM370" s="254"/>
      <c r="AN370" s="254">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5" t="s">
        <v>609</v>
      </c>
      <c r="AY370" s="101">
        <v>5950</v>
      </c>
      <c r="AZ370" s="102">
        <v>2450</v>
      </c>
      <c r="BA370" s="102">
        <v>1889.9999999999998</v>
      </c>
      <c r="BB370" s="102">
        <v>1470</v>
      </c>
      <c r="BC370" s="97">
        <v>5100</v>
      </c>
      <c r="BD370" s="97">
        <v>2100</v>
      </c>
      <c r="BE370" s="97">
        <v>1620</v>
      </c>
      <c r="BF370" s="97">
        <v>1260</v>
      </c>
      <c r="BG370" s="103">
        <f t="shared" si="221"/>
        <v>2106</v>
      </c>
      <c r="BJ370" s="250" t="e">
        <f>M370*#REF!</f>
        <v>#REF!</v>
      </c>
      <c r="BK370" s="250" t="e">
        <f>N370*#REF!</f>
        <v>#REF!</v>
      </c>
      <c r="BL370" s="250" t="e">
        <f>O370*#REF!</f>
        <v>#REF!</v>
      </c>
      <c r="BM370" s="250"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609</v>
      </c>
      <c r="F371" s="85">
        <v>6</v>
      </c>
      <c r="G371" s="85"/>
      <c r="H371" s="93" t="s">
        <v>5230</v>
      </c>
      <c r="I371" s="84" t="s">
        <v>5231</v>
      </c>
      <c r="J371" s="296" t="s">
        <v>5232</v>
      </c>
      <c r="K371" s="84" t="str">
        <f t="shared" si="200"/>
        <v>NT6DT</v>
      </c>
      <c r="L371" s="296" t="s">
        <v>5233</v>
      </c>
      <c r="M371" s="263">
        <v>6200</v>
      </c>
      <c r="N371" s="263">
        <v>2100</v>
      </c>
      <c r="O371" s="263">
        <v>1700</v>
      </c>
      <c r="P371" s="263">
        <v>1300</v>
      </c>
      <c r="Q371" s="95" t="e">
        <f>VLOOKUP(H371&amp;"Vị trí 1",#REF!,9,0)</f>
        <v>#REF!</v>
      </c>
      <c r="R371" s="95" t="e">
        <f>VLOOKUP(H371&amp;"Vị trí 2",#REF!,9,0)</f>
        <v>#REF!</v>
      </c>
      <c r="S371" s="95" t="e">
        <f>VLOOKUP(H371&amp;"Vị trí 3",#REF!,9,0)</f>
        <v>#REF!</v>
      </c>
      <c r="T371" s="95" t="e">
        <f>VLOOKUP(H371&amp;"Vị trí 4",#REF!,9,0)</f>
        <v>#REF!</v>
      </c>
      <c r="U371" s="252"/>
      <c r="V371" s="252"/>
      <c r="W371" s="252"/>
      <c r="X371" s="252"/>
      <c r="Y371" s="253"/>
      <c r="Z371" s="253"/>
      <c r="AA371" s="253"/>
      <c r="AB371" s="253"/>
      <c r="AC371" s="252"/>
      <c r="AD371" s="252"/>
      <c r="AE371" s="252"/>
      <c r="AF371" s="252"/>
      <c r="AG371" s="253"/>
      <c r="AH371" s="253"/>
      <c r="AI371" s="253"/>
      <c r="AJ371" s="253"/>
      <c r="AK371" s="86">
        <v>10</v>
      </c>
      <c r="AL371" s="86"/>
      <c r="AM371" s="254"/>
      <c r="AN371" s="254">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5" t="s">
        <v>609</v>
      </c>
      <c r="AY371" s="101">
        <v>8400</v>
      </c>
      <c r="AZ371" s="102">
        <v>2450</v>
      </c>
      <c r="BA371" s="102">
        <v>1889.9999999999998</v>
      </c>
      <c r="BB371" s="102">
        <v>1400</v>
      </c>
      <c r="BC371" s="97">
        <v>7200</v>
      </c>
      <c r="BD371" s="97">
        <v>2100</v>
      </c>
      <c r="BE371" s="97">
        <v>1620</v>
      </c>
      <c r="BF371" s="97">
        <v>1200</v>
      </c>
      <c r="BG371" s="103">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609</v>
      </c>
      <c r="F372" s="85">
        <v>7</v>
      </c>
      <c r="G372" s="85"/>
      <c r="H372" s="93" t="s">
        <v>5234</v>
      </c>
      <c r="I372" s="84" t="s">
        <v>5235</v>
      </c>
      <c r="J372" s="296" t="s">
        <v>5232</v>
      </c>
      <c r="K372" s="84" t="str">
        <f t="shared" si="200"/>
        <v>NT7DT</v>
      </c>
      <c r="L372" s="296" t="s">
        <v>5236</v>
      </c>
      <c r="M372" s="263">
        <v>6500</v>
      </c>
      <c r="N372" s="263">
        <v>2100</v>
      </c>
      <c r="O372" s="263">
        <v>1700</v>
      </c>
      <c r="P372" s="263">
        <v>1300</v>
      </c>
      <c r="Q372" s="95" t="e">
        <f>VLOOKUP(H372&amp;"Vị trí 1",#REF!,9,0)</f>
        <v>#REF!</v>
      </c>
      <c r="R372" s="95" t="e">
        <f>VLOOKUP(H372&amp;"Vị trí 2",#REF!,9,0)</f>
        <v>#REF!</v>
      </c>
      <c r="S372" s="95" t="e">
        <f>VLOOKUP(H372&amp;"Vị trí 3",#REF!,9,0)</f>
        <v>#REF!</v>
      </c>
      <c r="T372" s="95"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6">
        <v>10</v>
      </c>
      <c r="AL372" s="86"/>
      <c r="AM372" s="267"/>
      <c r="AN372" s="254">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8" t="s">
        <v>3</v>
      </c>
      <c r="AY372" s="291"/>
      <c r="AZ372" s="292"/>
      <c r="BA372" s="292"/>
      <c r="BB372" s="292"/>
      <c r="BC372" s="265"/>
      <c r="BD372" s="265"/>
      <c r="BE372" s="265"/>
      <c r="BF372" s="265"/>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609</v>
      </c>
      <c r="F373" s="85">
        <v>8</v>
      </c>
      <c r="G373" s="85"/>
      <c r="H373" s="93" t="s">
        <v>5237</v>
      </c>
      <c r="I373" s="84" t="s">
        <v>5238</v>
      </c>
      <c r="J373" s="296" t="s">
        <v>5239</v>
      </c>
      <c r="K373" s="84" t="str">
        <f t="shared" si="200"/>
        <v>NT8DT</v>
      </c>
      <c r="L373" s="296" t="s">
        <v>5240</v>
      </c>
      <c r="M373" s="263">
        <v>6200</v>
      </c>
      <c r="N373" s="263">
        <v>2100</v>
      </c>
      <c r="O373" s="263">
        <v>1700</v>
      </c>
      <c r="P373" s="263">
        <v>1300</v>
      </c>
      <c r="Q373" s="95" t="e">
        <f>VLOOKUP(H373&amp;"Vị trí 1",#REF!,9,0)</f>
        <v>#REF!</v>
      </c>
      <c r="R373" s="95" t="e">
        <f>VLOOKUP(H373&amp;"Vị trí 2",#REF!,9,0)</f>
        <v>#REF!</v>
      </c>
      <c r="S373" s="95" t="e">
        <f>VLOOKUP(H373&amp;"Vị trí 3",#REF!,9,0)</f>
        <v>#REF!</v>
      </c>
      <c r="T373" s="95" t="e">
        <f>VLOOKUP(H373&amp;"Vị trí 4",#REF!,9,0)</f>
        <v>#REF!</v>
      </c>
      <c r="U373" s="252"/>
      <c r="V373" s="252"/>
      <c r="W373" s="252"/>
      <c r="X373" s="252"/>
      <c r="Y373" s="253"/>
      <c r="Z373" s="253"/>
      <c r="AA373" s="253"/>
      <c r="AB373" s="253"/>
      <c r="AC373" s="252"/>
      <c r="AD373" s="252"/>
      <c r="AE373" s="252"/>
      <c r="AF373" s="252"/>
      <c r="AG373" s="253"/>
      <c r="AH373" s="253"/>
      <c r="AI373" s="253"/>
      <c r="AJ373" s="253"/>
      <c r="AK373" s="86">
        <v>10</v>
      </c>
      <c r="AL373" s="86"/>
      <c r="AM373" s="254"/>
      <c r="AN373" s="254">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5" t="s">
        <v>3</v>
      </c>
      <c r="AY373" s="101">
        <v>2800</v>
      </c>
      <c r="AZ373" s="102">
        <v>1400</v>
      </c>
      <c r="BA373" s="102">
        <v>1050</v>
      </c>
      <c r="BB373" s="102">
        <v>670</v>
      </c>
      <c r="BC373" s="97">
        <v>2400</v>
      </c>
      <c r="BD373" s="97">
        <v>1200</v>
      </c>
      <c r="BE373" s="97">
        <v>900</v>
      </c>
      <c r="BF373" s="97">
        <v>570</v>
      </c>
      <c r="BG373" s="103">
        <f t="shared" si="221"/>
        <v>2106</v>
      </c>
      <c r="BJ373" s="250" t="e">
        <f>M373*#REF!</f>
        <v>#REF!</v>
      </c>
      <c r="BK373" s="250" t="e">
        <f>N373*#REF!</f>
        <v>#REF!</v>
      </c>
      <c r="BL373" s="250" t="e">
        <f>O373*#REF!</f>
        <v>#REF!</v>
      </c>
      <c r="BM373" s="250"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609</v>
      </c>
      <c r="F374" s="85">
        <v>9</v>
      </c>
      <c r="G374" s="85"/>
      <c r="H374" s="93" t="s">
        <v>5241</v>
      </c>
      <c r="I374" s="84" t="s">
        <v>5242</v>
      </c>
      <c r="J374" s="296" t="s">
        <v>5232</v>
      </c>
      <c r="K374" s="84" t="str">
        <f t="shared" si="200"/>
        <v>NT9DT</v>
      </c>
      <c r="L374" s="84" t="s">
        <v>5243</v>
      </c>
      <c r="M374" s="263">
        <v>6200</v>
      </c>
      <c r="N374" s="263">
        <v>2100</v>
      </c>
      <c r="O374" s="263">
        <v>1700</v>
      </c>
      <c r="P374" s="263">
        <v>1300</v>
      </c>
      <c r="Q374" s="95" t="e">
        <f>VLOOKUP(H374&amp;"Vị trí 1",#REF!,9,0)</f>
        <v>#REF!</v>
      </c>
      <c r="R374" s="95" t="e">
        <f>VLOOKUP(H374&amp;"Vị trí 2",#REF!,9,0)</f>
        <v>#REF!</v>
      </c>
      <c r="S374" s="95" t="e">
        <f>VLOOKUP(H374&amp;"Vị trí 3",#REF!,9,0)</f>
        <v>#REF!</v>
      </c>
      <c r="T374" s="95" t="e">
        <f>VLOOKUP(H374&amp;"Vị trí 4",#REF!,9,0)</f>
        <v>#REF!</v>
      </c>
      <c r="U374" s="252"/>
      <c r="V374" s="252"/>
      <c r="W374" s="252"/>
      <c r="X374" s="252"/>
      <c r="Y374" s="253"/>
      <c r="Z374" s="253"/>
      <c r="AA374" s="253"/>
      <c r="AB374" s="253"/>
      <c r="AC374" s="252"/>
      <c r="AD374" s="252"/>
      <c r="AE374" s="252"/>
      <c r="AF374" s="252"/>
      <c r="AG374" s="253"/>
      <c r="AH374" s="253"/>
      <c r="AI374" s="253"/>
      <c r="AJ374" s="253"/>
      <c r="AK374" s="86">
        <v>10</v>
      </c>
      <c r="AL374" s="86"/>
      <c r="AM374" s="254"/>
      <c r="AN374" s="254">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5" t="s">
        <v>3</v>
      </c>
      <c r="AY374" s="101">
        <v>5040</v>
      </c>
      <c r="AZ374" s="102">
        <v>2100</v>
      </c>
      <c r="BA374" s="102">
        <v>1750</v>
      </c>
      <c r="BB374" s="102">
        <v>1190</v>
      </c>
      <c r="BC374" s="97">
        <v>4320</v>
      </c>
      <c r="BD374" s="97">
        <v>1800</v>
      </c>
      <c r="BE374" s="97">
        <v>1500</v>
      </c>
      <c r="BF374" s="97">
        <v>1020</v>
      </c>
      <c r="BG374" s="103">
        <f t="shared" si="221"/>
        <v>2106</v>
      </c>
      <c r="BJ374" s="250" t="e">
        <f>M374*#REF!</f>
        <v>#REF!</v>
      </c>
      <c r="BK374" s="250" t="e">
        <f>N374*#REF!</f>
        <v>#REF!</v>
      </c>
      <c r="BL374" s="250" t="e">
        <f>O374*#REF!</f>
        <v>#REF!</v>
      </c>
      <c r="BM374" s="250"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609</v>
      </c>
      <c r="F375" s="85">
        <v>10</v>
      </c>
      <c r="G375" s="85"/>
      <c r="H375" s="93" t="s">
        <v>5244</v>
      </c>
      <c r="I375" s="84" t="s">
        <v>5245</v>
      </c>
      <c r="J375" s="296" t="s">
        <v>5232</v>
      </c>
      <c r="K375" s="84" t="str">
        <f t="shared" si="200"/>
        <v>NT10DT</v>
      </c>
      <c r="L375" s="84" t="s">
        <v>5246</v>
      </c>
      <c r="M375" s="263">
        <v>6200</v>
      </c>
      <c r="N375" s="263">
        <v>2100</v>
      </c>
      <c r="O375" s="263">
        <v>1700</v>
      </c>
      <c r="P375" s="263">
        <v>1300</v>
      </c>
      <c r="Q375" s="95" t="e">
        <f>VLOOKUP(H375&amp;"Vị trí 1",#REF!,9,0)</f>
        <v>#REF!</v>
      </c>
      <c r="R375" s="95" t="e">
        <f>VLOOKUP(H375&amp;"Vị trí 2",#REF!,9,0)</f>
        <v>#REF!</v>
      </c>
      <c r="S375" s="95" t="e">
        <f>VLOOKUP(H375&amp;"Vị trí 3",#REF!,9,0)</f>
        <v>#REF!</v>
      </c>
      <c r="T375" s="95" t="e">
        <f>VLOOKUP(H375&amp;"Vị trí 4",#REF!,9,0)</f>
        <v>#REF!</v>
      </c>
      <c r="U375" s="252"/>
      <c r="V375" s="252"/>
      <c r="W375" s="252"/>
      <c r="X375" s="252"/>
      <c r="Y375" s="253"/>
      <c r="Z375" s="253"/>
      <c r="AA375" s="253"/>
      <c r="AB375" s="253"/>
      <c r="AC375" s="252"/>
      <c r="AD375" s="252"/>
      <c r="AE375" s="252"/>
      <c r="AF375" s="252"/>
      <c r="AG375" s="253"/>
      <c r="AH375" s="253"/>
      <c r="AI375" s="253"/>
      <c r="AJ375" s="253"/>
      <c r="AK375" s="86">
        <v>10</v>
      </c>
      <c r="AL375" s="86"/>
      <c r="AM375" s="254"/>
      <c r="AN375" s="254">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5"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609</v>
      </c>
      <c r="F376" s="85">
        <v>11</v>
      </c>
      <c r="G376" s="85"/>
      <c r="H376" s="93" t="s">
        <v>5247</v>
      </c>
      <c r="I376" s="84" t="s">
        <v>5248</v>
      </c>
      <c r="J376" s="296" t="s">
        <v>5249</v>
      </c>
      <c r="K376" s="84"/>
      <c r="L376" s="296" t="s">
        <v>901</v>
      </c>
      <c r="M376" s="297"/>
      <c r="N376" s="297"/>
      <c r="O376" s="297"/>
      <c r="P376" s="297"/>
      <c r="Q376" s="95"/>
      <c r="R376" s="95"/>
      <c r="S376" s="95"/>
      <c r="T376" s="95"/>
      <c r="U376" s="252"/>
      <c r="V376" s="252"/>
      <c r="W376" s="252"/>
      <c r="X376" s="252"/>
      <c r="Y376" s="253"/>
      <c r="Z376" s="253"/>
      <c r="AA376" s="253"/>
      <c r="AB376" s="253"/>
      <c r="AC376" s="252"/>
      <c r="AD376" s="252"/>
      <c r="AE376" s="252"/>
      <c r="AF376" s="252"/>
      <c r="AG376" s="253"/>
      <c r="AH376" s="253"/>
      <c r="AI376" s="253"/>
      <c r="AJ376" s="253"/>
      <c r="AK376" s="86"/>
      <c r="AL376" s="86"/>
      <c r="AM376" s="254"/>
      <c r="AN376" s="254"/>
      <c r="AO376" s="98"/>
      <c r="AP376" s="98"/>
      <c r="AQ376" s="98"/>
      <c r="AR376" s="98"/>
      <c r="AS376" s="98"/>
      <c r="AT376" s="98"/>
      <c r="AU376" s="98"/>
      <c r="AV376" s="98"/>
      <c r="AW376" s="59"/>
      <c r="AX376" s="255" t="s">
        <v>3</v>
      </c>
      <c r="AY376" s="101">
        <v>2310</v>
      </c>
      <c r="AZ376" s="102">
        <v>1120</v>
      </c>
      <c r="BA376" s="102">
        <v>910</v>
      </c>
      <c r="BB376" s="102">
        <v>670</v>
      </c>
      <c r="BC376" s="97">
        <v>1980</v>
      </c>
      <c r="BD376" s="97">
        <v>960</v>
      </c>
      <c r="BE376" s="97">
        <v>780</v>
      </c>
      <c r="BF376" s="97">
        <v>570</v>
      </c>
      <c r="BJ376" s="250" t="e">
        <f>M376*#REF!</f>
        <v>#REF!</v>
      </c>
      <c r="BK376" s="250" t="e">
        <f>N376*#REF!</f>
        <v>#REF!</v>
      </c>
      <c r="BL376" s="250" t="e">
        <f>O376*#REF!</f>
        <v>#REF!</v>
      </c>
      <c r="BM376" s="250"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609</v>
      </c>
      <c r="F377" s="85"/>
      <c r="G377" s="85"/>
      <c r="H377" s="93" t="s">
        <v>5250</v>
      </c>
      <c r="I377" s="84" t="s">
        <v>5251</v>
      </c>
      <c r="J377" s="296" t="s">
        <v>5207</v>
      </c>
      <c r="K377" s="84" t="str">
        <f t="shared" si="200"/>
        <v>NT11DT_D1</v>
      </c>
      <c r="L377" s="296" t="s">
        <v>651</v>
      </c>
      <c r="M377" s="263">
        <v>8500</v>
      </c>
      <c r="N377" s="263">
        <v>3500</v>
      </c>
      <c r="O377" s="263">
        <v>2700</v>
      </c>
      <c r="P377" s="263">
        <v>2100</v>
      </c>
      <c r="Q377" s="95" t="e">
        <f>VLOOKUP(H377&amp;"Vị trí 1",#REF!,9,0)</f>
        <v>#REF!</v>
      </c>
      <c r="R377" s="95" t="e">
        <f>VLOOKUP(H377&amp;"Vị trí 2",#REF!,9,0)</f>
        <v>#REF!</v>
      </c>
      <c r="S377" s="95" t="e">
        <f>VLOOKUP(H377&amp;"Vị trí 3",#REF!,9,0)</f>
        <v>#REF!</v>
      </c>
      <c r="T377" s="95"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6">
        <v>10</v>
      </c>
      <c r="AL377" s="86"/>
      <c r="AM377" s="254"/>
      <c r="AN377" s="254">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5" t="s">
        <v>3</v>
      </c>
      <c r="AY377" s="101">
        <v>5040</v>
      </c>
      <c r="AZ377" s="102">
        <v>2100</v>
      </c>
      <c r="BA377" s="102">
        <v>1750</v>
      </c>
      <c r="BB377" s="102">
        <v>1190</v>
      </c>
      <c r="BC377" s="97">
        <v>4320</v>
      </c>
      <c r="BD377" s="97">
        <v>1800</v>
      </c>
      <c r="BE377" s="97">
        <v>1500</v>
      </c>
      <c r="BF377" s="97">
        <v>1020</v>
      </c>
      <c r="BG377" s="103">
        <f>AV377-AW377</f>
        <v>4805</v>
      </c>
      <c r="BJ377" s="250" t="e">
        <f>M377*#REF!</f>
        <v>#REF!</v>
      </c>
      <c r="BK377" s="250" t="e">
        <f>N377*#REF!</f>
        <v>#REF!</v>
      </c>
      <c r="BL377" s="250" t="e">
        <f>O377*#REF!</f>
        <v>#REF!</v>
      </c>
      <c r="BM377" s="250"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609</v>
      </c>
      <c r="F378" s="264"/>
      <c r="G378" s="264"/>
      <c r="H378" s="93" t="s">
        <v>5252</v>
      </c>
      <c r="I378" s="84" t="s">
        <v>5253</v>
      </c>
      <c r="J378" s="296" t="s">
        <v>901</v>
      </c>
      <c r="K378" s="84" t="str">
        <f t="shared" si="200"/>
        <v>NT11DT_D2</v>
      </c>
      <c r="L378" s="296" t="s">
        <v>5254</v>
      </c>
      <c r="M378" s="263">
        <v>12000</v>
      </c>
      <c r="N378" s="263">
        <v>3500</v>
      </c>
      <c r="O378" s="263">
        <v>2700</v>
      </c>
      <c r="P378" s="263">
        <v>2000</v>
      </c>
      <c r="Q378" s="95" t="e">
        <f>VLOOKUP(H378&amp;"Vị trí 1",#REF!,9,0)</f>
        <v>#REF!</v>
      </c>
      <c r="R378" s="95" t="e">
        <f>VLOOKUP(H378&amp;"Vị trí 2",#REF!,9,0)</f>
        <v>#REF!</v>
      </c>
      <c r="S378" s="95" t="e">
        <f>VLOOKUP(H378&amp;"Vị trí 3",#REF!,9,0)</f>
        <v>#REF!</v>
      </c>
      <c r="T378" s="95" t="e">
        <f>VLOOKUP(H378&amp;"Vị trí 4",#REF!,9,0)</f>
        <v>#REF!</v>
      </c>
      <c r="U378" s="252"/>
      <c r="V378" s="252"/>
      <c r="W378" s="252"/>
      <c r="X378" s="252"/>
      <c r="Y378" s="253"/>
      <c r="Z378" s="253"/>
      <c r="AA378" s="253"/>
      <c r="AB378" s="253"/>
      <c r="AC378" s="252"/>
      <c r="AD378" s="252"/>
      <c r="AE378" s="252"/>
      <c r="AF378" s="252"/>
      <c r="AG378" s="253"/>
      <c r="AH378" s="253"/>
      <c r="AI378" s="253"/>
      <c r="AJ378" s="253"/>
      <c r="AK378" s="86">
        <v>10</v>
      </c>
      <c r="AL378" s="86"/>
      <c r="AM378" s="254"/>
      <c r="AN378" s="254">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5" t="s">
        <v>3</v>
      </c>
      <c r="AY378" s="101">
        <v>2240</v>
      </c>
      <c r="AZ378" s="102">
        <v>1120</v>
      </c>
      <c r="BA378" s="102">
        <v>910</v>
      </c>
      <c r="BB378" s="102">
        <v>670</v>
      </c>
      <c r="BC378" s="97">
        <v>1920</v>
      </c>
      <c r="BD378" s="97">
        <v>960</v>
      </c>
      <c r="BE378" s="97">
        <v>780</v>
      </c>
      <c r="BF378" s="97">
        <v>570</v>
      </c>
      <c r="BG378" s="103">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1024</v>
      </c>
      <c r="G379" s="199"/>
      <c r="H379" s="200" t="s">
        <v>3</v>
      </c>
      <c r="I379" s="273" t="s">
        <v>1025</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5255</v>
      </c>
      <c r="I380" s="84" t="s">
        <v>5256</v>
      </c>
      <c r="J380" s="84" t="s">
        <v>5257</v>
      </c>
      <c r="K380" s="84" t="str">
        <f t="shared" si="200"/>
        <v>LK1DT</v>
      </c>
      <c r="L380" s="84" t="s">
        <v>215</v>
      </c>
      <c r="M380" s="263">
        <v>4000</v>
      </c>
      <c r="N380" s="263">
        <v>2000</v>
      </c>
      <c r="O380" s="263">
        <v>1500</v>
      </c>
      <c r="P380" s="297">
        <v>950</v>
      </c>
      <c r="Q380" s="95" t="e">
        <f>VLOOKUP(H380&amp;"Vị trí 1",#REF!,9,0)</f>
        <v>#REF!</v>
      </c>
      <c r="R380" s="95" t="e">
        <f>VLOOKUP(H380&amp;"Vị trí 2",#REF!,9,0)</f>
        <v>#REF!</v>
      </c>
      <c r="S380" s="95" t="e">
        <f>VLOOKUP(H380&amp;"Vị trí 3",#REF!,9,0)</f>
        <v>#REF!</v>
      </c>
      <c r="T380" s="95"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6">
        <v>12.94</v>
      </c>
      <c r="AL380" s="86"/>
      <c r="AM380" s="254" t="e">
        <f>AVERAGE(AG380:AJ380)</f>
        <v>#REF!</v>
      </c>
      <c r="AN380" s="254">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59" t="s">
        <v>3</v>
      </c>
      <c r="AY380" s="101">
        <v>2240</v>
      </c>
      <c r="AZ380" s="102">
        <v>1120</v>
      </c>
      <c r="BA380" s="102">
        <v>910</v>
      </c>
      <c r="BB380" s="102">
        <v>670</v>
      </c>
      <c r="BC380" s="97">
        <v>1920</v>
      </c>
      <c r="BD380" s="97">
        <v>960</v>
      </c>
      <c r="BE380" s="97">
        <v>780</v>
      </c>
      <c r="BF380" s="97">
        <v>570</v>
      </c>
      <c r="BG380" s="103">
        <f>AV380-AW380</f>
        <v>2640</v>
      </c>
      <c r="BJ380" s="250" t="e">
        <f>M380*#REF!</f>
        <v>#REF!</v>
      </c>
      <c r="BK380" s="250" t="e">
        <f>N380*#REF!</f>
        <v>#REF!</v>
      </c>
      <c r="BL380" s="250" t="e">
        <f>O380*#REF!</f>
        <v>#REF!</v>
      </c>
      <c r="BM380" s="250"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5258</v>
      </c>
      <c r="I381" s="84" t="s">
        <v>4243</v>
      </c>
      <c r="J381" s="84" t="s">
        <v>5259</v>
      </c>
      <c r="K381" s="84" t="str">
        <f t="shared" si="200"/>
        <v>LK2DT</v>
      </c>
      <c r="L381" s="84" t="s">
        <v>5260</v>
      </c>
      <c r="M381" s="263">
        <v>7200</v>
      </c>
      <c r="N381" s="263">
        <v>3000</v>
      </c>
      <c r="O381" s="263">
        <v>2500</v>
      </c>
      <c r="P381" s="263">
        <v>1700</v>
      </c>
      <c r="Q381" s="95" t="e">
        <f>VLOOKUP(H381&amp;"Vị trí 1",#REF!,9,0)</f>
        <v>#REF!</v>
      </c>
      <c r="R381" s="95" t="e">
        <f>VLOOKUP(H381&amp;"Vị trí 2",#REF!,9,0)</f>
        <v>#REF!</v>
      </c>
      <c r="S381" s="95" t="e">
        <f>VLOOKUP(H381&amp;"Vị trí 3",#REF!,9,0)</f>
        <v>#REF!</v>
      </c>
      <c r="T381" s="95" t="e">
        <f>VLOOKUP(H381&amp;"Vị trí 4",#REF!,9,0)</f>
        <v>#REF!</v>
      </c>
      <c r="U381" s="252"/>
      <c r="V381" s="252"/>
      <c r="W381" s="252"/>
      <c r="X381" s="252"/>
      <c r="Y381" s="253"/>
      <c r="Z381" s="253"/>
      <c r="AA381" s="253"/>
      <c r="AB381" s="253"/>
      <c r="AC381" s="252"/>
      <c r="AD381" s="252"/>
      <c r="AE381" s="252"/>
      <c r="AF381" s="252"/>
      <c r="AG381" s="253"/>
      <c r="AH381" s="253"/>
      <c r="AI381" s="253"/>
      <c r="AJ381" s="253"/>
      <c r="AK381" s="86">
        <v>12.94</v>
      </c>
      <c r="AL381" s="86"/>
      <c r="AM381" s="254"/>
      <c r="AN381" s="254">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5"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5261</v>
      </c>
      <c r="I382" s="84" t="s">
        <v>5262</v>
      </c>
      <c r="J382" s="84" t="s">
        <v>5263</v>
      </c>
      <c r="K382" s="84"/>
      <c r="L382" s="84" t="s">
        <v>269</v>
      </c>
      <c r="M382" s="297"/>
      <c r="N382" s="297"/>
      <c r="O382" s="297"/>
      <c r="P382" s="297"/>
      <c r="Q382" s="95"/>
      <c r="R382" s="95"/>
      <c r="S382" s="95"/>
      <c r="T382" s="95"/>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6"/>
      <c r="AL382" s="86"/>
      <c r="AM382" s="254" t="e">
        <f>AVERAGE(AG382:AJ382)</f>
        <v>#REF!</v>
      </c>
      <c r="AN382" s="254"/>
      <c r="AO382" s="98"/>
      <c r="AP382" s="98"/>
      <c r="AQ382" s="98"/>
      <c r="AR382" s="98"/>
      <c r="AS382" s="98"/>
      <c r="AT382" s="98"/>
      <c r="AU382" s="98"/>
      <c r="AV382" s="98"/>
      <c r="AW382" s="100" t="e">
        <f>VLOOKUP($H382,#REF!,3,0)</f>
        <v>#REF!</v>
      </c>
      <c r="AX382" s="259" t="s">
        <v>3</v>
      </c>
      <c r="AY382" s="101">
        <v>2800</v>
      </c>
      <c r="AZ382" s="102">
        <v>1400</v>
      </c>
      <c r="BA382" s="102">
        <v>1050</v>
      </c>
      <c r="BB382" s="102">
        <v>630</v>
      </c>
      <c r="BC382" s="97">
        <v>2400</v>
      </c>
      <c r="BD382" s="97">
        <v>1200</v>
      </c>
      <c r="BE382" s="97">
        <v>900</v>
      </c>
      <c r="BF382" s="97">
        <v>540</v>
      </c>
      <c r="BG382" s="18"/>
      <c r="BJ382" s="250" t="e">
        <f>M382*#REF!</f>
        <v>#REF!</v>
      </c>
      <c r="BK382" s="250" t="e">
        <f>N382*#REF!</f>
        <v>#REF!</v>
      </c>
      <c r="BL382" s="250" t="e">
        <f>O382*#REF!</f>
        <v>#REF!</v>
      </c>
      <c r="BM382" s="250"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5264</v>
      </c>
      <c r="I383" s="84" t="s">
        <v>5265</v>
      </c>
      <c r="J383" s="84" t="s">
        <v>5263</v>
      </c>
      <c r="K383" s="84" t="str">
        <f t="shared" si="200"/>
        <v>LK3DT_D1</v>
      </c>
      <c r="L383" s="84" t="s">
        <v>5260</v>
      </c>
      <c r="M383" s="263">
        <v>3300</v>
      </c>
      <c r="N383" s="263">
        <v>1600</v>
      </c>
      <c r="O383" s="263">
        <v>1300</v>
      </c>
      <c r="P383" s="297">
        <v>950</v>
      </c>
      <c r="Q383" s="95" t="e">
        <f>VLOOKUP(H383&amp;"Vị trí 1",#REF!,9,0)</f>
        <v>#REF!</v>
      </c>
      <c r="R383" s="95" t="e">
        <f>VLOOKUP(H383&amp;"Vị trí 2",#REF!,9,0)</f>
        <v>#REF!</v>
      </c>
      <c r="S383" s="95" t="e">
        <f>VLOOKUP(H383&amp;"Vị trí 3",#REF!,9,0)</f>
        <v>#REF!</v>
      </c>
      <c r="T383" s="95" t="e">
        <f>VLOOKUP(H383&amp;"Vị trí 4",#REF!,9,0)</f>
        <v>#REF!</v>
      </c>
      <c r="U383" s="252"/>
      <c r="V383" s="252"/>
      <c r="W383" s="252"/>
      <c r="X383" s="252"/>
      <c r="Y383" s="253"/>
      <c r="Z383" s="253"/>
      <c r="AA383" s="253"/>
      <c r="AB383" s="253"/>
      <c r="AC383" s="252"/>
      <c r="AD383" s="252"/>
      <c r="AE383" s="252"/>
      <c r="AF383" s="252"/>
      <c r="AG383" s="253"/>
      <c r="AH383" s="253"/>
      <c r="AI383" s="253"/>
      <c r="AJ383" s="253"/>
      <c r="AK383" s="86">
        <v>12.94</v>
      </c>
      <c r="AL383" s="86"/>
      <c r="AM383" s="254"/>
      <c r="AN383" s="254">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5" t="s">
        <v>3</v>
      </c>
      <c r="AY383" s="101">
        <v>2800</v>
      </c>
      <c r="AZ383" s="102">
        <v>1400</v>
      </c>
      <c r="BA383" s="102">
        <v>1050</v>
      </c>
      <c r="BB383" s="102">
        <v>630</v>
      </c>
      <c r="BC383" s="97">
        <v>2400</v>
      </c>
      <c r="BD383" s="97">
        <v>1200</v>
      </c>
      <c r="BE383" s="97">
        <v>900</v>
      </c>
      <c r="BF383" s="97">
        <v>540</v>
      </c>
      <c r="BG383" s="103">
        <f>AV383-AW383</f>
        <v>3438</v>
      </c>
      <c r="BJ383" s="250" t="e">
        <f>M383*#REF!</f>
        <v>#REF!</v>
      </c>
      <c r="BK383" s="250" t="e">
        <f>N383*#REF!</f>
        <v>#REF!</v>
      </c>
      <c r="BL383" s="250" t="e">
        <f>O383*#REF!</f>
        <v>#REF!</v>
      </c>
      <c r="BM383" s="250"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5266</v>
      </c>
      <c r="I384" s="84" t="s">
        <v>5267</v>
      </c>
      <c r="J384" s="84" t="s">
        <v>5260</v>
      </c>
      <c r="K384" s="84" t="str">
        <f t="shared" si="200"/>
        <v>LK3DT_D2</v>
      </c>
      <c r="L384" s="84" t="s">
        <v>269</v>
      </c>
      <c r="M384" s="263">
        <v>7200</v>
      </c>
      <c r="N384" s="263">
        <v>3000</v>
      </c>
      <c r="O384" s="263">
        <v>2500</v>
      </c>
      <c r="P384" s="263">
        <v>1700</v>
      </c>
      <c r="Q384" s="95" t="e">
        <f>VLOOKUP(H384&amp;"Vị trí 1",#REF!,9,0)</f>
        <v>#REF!</v>
      </c>
      <c r="R384" s="95" t="e">
        <f>VLOOKUP(H384&amp;"Vị trí 2",#REF!,9,0)</f>
        <v>#REF!</v>
      </c>
      <c r="S384" s="95" t="e">
        <f>VLOOKUP(H384&amp;"Vị trí 3",#REF!,9,0)</f>
        <v>#REF!</v>
      </c>
      <c r="T384" s="95"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6">
        <v>8.8888888888888893</v>
      </c>
      <c r="AL384" s="86"/>
      <c r="AM384" s="254"/>
      <c r="AN384" s="254">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5" t="s">
        <v>3</v>
      </c>
      <c r="AY384" s="101">
        <v>2800</v>
      </c>
      <c r="AZ384" s="102">
        <v>1400</v>
      </c>
      <c r="BA384" s="102">
        <v>1050</v>
      </c>
      <c r="BB384" s="102">
        <v>700</v>
      </c>
      <c r="BC384" s="97">
        <v>2400</v>
      </c>
      <c r="BD384" s="97">
        <v>1200</v>
      </c>
      <c r="BE384" s="97">
        <v>900</v>
      </c>
      <c r="BF384" s="97">
        <v>600</v>
      </c>
      <c r="BG384" s="103">
        <f>AV384-AW384</f>
        <v>3184</v>
      </c>
      <c r="BJ384" s="250" t="e">
        <f>M384*#REF!</f>
        <v>#REF!</v>
      </c>
      <c r="BK384" s="250" t="e">
        <f>N384*#REF!</f>
        <v>#REF!</v>
      </c>
      <c r="BL384" s="250" t="e">
        <f>O384*#REF!</f>
        <v>#REF!</v>
      </c>
      <c r="BM384" s="250"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5268</v>
      </c>
      <c r="I385" s="84" t="s">
        <v>5269</v>
      </c>
      <c r="J385" s="84" t="s">
        <v>5270</v>
      </c>
      <c r="K385" s="84" t="str">
        <f t="shared" si="200"/>
        <v>LK4DT</v>
      </c>
      <c r="L385" s="84" t="s">
        <v>217</v>
      </c>
      <c r="M385" s="263">
        <v>3200</v>
      </c>
      <c r="N385" s="263">
        <v>1600</v>
      </c>
      <c r="O385" s="263">
        <v>1300</v>
      </c>
      <c r="P385" s="297">
        <v>950</v>
      </c>
      <c r="Q385" s="95" t="e">
        <f>VLOOKUP(H385&amp;"Vị trí 1",#REF!,9,0)</f>
        <v>#REF!</v>
      </c>
      <c r="R385" s="95" t="e">
        <f>VLOOKUP(H385&amp;"Vị trí 2",#REF!,9,0)</f>
        <v>#REF!</v>
      </c>
      <c r="S385" s="95" t="e">
        <f>VLOOKUP(H385&amp;"Vị trí 3",#REF!,9,0)</f>
        <v>#REF!</v>
      </c>
      <c r="T385" s="95" t="e">
        <f>VLOOKUP(H385&amp;"Vị trí 4",#REF!,9,0)</f>
        <v>#REF!</v>
      </c>
      <c r="U385" s="252"/>
      <c r="V385" s="252"/>
      <c r="W385" s="252"/>
      <c r="X385" s="252"/>
      <c r="Y385" s="253"/>
      <c r="Z385" s="253"/>
      <c r="AA385" s="253"/>
      <c r="AB385" s="253"/>
      <c r="AC385" s="252"/>
      <c r="AD385" s="252"/>
      <c r="AE385" s="252"/>
      <c r="AF385" s="252"/>
      <c r="AG385" s="253"/>
      <c r="AH385" s="253"/>
      <c r="AI385" s="253"/>
      <c r="AJ385" s="253"/>
      <c r="AK385" s="86">
        <v>12.94</v>
      </c>
      <c r="AL385" s="86"/>
      <c r="AM385" s="254"/>
      <c r="AN385" s="254">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5"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5271</v>
      </c>
      <c r="I386" s="84" t="s">
        <v>5109</v>
      </c>
      <c r="J386" s="84" t="s">
        <v>5257</v>
      </c>
      <c r="K386" s="84" t="str">
        <f t="shared" si="200"/>
        <v>LK5DT</v>
      </c>
      <c r="L386" s="84" t="s">
        <v>5272</v>
      </c>
      <c r="M386" s="263">
        <v>3300</v>
      </c>
      <c r="N386" s="263">
        <v>1600</v>
      </c>
      <c r="O386" s="263">
        <v>1300</v>
      </c>
      <c r="P386" s="297">
        <v>950</v>
      </c>
      <c r="Q386" s="95" t="e">
        <f>VLOOKUP(H386&amp;"Vị trí 1",#REF!,9,0)</f>
        <v>#REF!</v>
      </c>
      <c r="R386" s="95" t="e">
        <f>VLOOKUP(H386&amp;"Vị trí 2",#REF!,9,0)</f>
        <v>#REF!</v>
      </c>
      <c r="S386" s="95" t="e">
        <f>VLOOKUP(H386&amp;"Vị trí 3",#REF!,9,0)</f>
        <v>#REF!</v>
      </c>
      <c r="T386" s="95"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6">
        <v>12.94</v>
      </c>
      <c r="AL386" s="86"/>
      <c r="AM386" s="254"/>
      <c r="AN386" s="254">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5" t="s">
        <v>3</v>
      </c>
      <c r="AY386" s="101">
        <v>10500</v>
      </c>
      <c r="AZ386" s="102">
        <v>2800</v>
      </c>
      <c r="BA386" s="102">
        <v>2100</v>
      </c>
      <c r="BB386" s="102">
        <v>1750</v>
      </c>
      <c r="BC386" s="97">
        <v>9000</v>
      </c>
      <c r="BD386" s="97">
        <v>2400</v>
      </c>
      <c r="BE386" s="97">
        <v>1800</v>
      </c>
      <c r="BF386" s="97">
        <v>1500</v>
      </c>
      <c r="BG386" s="103">
        <f>AV386-AW386</f>
        <v>3438</v>
      </c>
      <c r="BJ386" s="250" t="e">
        <f>M386*#REF!</f>
        <v>#REF!</v>
      </c>
      <c r="BK386" s="250" t="e">
        <f>N386*#REF!</f>
        <v>#REF!</v>
      </c>
      <c r="BL386" s="250" t="e">
        <f>O386*#REF!</f>
        <v>#REF!</v>
      </c>
      <c r="BM386" s="250"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5273</v>
      </c>
      <c r="I387" s="84" t="s">
        <v>273</v>
      </c>
      <c r="J387" s="84" t="s">
        <v>269</v>
      </c>
      <c r="K387" s="84" t="str">
        <f t="shared" si="200"/>
        <v>LK6DT</v>
      </c>
      <c r="L387" s="84" t="s">
        <v>1104</v>
      </c>
      <c r="M387" s="263">
        <v>3200</v>
      </c>
      <c r="N387" s="263">
        <v>1600</v>
      </c>
      <c r="O387" s="263">
        <v>1300</v>
      </c>
      <c r="P387" s="297">
        <v>950</v>
      </c>
      <c r="Q387" s="95" t="e">
        <f>VLOOKUP(H387&amp;"Vị trí 1",#REF!,9,0)</f>
        <v>#REF!</v>
      </c>
      <c r="R387" s="95" t="e">
        <f>VLOOKUP(H387&amp;"Vị trí 2",#REF!,9,0)</f>
        <v>#REF!</v>
      </c>
      <c r="S387" s="95" t="e">
        <f>VLOOKUP(H387&amp;"Vị trí 3",#REF!,9,0)</f>
        <v>#REF!</v>
      </c>
      <c r="T387" s="95"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6">
        <v>6.3513410931174086</v>
      </c>
      <c r="AL387" s="86"/>
      <c r="AM387" s="254"/>
      <c r="AN387" s="254">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5" t="s">
        <v>3</v>
      </c>
      <c r="AY387" s="101">
        <v>9100</v>
      </c>
      <c r="AZ387" s="102">
        <v>2800</v>
      </c>
      <c r="BA387" s="102">
        <v>1820</v>
      </c>
      <c r="BB387" s="102">
        <v>1400</v>
      </c>
      <c r="BC387" s="97">
        <v>7800</v>
      </c>
      <c r="BD387" s="97">
        <v>2400</v>
      </c>
      <c r="BE387" s="97">
        <v>1560</v>
      </c>
      <c r="BF387" s="97">
        <v>1200</v>
      </c>
      <c r="BG387" s="103">
        <f>AV387-AW387</f>
        <v>1724</v>
      </c>
      <c r="BJ387" s="250" t="e">
        <f>M387*#REF!</f>
        <v>#REF!</v>
      </c>
      <c r="BK387" s="250" t="e">
        <f>N387*#REF!</f>
        <v>#REF!</v>
      </c>
      <c r="BL387" s="250" t="e">
        <f>O387*#REF!</f>
        <v>#REF!</v>
      </c>
      <c r="BM387" s="250"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5274</v>
      </c>
      <c r="I388" s="84" t="s">
        <v>5275</v>
      </c>
      <c r="J388" s="84" t="s">
        <v>5276</v>
      </c>
      <c r="K388" s="84"/>
      <c r="L388" s="84" t="s">
        <v>269</v>
      </c>
      <c r="M388" s="297"/>
      <c r="N388" s="297"/>
      <c r="O388" s="297"/>
      <c r="P388" s="297"/>
      <c r="Q388" s="95"/>
      <c r="R388" s="95"/>
      <c r="S388" s="95"/>
      <c r="T388" s="95"/>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6"/>
      <c r="AL388" s="86"/>
      <c r="AM388" s="254"/>
      <c r="AN388" s="254"/>
      <c r="AO388" s="98"/>
      <c r="AP388" s="98"/>
      <c r="AQ388" s="98"/>
      <c r="AR388" s="98"/>
      <c r="AS388" s="98"/>
      <c r="AT388" s="98"/>
      <c r="AU388" s="98"/>
      <c r="AV388" s="98"/>
      <c r="AW388" s="59"/>
      <c r="AX388" s="255" t="s">
        <v>3</v>
      </c>
      <c r="AY388" s="101">
        <v>4900</v>
      </c>
      <c r="AZ388" s="102">
        <v>2100</v>
      </c>
      <c r="BA388" s="102">
        <v>1610</v>
      </c>
      <c r="BB388" s="102">
        <v>1050</v>
      </c>
      <c r="BC388" s="97">
        <v>4200</v>
      </c>
      <c r="BD388" s="97">
        <v>1800</v>
      </c>
      <c r="BE388" s="97">
        <v>1380</v>
      </c>
      <c r="BF388" s="97">
        <v>900</v>
      </c>
      <c r="BJ388" s="250" t="e">
        <f>M388*#REF!</f>
        <v>#REF!</v>
      </c>
      <c r="BK388" s="250" t="e">
        <f>N388*#REF!</f>
        <v>#REF!</v>
      </c>
      <c r="BL388" s="250" t="e">
        <f>O388*#REF!</f>
        <v>#REF!</v>
      </c>
      <c r="BM388" s="250"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5277</v>
      </c>
      <c r="I389" s="84" t="s">
        <v>5278</v>
      </c>
      <c r="J389" s="84" t="s">
        <v>5276</v>
      </c>
      <c r="K389" s="84" t="str">
        <f t="shared" si="200"/>
        <v>LK7DT_D1</v>
      </c>
      <c r="L389" s="84" t="s">
        <v>5257</v>
      </c>
      <c r="M389" s="263">
        <v>4000</v>
      </c>
      <c r="N389" s="263">
        <v>2000</v>
      </c>
      <c r="O389" s="263">
        <v>1500</v>
      </c>
      <c r="P389" s="297">
        <v>900</v>
      </c>
      <c r="Q389" s="95" t="e">
        <f>VLOOKUP(H389&amp;"Vị trí 1",#REF!,9,0)</f>
        <v>#REF!</v>
      </c>
      <c r="R389" s="95" t="e">
        <f>VLOOKUP(H389&amp;"Vị trí 2",#REF!,9,0)</f>
        <v>#REF!</v>
      </c>
      <c r="S389" s="95" t="e">
        <f>VLOOKUP(H389&amp;"Vị trí 3",#REF!,9,0)</f>
        <v>#REF!</v>
      </c>
      <c r="T389" s="95" t="e">
        <f>VLOOKUP(H389&amp;"Vị trí 4",#REF!,9,0)</f>
        <v>#REF!</v>
      </c>
      <c r="U389" s="252"/>
      <c r="V389" s="252"/>
      <c r="W389" s="252"/>
      <c r="X389" s="252"/>
      <c r="Y389" s="253"/>
      <c r="Z389" s="253"/>
      <c r="AA389" s="253"/>
      <c r="AB389" s="253"/>
      <c r="AC389" s="252"/>
      <c r="AD389" s="252"/>
      <c r="AE389" s="252"/>
      <c r="AF389" s="252"/>
      <c r="AG389" s="253"/>
      <c r="AH389" s="253"/>
      <c r="AI389" s="253"/>
      <c r="AJ389" s="253"/>
      <c r="AK389" s="86">
        <v>12.94</v>
      </c>
      <c r="AL389" s="86"/>
      <c r="AM389" s="254"/>
      <c r="AN389" s="254">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5" t="s">
        <v>3</v>
      </c>
      <c r="AY389" s="101">
        <v>5250</v>
      </c>
      <c r="AZ389" s="102">
        <v>2100</v>
      </c>
      <c r="BA389" s="102">
        <v>1750</v>
      </c>
      <c r="BB389" s="102">
        <v>1190</v>
      </c>
      <c r="BC389" s="97">
        <v>4500</v>
      </c>
      <c r="BD389" s="97">
        <v>1800</v>
      </c>
      <c r="BE389" s="97">
        <v>1500</v>
      </c>
      <c r="BF389" s="97">
        <v>1020</v>
      </c>
      <c r="BG389" s="103">
        <f>AV389-AW389</f>
        <v>2240</v>
      </c>
      <c r="BJ389" s="250" t="e">
        <f>M389*#REF!</f>
        <v>#REF!</v>
      </c>
      <c r="BK389" s="250" t="e">
        <f>N389*#REF!</f>
        <v>#REF!</v>
      </c>
      <c r="BL389" s="250" t="e">
        <f>O389*#REF!</f>
        <v>#REF!</v>
      </c>
      <c r="BM389" s="250"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5279</v>
      </c>
      <c r="I390" s="84" t="s">
        <v>5280</v>
      </c>
      <c r="J390" s="84" t="s">
        <v>5257</v>
      </c>
      <c r="K390" s="84" t="str">
        <f t="shared" si="200"/>
        <v>LK7DT_D2</v>
      </c>
      <c r="L390" s="84" t="s">
        <v>215</v>
      </c>
      <c r="M390" s="263">
        <v>4000</v>
      </c>
      <c r="N390" s="263">
        <v>2000</v>
      </c>
      <c r="O390" s="263">
        <v>1500</v>
      </c>
      <c r="P390" s="297">
        <v>900</v>
      </c>
      <c r="Q390" s="95" t="e">
        <f>VLOOKUP(H390&amp;"Vị trí 1",#REF!,9,0)</f>
        <v>#REF!</v>
      </c>
      <c r="R390" s="95" t="e">
        <f>VLOOKUP(H390&amp;"Vị trí 2",#REF!,9,0)</f>
        <v>#REF!</v>
      </c>
      <c r="S390" s="95" t="e">
        <f>VLOOKUP(H390&amp;"Vị trí 3",#REF!,9,0)</f>
        <v>#REF!</v>
      </c>
      <c r="T390" s="95"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6">
        <v>12.94</v>
      </c>
      <c r="AL390" s="86"/>
      <c r="AM390" s="254"/>
      <c r="AN390" s="254">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5" t="s">
        <v>3</v>
      </c>
      <c r="AY390" s="101">
        <v>2800</v>
      </c>
      <c r="AZ390" s="102">
        <v>1330</v>
      </c>
      <c r="BA390" s="102">
        <v>980</v>
      </c>
      <c r="BB390" s="102">
        <v>670</v>
      </c>
      <c r="BC390" s="97">
        <v>2400</v>
      </c>
      <c r="BD390" s="97">
        <v>1140</v>
      </c>
      <c r="BE390" s="97">
        <v>840</v>
      </c>
      <c r="BF390" s="97">
        <v>570</v>
      </c>
      <c r="BG390" s="103">
        <f>AV390-AW390</f>
        <v>2240</v>
      </c>
      <c r="BJ390" s="250" t="e">
        <f>M390*#REF!</f>
        <v>#REF!</v>
      </c>
      <c r="BK390" s="250" t="e">
        <f>N390*#REF!</f>
        <v>#REF!</v>
      </c>
      <c r="BL390" s="250" t="e">
        <f>O390*#REF!</f>
        <v>#REF!</v>
      </c>
      <c r="BM390" s="250"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5281</v>
      </c>
      <c r="I391" s="84" t="s">
        <v>5282</v>
      </c>
      <c r="J391" s="84" t="s">
        <v>215</v>
      </c>
      <c r="K391" s="84" t="str">
        <f t="shared" si="200"/>
        <v>LK7DT_D3</v>
      </c>
      <c r="L391" s="84" t="s">
        <v>269</v>
      </c>
      <c r="M391" s="263">
        <v>4000</v>
      </c>
      <c r="N391" s="263">
        <v>2000</v>
      </c>
      <c r="O391" s="263">
        <v>1500</v>
      </c>
      <c r="P391" s="263">
        <v>1000</v>
      </c>
      <c r="Q391" s="95" t="e">
        <f>VLOOKUP(H391&amp;"Vị trí 1",#REF!,9,0)</f>
        <v>#REF!</v>
      </c>
      <c r="R391" s="95" t="e">
        <f>VLOOKUP(H391&amp;"Vị trí 2",#REF!,9,0)</f>
        <v>#REF!</v>
      </c>
      <c r="S391" s="95" t="e">
        <f>VLOOKUP(H391&amp;"Vị trí 3",#REF!,9,0)</f>
        <v>#REF!</v>
      </c>
      <c r="T391" s="95" t="e">
        <f>VLOOKUP(H391&amp;"Vị trí 4",#REF!,9,0)</f>
        <v>#REF!</v>
      </c>
      <c r="U391" s="252"/>
      <c r="V391" s="252"/>
      <c r="W391" s="252"/>
      <c r="X391" s="252"/>
      <c r="Y391" s="253"/>
      <c r="Z391" s="253"/>
      <c r="AA391" s="253"/>
      <c r="AB391" s="253"/>
      <c r="AC391" s="252"/>
      <c r="AD391" s="252"/>
      <c r="AE391" s="252"/>
      <c r="AF391" s="252"/>
      <c r="AG391" s="253"/>
      <c r="AH391" s="253"/>
      <c r="AI391" s="253"/>
      <c r="AJ391" s="253"/>
      <c r="AK391" s="86">
        <v>7.625</v>
      </c>
      <c r="AL391" s="86"/>
      <c r="AM391" s="254"/>
      <c r="AN391" s="254">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5" t="s">
        <v>3</v>
      </c>
      <c r="AY391" s="101">
        <v>5250</v>
      </c>
      <c r="AZ391" s="102">
        <v>2100</v>
      </c>
      <c r="BA391" s="102">
        <v>1750</v>
      </c>
      <c r="BB391" s="102">
        <v>1190</v>
      </c>
      <c r="BC391" s="97">
        <v>4500</v>
      </c>
      <c r="BD391" s="97">
        <v>1800</v>
      </c>
      <c r="BE391" s="97">
        <v>1500</v>
      </c>
      <c r="BF391" s="97">
        <v>1020</v>
      </c>
      <c r="BG391" s="103">
        <f>AV391-AW391</f>
        <v>1760</v>
      </c>
      <c r="BJ391" s="250" t="e">
        <f>M391*#REF!</f>
        <v>#REF!</v>
      </c>
      <c r="BK391" s="250" t="e">
        <f>N391*#REF!</f>
        <v>#REF!</v>
      </c>
      <c r="BL391" s="250" t="e">
        <f>O391*#REF!</f>
        <v>#REF!</v>
      </c>
      <c r="BM391" s="250"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5283</v>
      </c>
      <c r="I392" s="84" t="s">
        <v>215</v>
      </c>
      <c r="J392" s="84" t="s">
        <v>5257</v>
      </c>
      <c r="K392" s="84"/>
      <c r="L392" s="84" t="s">
        <v>648</v>
      </c>
      <c r="M392" s="297"/>
      <c r="N392" s="297"/>
      <c r="O392" s="297"/>
      <c r="P392" s="297"/>
      <c r="Q392" s="95"/>
      <c r="R392" s="95"/>
      <c r="S392" s="95"/>
      <c r="T392" s="95"/>
      <c r="U392" s="252"/>
      <c r="V392" s="252"/>
      <c r="W392" s="252"/>
      <c r="X392" s="252"/>
      <c r="Y392" s="253"/>
      <c r="Z392" s="253"/>
      <c r="AA392" s="253"/>
      <c r="AB392" s="253"/>
      <c r="AC392" s="252"/>
      <c r="AD392" s="252"/>
      <c r="AE392" s="252"/>
      <c r="AF392" s="252"/>
      <c r="AG392" s="253"/>
      <c r="AH392" s="253"/>
      <c r="AI392" s="253"/>
      <c r="AJ392" s="253"/>
      <c r="AK392" s="86"/>
      <c r="AL392" s="86"/>
      <c r="AM392" s="254"/>
      <c r="AN392" s="254"/>
      <c r="AO392" s="98"/>
      <c r="AP392" s="98"/>
      <c r="AQ392" s="98"/>
      <c r="AR392" s="98"/>
      <c r="AS392" s="98"/>
      <c r="AT392" s="98"/>
      <c r="AU392" s="98"/>
      <c r="AV392" s="98"/>
      <c r="AW392" s="59"/>
      <c r="AX392" s="255" t="s">
        <v>3</v>
      </c>
      <c r="AY392" s="101">
        <v>2800</v>
      </c>
      <c r="AZ392" s="102">
        <v>1400</v>
      </c>
      <c r="BA392" s="102">
        <v>1050</v>
      </c>
      <c r="BB392" s="102">
        <v>630</v>
      </c>
      <c r="BC392" s="97">
        <v>2400</v>
      </c>
      <c r="BD392" s="97">
        <v>1200</v>
      </c>
      <c r="BE392" s="97">
        <v>900</v>
      </c>
      <c r="BF392" s="97">
        <v>540</v>
      </c>
      <c r="BJ392" s="250" t="e">
        <f>M392*#REF!</f>
        <v>#REF!</v>
      </c>
      <c r="BK392" s="250" t="e">
        <f>N392*#REF!</f>
        <v>#REF!</v>
      </c>
      <c r="BL392" s="250" t="e">
        <f>O392*#REF!</f>
        <v>#REF!</v>
      </c>
      <c r="BM392" s="250"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5284</v>
      </c>
      <c r="I393" s="84" t="s">
        <v>5285</v>
      </c>
      <c r="J393" s="84" t="s">
        <v>5257</v>
      </c>
      <c r="K393" s="84" t="str">
        <f t="shared" si="200"/>
        <v>LK8DT_D1</v>
      </c>
      <c r="L393" s="84" t="s">
        <v>5260</v>
      </c>
      <c r="M393" s="263">
        <v>15000</v>
      </c>
      <c r="N393" s="263">
        <v>4000</v>
      </c>
      <c r="O393" s="263">
        <v>3000</v>
      </c>
      <c r="P393" s="263">
        <v>2500</v>
      </c>
      <c r="Q393" s="95" t="e">
        <f>VLOOKUP(H393&amp;"Vị trí 1",#REF!,9,0)</f>
        <v>#REF!</v>
      </c>
      <c r="R393" s="95" t="e">
        <f>VLOOKUP(H393&amp;"Vị trí 2",#REF!,9,0)</f>
        <v>#REF!</v>
      </c>
      <c r="S393" s="95" t="e">
        <f>VLOOKUP(H393&amp;"Vị trí 3",#REF!,9,0)</f>
        <v>#REF!</v>
      </c>
      <c r="T393" s="95" t="e">
        <f>VLOOKUP(H393&amp;"Vị trí 4",#REF!,9,0)</f>
        <v>#REF!</v>
      </c>
      <c r="U393" s="252"/>
      <c r="V393" s="252"/>
      <c r="W393" s="252"/>
      <c r="X393" s="252"/>
      <c r="Y393" s="253"/>
      <c r="Z393" s="253"/>
      <c r="AA393" s="253"/>
      <c r="AB393" s="253"/>
      <c r="AC393" s="252"/>
      <c r="AD393" s="252"/>
      <c r="AE393" s="252"/>
      <c r="AF393" s="252"/>
      <c r="AG393" s="253"/>
      <c r="AH393" s="253"/>
      <c r="AI393" s="253"/>
      <c r="AJ393" s="253"/>
      <c r="AK393" s="86">
        <v>7.7650000000000006</v>
      </c>
      <c r="AL393" s="86"/>
      <c r="AM393" s="254"/>
      <c r="AN393" s="254">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5" t="s">
        <v>3</v>
      </c>
      <c r="AY393" s="101">
        <v>3360</v>
      </c>
      <c r="AZ393" s="102">
        <v>1680</v>
      </c>
      <c r="BA393" s="102">
        <v>1190</v>
      </c>
      <c r="BB393" s="102">
        <v>700</v>
      </c>
      <c r="BC393" s="97">
        <v>2880</v>
      </c>
      <c r="BD393" s="97">
        <v>1440</v>
      </c>
      <c r="BE393" s="97">
        <v>1020</v>
      </c>
      <c r="BF393" s="97">
        <v>600</v>
      </c>
      <c r="BG393" s="103">
        <f t="shared" ref="BG393:BG404" si="241">AV393-AW393</f>
        <v>1175</v>
      </c>
      <c r="BJ393" s="250" t="e">
        <f>M393*#REF!</f>
        <v>#REF!</v>
      </c>
      <c r="BK393" s="250" t="e">
        <f>N393*#REF!</f>
        <v>#REF!</v>
      </c>
      <c r="BL393" s="250" t="e">
        <f>O393*#REF!</f>
        <v>#REF!</v>
      </c>
      <c r="BM393" s="250"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5286</v>
      </c>
      <c r="I394" s="84" t="s">
        <v>5287</v>
      </c>
      <c r="J394" s="84" t="s">
        <v>5260</v>
      </c>
      <c r="K394" s="84" t="str">
        <f t="shared" si="200"/>
        <v>LK8DT_D2</v>
      </c>
      <c r="L394" s="84" t="s">
        <v>648</v>
      </c>
      <c r="M394" s="263">
        <v>13000</v>
      </c>
      <c r="N394" s="263">
        <v>4000</v>
      </c>
      <c r="O394" s="263">
        <v>2600</v>
      </c>
      <c r="P394" s="263">
        <v>2000</v>
      </c>
      <c r="Q394" s="95" t="e">
        <f>VLOOKUP(H394&amp;"Vị trí 1",#REF!,9,0)</f>
        <v>#REF!</v>
      </c>
      <c r="R394" s="95" t="e">
        <f>VLOOKUP(H394&amp;"Vị trí 2",#REF!,9,0)</f>
        <v>#REF!</v>
      </c>
      <c r="S394" s="95" t="e">
        <f>VLOOKUP(H394&amp;"Vị trí 3",#REF!,9,0)</f>
        <v>#REF!</v>
      </c>
      <c r="T394" s="95" t="e">
        <f>VLOOKUP(H394&amp;"Vị trí 4",#REF!,9,0)</f>
        <v>#REF!</v>
      </c>
      <c r="U394" s="252"/>
      <c r="V394" s="252"/>
      <c r="W394" s="252"/>
      <c r="X394" s="252"/>
      <c r="Y394" s="253"/>
      <c r="Z394" s="253"/>
      <c r="AA394" s="253"/>
      <c r="AB394" s="253"/>
      <c r="AC394" s="252"/>
      <c r="AD394" s="252"/>
      <c r="AE394" s="252"/>
      <c r="AF394" s="252"/>
      <c r="AG394" s="253"/>
      <c r="AH394" s="253"/>
      <c r="AI394" s="253"/>
      <c r="AJ394" s="253"/>
      <c r="AK394" s="86">
        <v>7</v>
      </c>
      <c r="AL394" s="86"/>
      <c r="AM394" s="254"/>
      <c r="AN394" s="254">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5" t="s">
        <v>3</v>
      </c>
      <c r="AY394" s="101">
        <v>5250</v>
      </c>
      <c r="AZ394" s="102">
        <v>2100</v>
      </c>
      <c r="BA394" s="102">
        <v>1750</v>
      </c>
      <c r="BB394" s="102">
        <v>1190</v>
      </c>
      <c r="BC394" s="97">
        <v>4500</v>
      </c>
      <c r="BD394" s="97">
        <v>1800</v>
      </c>
      <c r="BE394" s="97">
        <v>1500</v>
      </c>
      <c r="BF394" s="97">
        <v>1020</v>
      </c>
      <c r="BG394" s="103">
        <f t="shared" si="241"/>
        <v>205.00000000000182</v>
      </c>
      <c r="BJ394" s="250" t="e">
        <f>M394*#REF!</f>
        <v>#REF!</v>
      </c>
      <c r="BK394" s="250" t="e">
        <f>N394*#REF!</f>
        <v>#REF!</v>
      </c>
      <c r="BL394" s="250" t="e">
        <f>O394*#REF!</f>
        <v>#REF!</v>
      </c>
      <c r="BM394" s="250"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5288</v>
      </c>
      <c r="I395" s="84" t="s">
        <v>5289</v>
      </c>
      <c r="J395" s="84" t="s">
        <v>215</v>
      </c>
      <c r="K395" s="84" t="str">
        <f t="shared" si="200"/>
        <v>LK9DT</v>
      </c>
      <c r="L395" s="84" t="s">
        <v>269</v>
      </c>
      <c r="M395" s="263">
        <v>7000</v>
      </c>
      <c r="N395" s="263">
        <v>3000</v>
      </c>
      <c r="O395" s="263">
        <v>2300</v>
      </c>
      <c r="P395" s="263">
        <v>1500</v>
      </c>
      <c r="Q395" s="95" t="e">
        <f>VLOOKUP(H395&amp;"Vị trí 1",#REF!,9,0)</f>
        <v>#REF!</v>
      </c>
      <c r="R395" s="95" t="e">
        <f>VLOOKUP(H395&amp;"Vị trí 2",#REF!,9,0)</f>
        <v>#REF!</v>
      </c>
      <c r="S395" s="95" t="e">
        <f>VLOOKUP(H395&amp;"Vị trí 3",#REF!,9,0)</f>
        <v>#REF!</v>
      </c>
      <c r="T395" s="95" t="e">
        <f>VLOOKUP(H395&amp;"Vị trí 4",#REF!,9,0)</f>
        <v>#REF!</v>
      </c>
      <c r="U395" s="252"/>
      <c r="V395" s="252"/>
      <c r="W395" s="252"/>
      <c r="X395" s="252"/>
      <c r="Y395" s="253"/>
      <c r="Z395" s="253"/>
      <c r="AA395" s="253"/>
      <c r="AB395" s="253"/>
      <c r="AC395" s="252"/>
      <c r="AD395" s="252"/>
      <c r="AE395" s="252"/>
      <c r="AF395" s="252"/>
      <c r="AG395" s="253"/>
      <c r="AH395" s="253"/>
      <c r="AI395" s="253"/>
      <c r="AJ395" s="253"/>
      <c r="AK395" s="86">
        <v>8.7857142857142847</v>
      </c>
      <c r="AL395" s="86"/>
      <c r="AM395" s="254"/>
      <c r="AN395" s="254">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5" t="s">
        <v>3</v>
      </c>
      <c r="AY395" s="101">
        <v>3500</v>
      </c>
      <c r="AZ395" s="102">
        <v>1540</v>
      </c>
      <c r="BA395" s="102">
        <v>1400</v>
      </c>
      <c r="BB395" s="102">
        <v>770</v>
      </c>
      <c r="BC395" s="97">
        <v>3000</v>
      </c>
      <c r="BD395" s="97">
        <v>1320</v>
      </c>
      <c r="BE395" s="97">
        <v>1200</v>
      </c>
      <c r="BF395" s="97">
        <v>660</v>
      </c>
      <c r="BG395" s="103">
        <f t="shared" si="241"/>
        <v>2345</v>
      </c>
      <c r="BJ395" s="250" t="e">
        <f>M395*#REF!</f>
        <v>#REF!</v>
      </c>
      <c r="BK395" s="250" t="e">
        <f>N395*#REF!</f>
        <v>#REF!</v>
      </c>
      <c r="BL395" s="250" t="e">
        <f>O395*#REF!</f>
        <v>#REF!</v>
      </c>
      <c r="BM395" s="250"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5290</v>
      </c>
      <c r="I396" s="84" t="s">
        <v>5270</v>
      </c>
      <c r="J396" s="84" t="s">
        <v>215</v>
      </c>
      <c r="K396" s="84" t="str">
        <f t="shared" ref="K396:K459" si="242">H396</f>
        <v>LK10DT</v>
      </c>
      <c r="L396" s="84" t="s">
        <v>4349</v>
      </c>
      <c r="M396" s="263">
        <v>7500</v>
      </c>
      <c r="N396" s="263">
        <v>3000</v>
      </c>
      <c r="O396" s="263">
        <v>2500</v>
      </c>
      <c r="P396" s="263">
        <v>1700</v>
      </c>
      <c r="Q396" s="95" t="e">
        <f>VLOOKUP(H396&amp;"Vị trí 1",#REF!,9,0)</f>
        <v>#REF!</v>
      </c>
      <c r="R396" s="95" t="e">
        <f>VLOOKUP(H396&amp;"Vị trí 2",#REF!,9,0)</f>
        <v>#REF!</v>
      </c>
      <c r="S396" s="95" t="e">
        <f>VLOOKUP(H396&amp;"Vị trí 3",#REF!,9,0)</f>
        <v>#REF!</v>
      </c>
      <c r="T396" s="95"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6">
        <v>12.94</v>
      </c>
      <c r="AL396" s="86"/>
      <c r="AM396" s="254"/>
      <c r="AN396" s="254">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5" t="s">
        <v>3</v>
      </c>
      <c r="AY396" s="101">
        <v>2450</v>
      </c>
      <c r="AZ396" s="102">
        <v>1330</v>
      </c>
      <c r="BA396" s="102">
        <v>1050</v>
      </c>
      <c r="BB396" s="102">
        <v>670</v>
      </c>
      <c r="BC396" s="97">
        <v>2100</v>
      </c>
      <c r="BD396" s="97">
        <v>1140</v>
      </c>
      <c r="BE396" s="97">
        <v>900</v>
      </c>
      <c r="BF396" s="97">
        <v>570</v>
      </c>
      <c r="BG396" s="103">
        <f t="shared" si="241"/>
        <v>4350</v>
      </c>
      <c r="BJ396" s="250" t="e">
        <f>M396*#REF!</f>
        <v>#REF!</v>
      </c>
      <c r="BK396" s="250" t="e">
        <f>N396*#REF!</f>
        <v>#REF!</v>
      </c>
      <c r="BL396" s="250" t="e">
        <f>O396*#REF!</f>
        <v>#REF!</v>
      </c>
      <c r="BM396" s="250"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5291</v>
      </c>
      <c r="I397" s="84" t="s">
        <v>4273</v>
      </c>
      <c r="J397" s="84" t="s">
        <v>217</v>
      </c>
      <c r="K397" s="84" t="str">
        <f t="shared" si="242"/>
        <v>LK11DT</v>
      </c>
      <c r="L397" s="84" t="s">
        <v>863</v>
      </c>
      <c r="M397" s="263">
        <v>4000</v>
      </c>
      <c r="N397" s="263">
        <v>1900</v>
      </c>
      <c r="O397" s="263">
        <v>1400</v>
      </c>
      <c r="P397" s="297">
        <v>950</v>
      </c>
      <c r="Q397" s="95" t="e">
        <f>VLOOKUP(H397&amp;"Vị trí 1",#REF!,9,0)</f>
        <v>#REF!</v>
      </c>
      <c r="R397" s="95" t="e">
        <f>VLOOKUP(H397&amp;"Vị trí 2",#REF!,9,0)</f>
        <v>#REF!</v>
      </c>
      <c r="S397" s="95" t="e">
        <f>VLOOKUP(H397&amp;"Vị trí 3",#REF!,9,0)</f>
        <v>#REF!</v>
      </c>
      <c r="T397" s="95" t="e">
        <f>VLOOKUP(H397&amp;"Vị trí 4",#REF!,9,0)</f>
        <v>#REF!</v>
      </c>
      <c r="U397" s="252"/>
      <c r="V397" s="252"/>
      <c r="W397" s="252"/>
      <c r="X397" s="252"/>
      <c r="Y397" s="253"/>
      <c r="Z397" s="253"/>
      <c r="AA397" s="253"/>
      <c r="AB397" s="253"/>
      <c r="AC397" s="252"/>
      <c r="AD397" s="252"/>
      <c r="AE397" s="252"/>
      <c r="AF397" s="252"/>
      <c r="AG397" s="253"/>
      <c r="AH397" s="253"/>
      <c r="AI397" s="253"/>
      <c r="AJ397" s="253"/>
      <c r="AK397" s="86">
        <v>13.75</v>
      </c>
      <c r="AL397" s="86"/>
      <c r="AM397" s="254"/>
      <c r="AN397" s="254">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5" t="s">
        <v>3</v>
      </c>
      <c r="AY397" s="101">
        <v>2240</v>
      </c>
      <c r="AZ397" s="102">
        <v>1120</v>
      </c>
      <c r="BA397" s="102">
        <v>840</v>
      </c>
      <c r="BB397" s="102">
        <v>670</v>
      </c>
      <c r="BC397" s="97">
        <v>1920</v>
      </c>
      <c r="BD397" s="97">
        <v>960</v>
      </c>
      <c r="BE397" s="97">
        <v>720</v>
      </c>
      <c r="BF397" s="97">
        <v>570</v>
      </c>
      <c r="BG397" s="103">
        <f t="shared" si="241"/>
        <v>2840</v>
      </c>
      <c r="BJ397" s="250" t="e">
        <f>M397*#REF!</f>
        <v>#REF!</v>
      </c>
      <c r="BK397" s="250" t="e">
        <f>N397*#REF!</f>
        <v>#REF!</v>
      </c>
      <c r="BL397" s="250" t="e">
        <f>O397*#REF!</f>
        <v>#REF!</v>
      </c>
      <c r="BM397" s="250"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5292</v>
      </c>
      <c r="I398" s="84" t="s">
        <v>4603</v>
      </c>
      <c r="J398" s="84" t="s">
        <v>5270</v>
      </c>
      <c r="K398" s="84" t="str">
        <f t="shared" si="242"/>
        <v>LK12DT</v>
      </c>
      <c r="L398" s="84" t="s">
        <v>217</v>
      </c>
      <c r="M398" s="263">
        <v>7500</v>
      </c>
      <c r="N398" s="263">
        <v>3000</v>
      </c>
      <c r="O398" s="263">
        <v>2500</v>
      </c>
      <c r="P398" s="263">
        <v>1700</v>
      </c>
      <c r="Q398" s="95" t="e">
        <f>VLOOKUP(H398&amp;"Vị trí 1",#REF!,9,0)</f>
        <v>#REF!</v>
      </c>
      <c r="R398" s="95" t="e">
        <f>VLOOKUP(H398&amp;"Vị trí 2",#REF!,9,0)</f>
        <v>#REF!</v>
      </c>
      <c r="S398" s="95" t="e">
        <f>VLOOKUP(H398&amp;"Vị trí 3",#REF!,9,0)</f>
        <v>#REF!</v>
      </c>
      <c r="T398" s="95" t="e">
        <f>VLOOKUP(H398&amp;"Vị trí 4",#REF!,9,0)</f>
        <v>#REF!</v>
      </c>
      <c r="U398" s="252"/>
      <c r="V398" s="252"/>
      <c r="W398" s="252"/>
      <c r="X398" s="252"/>
      <c r="Y398" s="253"/>
      <c r="Z398" s="253"/>
      <c r="AA398" s="253"/>
      <c r="AB398" s="253"/>
      <c r="AC398" s="252"/>
      <c r="AD398" s="252"/>
      <c r="AE398" s="252"/>
      <c r="AF398" s="252"/>
      <c r="AG398" s="253"/>
      <c r="AH398" s="253"/>
      <c r="AI398" s="253"/>
      <c r="AJ398" s="253"/>
      <c r="AK398" s="86">
        <v>12.94</v>
      </c>
      <c r="AL398" s="86"/>
      <c r="AM398" s="254"/>
      <c r="AN398" s="254">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5"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5293</v>
      </c>
      <c r="I399" s="84" t="s">
        <v>5294</v>
      </c>
      <c r="J399" s="84" t="s">
        <v>215</v>
      </c>
      <c r="K399" s="84" t="str">
        <f t="shared" si="242"/>
        <v>LK13DT</v>
      </c>
      <c r="L399" s="84" t="s">
        <v>4349</v>
      </c>
      <c r="M399" s="263">
        <v>4000</v>
      </c>
      <c r="N399" s="263">
        <v>2000</v>
      </c>
      <c r="O399" s="263">
        <v>1500</v>
      </c>
      <c r="P399" s="297">
        <v>900</v>
      </c>
      <c r="Q399" s="95" t="e">
        <f>VLOOKUP(H399&amp;"Vị trí 1",#REF!,9,0)</f>
        <v>#REF!</v>
      </c>
      <c r="R399" s="95" t="e">
        <f>VLOOKUP(H399&amp;"Vị trí 2",#REF!,9,0)</f>
        <v>#REF!</v>
      </c>
      <c r="S399" s="95" t="e">
        <f>VLOOKUP(H399&amp;"Vị trí 3",#REF!,9,0)</f>
        <v>#REF!</v>
      </c>
      <c r="T399" s="95"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6">
        <v>12.94</v>
      </c>
      <c r="AL399" s="86"/>
      <c r="AM399" s="254"/>
      <c r="AN399" s="254">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5" t="s">
        <v>3</v>
      </c>
      <c r="AY399" s="101">
        <v>4200</v>
      </c>
      <c r="AZ399" s="102">
        <v>1680</v>
      </c>
      <c r="BA399" s="102">
        <v>1330</v>
      </c>
      <c r="BB399" s="102">
        <v>840</v>
      </c>
      <c r="BC399" s="97">
        <v>3600</v>
      </c>
      <c r="BD399" s="97">
        <v>1440</v>
      </c>
      <c r="BE399" s="97">
        <v>1140</v>
      </c>
      <c r="BF399" s="97">
        <v>720</v>
      </c>
      <c r="BG399" s="103">
        <f t="shared" si="241"/>
        <v>2240</v>
      </c>
      <c r="BJ399" s="250" t="e">
        <f>M399*#REF!</f>
        <v>#REF!</v>
      </c>
      <c r="BK399" s="250" t="e">
        <f>N399*#REF!</f>
        <v>#REF!</v>
      </c>
      <c r="BL399" s="250" t="e">
        <f>O399*#REF!</f>
        <v>#REF!</v>
      </c>
      <c r="BM399" s="250"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5295</v>
      </c>
      <c r="I400" s="84" t="s">
        <v>4349</v>
      </c>
      <c r="J400" s="84" t="s">
        <v>863</v>
      </c>
      <c r="K400" s="84" t="str">
        <f t="shared" si="242"/>
        <v>LK14DT</v>
      </c>
      <c r="L400" s="84" t="s">
        <v>217</v>
      </c>
      <c r="M400" s="263">
        <v>4800</v>
      </c>
      <c r="N400" s="263">
        <v>2400</v>
      </c>
      <c r="O400" s="263">
        <v>1700</v>
      </c>
      <c r="P400" s="263">
        <v>1000</v>
      </c>
      <c r="Q400" s="95" t="e">
        <f>VLOOKUP(H400&amp;"Vị trí 1",#REF!,9,0)</f>
        <v>#REF!</v>
      </c>
      <c r="R400" s="95" t="e">
        <f>VLOOKUP(H400&amp;"Vị trí 2",#REF!,9,0)</f>
        <v>#REF!</v>
      </c>
      <c r="S400" s="95" t="e">
        <f>VLOOKUP(H400&amp;"Vị trí 3",#REF!,9,0)</f>
        <v>#REF!</v>
      </c>
      <c r="T400" s="95"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6">
        <v>12.94</v>
      </c>
      <c r="AL400" s="86"/>
      <c r="AM400" s="254"/>
      <c r="AN400" s="254">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5" t="s">
        <v>3</v>
      </c>
      <c r="AY400" s="101">
        <v>5250</v>
      </c>
      <c r="AZ400" s="102">
        <v>1680</v>
      </c>
      <c r="BA400" s="102">
        <v>1330</v>
      </c>
      <c r="BB400" s="102">
        <v>840</v>
      </c>
      <c r="BC400" s="97">
        <v>4500</v>
      </c>
      <c r="BD400" s="97">
        <v>1440</v>
      </c>
      <c r="BE400" s="97">
        <v>1140</v>
      </c>
      <c r="BF400" s="97">
        <v>720</v>
      </c>
      <c r="BG400" s="103">
        <f t="shared" si="241"/>
        <v>2128</v>
      </c>
      <c r="BJ400" s="250" t="e">
        <f>M400*#REF!</f>
        <v>#REF!</v>
      </c>
      <c r="BK400" s="250" t="e">
        <f>N400*#REF!</f>
        <v>#REF!</v>
      </c>
      <c r="BL400" s="250" t="e">
        <f>O400*#REF!</f>
        <v>#REF!</v>
      </c>
      <c r="BM400" s="250"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5296</v>
      </c>
      <c r="I401" s="84" t="s">
        <v>5297</v>
      </c>
      <c r="J401" s="84" t="s">
        <v>215</v>
      </c>
      <c r="K401" s="84" t="str">
        <f t="shared" si="242"/>
        <v>LK15DT</v>
      </c>
      <c r="L401" s="84" t="s">
        <v>5158</v>
      </c>
      <c r="M401" s="263">
        <v>7500</v>
      </c>
      <c r="N401" s="263">
        <v>3000</v>
      </c>
      <c r="O401" s="263">
        <v>2500</v>
      </c>
      <c r="P401" s="263">
        <v>1700</v>
      </c>
      <c r="Q401" s="95" t="e">
        <f>VLOOKUP(H401&amp;"Vị trí 1",#REF!,9,0)</f>
        <v>#REF!</v>
      </c>
      <c r="R401" s="95" t="e">
        <f>VLOOKUP(H401&amp;"Vị trí 2",#REF!,9,0)</f>
        <v>#REF!</v>
      </c>
      <c r="S401" s="95" t="e">
        <f>VLOOKUP(H401&amp;"Vị trí 3",#REF!,9,0)</f>
        <v>#REF!</v>
      </c>
      <c r="T401" s="95"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6">
        <v>12.94</v>
      </c>
      <c r="AL401" s="86"/>
      <c r="AM401" s="254"/>
      <c r="AN401" s="254">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5" t="s">
        <v>3</v>
      </c>
      <c r="AY401" s="101">
        <v>2800</v>
      </c>
      <c r="AZ401" s="102">
        <v>1120</v>
      </c>
      <c r="BA401" s="102">
        <v>910</v>
      </c>
      <c r="BB401" s="102">
        <v>670</v>
      </c>
      <c r="BC401" s="97">
        <v>2400</v>
      </c>
      <c r="BD401" s="97">
        <v>960</v>
      </c>
      <c r="BE401" s="97">
        <v>780</v>
      </c>
      <c r="BF401" s="97">
        <v>570</v>
      </c>
      <c r="BG401" s="103">
        <f t="shared" si="241"/>
        <v>4350</v>
      </c>
      <c r="BJ401" s="250" t="e">
        <f>M401*#REF!</f>
        <v>#REF!</v>
      </c>
      <c r="BK401" s="250" t="e">
        <f>N401*#REF!</f>
        <v>#REF!</v>
      </c>
      <c r="BL401" s="250" t="e">
        <f>O401*#REF!</f>
        <v>#REF!</v>
      </c>
      <c r="BM401" s="250"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5298</v>
      </c>
      <c r="I402" s="84" t="s">
        <v>5299</v>
      </c>
      <c r="J402" s="84" t="s">
        <v>5270</v>
      </c>
      <c r="K402" s="84" t="str">
        <f t="shared" si="242"/>
        <v>LK16DT</v>
      </c>
      <c r="L402" s="84" t="s">
        <v>217</v>
      </c>
      <c r="M402" s="263">
        <v>5000</v>
      </c>
      <c r="N402" s="263">
        <v>2200</v>
      </c>
      <c r="O402" s="263">
        <v>2000</v>
      </c>
      <c r="P402" s="263">
        <v>1100</v>
      </c>
      <c r="Q402" s="95" t="e">
        <f>VLOOKUP(H402&amp;"Vị trí 1",#REF!,9,0)</f>
        <v>#REF!</v>
      </c>
      <c r="R402" s="95" t="e">
        <f>VLOOKUP(H402&amp;"Vị trí 2",#REF!,9,0)</f>
        <v>#REF!</v>
      </c>
      <c r="S402" s="95" t="e">
        <f>VLOOKUP(H402&amp;"Vị trí 3",#REF!,9,0)</f>
        <v>#REF!</v>
      </c>
      <c r="T402" s="95" t="e">
        <f>VLOOKUP(H402&amp;"Vị trí 4",#REF!,9,0)</f>
        <v>#REF!</v>
      </c>
      <c r="U402" s="252"/>
      <c r="V402" s="252"/>
      <c r="W402" s="252"/>
      <c r="X402" s="252"/>
      <c r="Y402" s="253"/>
      <c r="Z402" s="253"/>
      <c r="AA402" s="253"/>
      <c r="AB402" s="253"/>
      <c r="AC402" s="252"/>
      <c r="AD402" s="252"/>
      <c r="AE402" s="252"/>
      <c r="AF402" s="252"/>
      <c r="AG402" s="253"/>
      <c r="AH402" s="253"/>
      <c r="AI402" s="253"/>
      <c r="AJ402" s="253"/>
      <c r="AK402" s="86">
        <v>12.94</v>
      </c>
      <c r="AL402" s="86"/>
      <c r="AM402" s="254"/>
      <c r="AN402" s="254">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5" t="s">
        <v>3</v>
      </c>
      <c r="AY402" s="101">
        <v>2100</v>
      </c>
      <c r="AZ402" s="102">
        <v>910</v>
      </c>
      <c r="BA402" s="102">
        <v>770</v>
      </c>
      <c r="BB402" s="102">
        <v>670</v>
      </c>
      <c r="BC402" s="97">
        <v>1800</v>
      </c>
      <c r="BD402" s="97">
        <v>780</v>
      </c>
      <c r="BE402" s="97">
        <v>660</v>
      </c>
      <c r="BF402" s="97">
        <v>570</v>
      </c>
      <c r="BG402" s="103">
        <f t="shared" si="241"/>
        <v>2700</v>
      </c>
      <c r="BJ402" s="250" t="e">
        <f>M402*#REF!</f>
        <v>#REF!</v>
      </c>
      <c r="BK402" s="250" t="e">
        <f>N402*#REF!</f>
        <v>#REF!</v>
      </c>
      <c r="BL402" s="250" t="e">
        <f>O402*#REF!</f>
        <v>#REF!</v>
      </c>
      <c r="BM402" s="250"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5300</v>
      </c>
      <c r="I403" s="84" t="s">
        <v>4665</v>
      </c>
      <c r="J403" s="84" t="s">
        <v>4349</v>
      </c>
      <c r="K403" s="84" t="str">
        <f t="shared" si="242"/>
        <v>LK17DT</v>
      </c>
      <c r="L403" s="84" t="s">
        <v>863</v>
      </c>
      <c r="M403" s="263">
        <v>3500</v>
      </c>
      <c r="N403" s="263">
        <v>1900</v>
      </c>
      <c r="O403" s="263">
        <v>1500</v>
      </c>
      <c r="P403" s="297">
        <v>950</v>
      </c>
      <c r="Q403" s="95" t="e">
        <f>VLOOKUP(H403&amp;"Vị trí 1",#REF!,9,0)</f>
        <v>#REF!</v>
      </c>
      <c r="R403" s="95" t="e">
        <f>VLOOKUP(H403&amp;"Vị trí 2",#REF!,9,0)</f>
        <v>#REF!</v>
      </c>
      <c r="S403" s="95" t="e">
        <f>VLOOKUP(H403&amp;"Vị trí 3",#REF!,9,0)</f>
        <v>#REF!</v>
      </c>
      <c r="T403" s="95" t="e">
        <f>VLOOKUP(H403&amp;"Vị trí 4",#REF!,9,0)</f>
        <v>#REF!</v>
      </c>
      <c r="U403" s="252"/>
      <c r="V403" s="252"/>
      <c r="W403" s="252"/>
      <c r="X403" s="252"/>
      <c r="Y403" s="253"/>
      <c r="Z403" s="253"/>
      <c r="AA403" s="253"/>
      <c r="AB403" s="253"/>
      <c r="AC403" s="252"/>
      <c r="AD403" s="252"/>
      <c r="AE403" s="252"/>
      <c r="AF403" s="252"/>
      <c r="AG403" s="253"/>
      <c r="AH403" s="253"/>
      <c r="AI403" s="253"/>
      <c r="AJ403" s="253"/>
      <c r="AK403" s="86">
        <v>19.431913116123642</v>
      </c>
      <c r="AL403" s="86"/>
      <c r="AM403" s="254"/>
      <c r="AN403" s="254">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5"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5301</v>
      </c>
      <c r="I404" s="84" t="s">
        <v>293</v>
      </c>
      <c r="J404" s="84" t="s">
        <v>4349</v>
      </c>
      <c r="K404" s="84" t="str">
        <f t="shared" si="242"/>
        <v>LK18DT</v>
      </c>
      <c r="L404" s="84" t="s">
        <v>299</v>
      </c>
      <c r="M404" s="263">
        <v>3200</v>
      </c>
      <c r="N404" s="263">
        <v>1600</v>
      </c>
      <c r="O404" s="263">
        <v>1200</v>
      </c>
      <c r="P404" s="297">
        <v>950</v>
      </c>
      <c r="Q404" s="95" t="e">
        <f>VLOOKUP(H404&amp;"Vị trí 1",#REF!,9,0)</f>
        <v>#REF!</v>
      </c>
      <c r="R404" s="95" t="e">
        <f>VLOOKUP(H404&amp;"Vị trí 2",#REF!,9,0)</f>
        <v>#REF!</v>
      </c>
      <c r="S404" s="95" t="e">
        <f>VLOOKUP(H404&amp;"Vị trí 3",#REF!,9,0)</f>
        <v>#REF!</v>
      </c>
      <c r="T404" s="95" t="e">
        <f>VLOOKUP(H404&amp;"Vị trí 4",#REF!,9,0)</f>
        <v>#REF!</v>
      </c>
      <c r="U404" s="252"/>
      <c r="V404" s="252"/>
      <c r="W404" s="252"/>
      <c r="X404" s="252"/>
      <c r="Y404" s="253"/>
      <c r="Z404" s="253"/>
      <c r="AA404" s="253"/>
      <c r="AB404" s="253"/>
      <c r="AC404" s="252"/>
      <c r="AD404" s="252"/>
      <c r="AE404" s="252"/>
      <c r="AF404" s="252"/>
      <c r="AG404" s="253"/>
      <c r="AH404" s="253"/>
      <c r="AI404" s="253"/>
      <c r="AJ404" s="253"/>
      <c r="AK404" s="86">
        <v>12.94</v>
      </c>
      <c r="AL404" s="86"/>
      <c r="AM404" s="254"/>
      <c r="AN404" s="254">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5" t="s">
        <v>3</v>
      </c>
      <c r="AY404" s="101">
        <v>3500</v>
      </c>
      <c r="AZ404" s="102">
        <v>1680</v>
      </c>
      <c r="BA404" s="102">
        <v>1400</v>
      </c>
      <c r="BB404" s="102">
        <v>700</v>
      </c>
      <c r="BC404" s="97">
        <v>3000</v>
      </c>
      <c r="BD404" s="97">
        <v>1440</v>
      </c>
      <c r="BE404" s="97">
        <v>1200</v>
      </c>
      <c r="BF404" s="97">
        <v>600</v>
      </c>
      <c r="BG404" s="103">
        <f t="shared" si="241"/>
        <v>3552</v>
      </c>
      <c r="BJ404" s="250" t="e">
        <f>M404*#REF!</f>
        <v>#REF!</v>
      </c>
      <c r="BK404" s="250" t="e">
        <f>N404*#REF!</f>
        <v>#REF!</v>
      </c>
      <c r="BL404" s="250" t="e">
        <f>O404*#REF!</f>
        <v>#REF!</v>
      </c>
      <c r="BM404" s="250"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5302</v>
      </c>
      <c r="I405" s="84" t="s">
        <v>269</v>
      </c>
      <c r="J405" s="84" t="s">
        <v>282</v>
      </c>
      <c r="K405" s="84"/>
      <c r="L405" s="84" t="s">
        <v>5303</v>
      </c>
      <c r="M405" s="297"/>
      <c r="N405" s="297"/>
      <c r="O405" s="297"/>
      <c r="P405" s="297"/>
      <c r="Q405" s="95"/>
      <c r="R405" s="95"/>
      <c r="S405" s="95"/>
      <c r="T405" s="95"/>
      <c r="U405" s="252"/>
      <c r="V405" s="252"/>
      <c r="W405" s="252"/>
      <c r="X405" s="252"/>
      <c r="Y405" s="253"/>
      <c r="Z405" s="253"/>
      <c r="AA405" s="253"/>
      <c r="AB405" s="253"/>
      <c r="AC405" s="252"/>
      <c r="AD405" s="252"/>
      <c r="AE405" s="252"/>
      <c r="AF405" s="252"/>
      <c r="AG405" s="253"/>
      <c r="AH405" s="253"/>
      <c r="AI405" s="253"/>
      <c r="AJ405" s="253"/>
      <c r="AK405" s="86"/>
      <c r="AL405" s="86"/>
      <c r="AM405" s="254"/>
      <c r="AN405" s="254"/>
      <c r="AO405" s="98"/>
      <c r="AP405" s="98"/>
      <c r="AQ405" s="98"/>
      <c r="AR405" s="98"/>
      <c r="AS405" s="98"/>
      <c r="AT405" s="98"/>
      <c r="AU405" s="98"/>
      <c r="AV405" s="98"/>
      <c r="AW405" s="59"/>
      <c r="AX405" s="255" t="s">
        <v>3</v>
      </c>
      <c r="AY405" s="101">
        <v>2100</v>
      </c>
      <c r="AZ405" s="102">
        <v>1050</v>
      </c>
      <c r="BA405" s="102">
        <v>840</v>
      </c>
      <c r="BB405" s="102">
        <v>670</v>
      </c>
      <c r="BC405" s="97">
        <v>1800</v>
      </c>
      <c r="BD405" s="97">
        <v>900</v>
      </c>
      <c r="BE405" s="97">
        <v>720</v>
      </c>
      <c r="BF405" s="97">
        <v>570</v>
      </c>
      <c r="BJ405" s="250" t="e">
        <f>M405*#REF!</f>
        <v>#REF!</v>
      </c>
      <c r="BK405" s="250" t="e">
        <f>N405*#REF!</f>
        <v>#REF!</v>
      </c>
      <c r="BL405" s="250" t="e">
        <f>O405*#REF!</f>
        <v>#REF!</v>
      </c>
      <c r="BM405" s="250"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5304</v>
      </c>
      <c r="I406" s="84" t="s">
        <v>5305</v>
      </c>
      <c r="J406" s="84" t="s">
        <v>282</v>
      </c>
      <c r="K406" s="84" t="str">
        <f t="shared" si="242"/>
        <v>LK19DT_D1</v>
      </c>
      <c r="L406" s="84" t="s">
        <v>5289</v>
      </c>
      <c r="M406" s="263">
        <v>6000</v>
      </c>
      <c r="N406" s="263">
        <v>2400</v>
      </c>
      <c r="O406" s="263">
        <v>1900</v>
      </c>
      <c r="P406" s="263">
        <v>1200</v>
      </c>
      <c r="Q406" s="95" t="e">
        <f>VLOOKUP(H406&amp;"Vị trí 1",#REF!,9,0)</f>
        <v>#REF!</v>
      </c>
      <c r="R406" s="95" t="e">
        <f>VLOOKUP(H406&amp;"Vị trí 2",#REF!,9,0)</f>
        <v>#REF!</v>
      </c>
      <c r="S406" s="95" t="e">
        <f>VLOOKUP(H406&amp;"Vị trí 3",#REF!,9,0)</f>
        <v>#REF!</v>
      </c>
      <c r="T406" s="95" t="e">
        <f>VLOOKUP(H406&amp;"Vị trí 4",#REF!,9,0)</f>
        <v>#REF!</v>
      </c>
      <c r="U406" s="252"/>
      <c r="V406" s="252"/>
      <c r="W406" s="252"/>
      <c r="X406" s="252"/>
      <c r="Y406" s="253"/>
      <c r="Z406" s="253"/>
      <c r="AA406" s="253"/>
      <c r="AB406" s="253"/>
      <c r="AC406" s="252"/>
      <c r="AD406" s="252"/>
      <c r="AE406" s="252"/>
      <c r="AF406" s="252"/>
      <c r="AG406" s="253"/>
      <c r="AH406" s="253"/>
      <c r="AI406" s="253"/>
      <c r="AJ406" s="253"/>
      <c r="AK406" s="86">
        <v>8.1833333333333336</v>
      </c>
      <c r="AL406" s="86"/>
      <c r="AM406" s="254"/>
      <c r="AN406" s="254">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5" t="s">
        <v>3</v>
      </c>
      <c r="AY406" s="101">
        <v>1960</v>
      </c>
      <c r="AZ406" s="102">
        <v>980</v>
      </c>
      <c r="BA406" s="102">
        <v>770</v>
      </c>
      <c r="BB406" s="102">
        <v>670</v>
      </c>
      <c r="BC406" s="97">
        <v>1680</v>
      </c>
      <c r="BD406" s="97">
        <v>840</v>
      </c>
      <c r="BE406" s="97">
        <v>660</v>
      </c>
      <c r="BF406" s="97">
        <v>570</v>
      </c>
      <c r="BG406" s="103">
        <f>AV406-AW406</f>
        <v>1480</v>
      </c>
      <c r="BJ406" s="250" t="e">
        <f>M406*#REF!</f>
        <v>#REF!</v>
      </c>
      <c r="BK406" s="250" t="e">
        <f>N406*#REF!</f>
        <v>#REF!</v>
      </c>
      <c r="BL406" s="250" t="e">
        <f>O406*#REF!</f>
        <v>#REF!</v>
      </c>
      <c r="BM406" s="250"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5306</v>
      </c>
      <c r="I407" s="84" t="s">
        <v>5307</v>
      </c>
      <c r="J407" s="84" t="s">
        <v>5289</v>
      </c>
      <c r="K407" s="84" t="str">
        <f t="shared" si="242"/>
        <v>LK19DT_D2</v>
      </c>
      <c r="L407" s="84" t="s">
        <v>251</v>
      </c>
      <c r="M407" s="263">
        <v>7500</v>
      </c>
      <c r="N407" s="263">
        <v>2400</v>
      </c>
      <c r="O407" s="263">
        <v>1900</v>
      </c>
      <c r="P407" s="263">
        <v>1200</v>
      </c>
      <c r="Q407" s="95" t="e">
        <f>VLOOKUP(H407&amp;"Vị trí 1",#REF!,9,0)</f>
        <v>#REF!</v>
      </c>
      <c r="R407" s="95" t="e">
        <f>VLOOKUP(H407&amp;"Vị trí 2",#REF!,9,0)</f>
        <v>#REF!</v>
      </c>
      <c r="S407" s="95" t="e">
        <f>VLOOKUP(H407&amp;"Vị trí 3",#REF!,9,0)</f>
        <v>#REF!</v>
      </c>
      <c r="T407" s="95"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6">
        <v>12.105263157894736</v>
      </c>
      <c r="AL407" s="86"/>
      <c r="AM407" s="254"/>
      <c r="AN407" s="254">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5" t="s">
        <v>3</v>
      </c>
      <c r="AY407" s="101">
        <v>2100</v>
      </c>
      <c r="AZ407" s="102">
        <v>1050</v>
      </c>
      <c r="BA407" s="102">
        <v>770</v>
      </c>
      <c r="BB407" s="102">
        <v>670</v>
      </c>
      <c r="BC407" s="97">
        <v>1800</v>
      </c>
      <c r="BD407" s="97">
        <v>900</v>
      </c>
      <c r="BE407" s="97">
        <v>660</v>
      </c>
      <c r="BF407" s="97">
        <v>570</v>
      </c>
      <c r="BG407" s="103">
        <f>AV407-AW407</f>
        <v>512.5</v>
      </c>
      <c r="BJ407" s="250" t="e">
        <f>M407*#REF!</f>
        <v>#REF!</v>
      </c>
      <c r="BK407" s="250" t="e">
        <f>N407*#REF!</f>
        <v>#REF!</v>
      </c>
      <c r="BL407" s="250" t="e">
        <f>O407*#REF!</f>
        <v>#REF!</v>
      </c>
      <c r="BM407" s="250"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5308</v>
      </c>
      <c r="I408" s="84" t="s">
        <v>5309</v>
      </c>
      <c r="J408" s="84" t="s">
        <v>251</v>
      </c>
      <c r="K408" s="84" t="str">
        <f t="shared" si="242"/>
        <v>LK19DT_D3</v>
      </c>
      <c r="L408" s="84" t="s">
        <v>1129</v>
      </c>
      <c r="M408" s="263">
        <v>4000</v>
      </c>
      <c r="N408" s="263">
        <v>1600</v>
      </c>
      <c r="O408" s="263">
        <v>1300</v>
      </c>
      <c r="P408" s="297">
        <v>950</v>
      </c>
      <c r="Q408" s="95" t="e">
        <f>VLOOKUP(H408&amp;"Vị trí 1",#REF!,9,0)</f>
        <v>#REF!</v>
      </c>
      <c r="R408" s="95" t="e">
        <f>VLOOKUP(H408&amp;"Vị trí 2",#REF!,9,0)</f>
        <v>#REF!</v>
      </c>
      <c r="S408" s="95" t="e">
        <f>VLOOKUP(H408&amp;"Vị trí 3",#REF!,9,0)</f>
        <v>#REF!</v>
      </c>
      <c r="T408" s="95" t="e">
        <f>VLOOKUP(H408&amp;"Vị trí 4",#REF!,9,0)</f>
        <v>#REF!</v>
      </c>
      <c r="U408" s="252"/>
      <c r="V408" s="252"/>
      <c r="W408" s="252"/>
      <c r="X408" s="252"/>
      <c r="Y408" s="253"/>
      <c r="Z408" s="253"/>
      <c r="AA408" s="253"/>
      <c r="AB408" s="253"/>
      <c r="AC408" s="252"/>
      <c r="AD408" s="252"/>
      <c r="AE408" s="252"/>
      <c r="AF408" s="252"/>
      <c r="AG408" s="253"/>
      <c r="AH408" s="253"/>
      <c r="AI408" s="253"/>
      <c r="AJ408" s="253"/>
      <c r="AK408" s="86">
        <v>12.25</v>
      </c>
      <c r="AL408" s="86"/>
      <c r="AM408" s="254"/>
      <c r="AN408" s="254">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5"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5310</v>
      </c>
      <c r="I409" s="84" t="s">
        <v>5311</v>
      </c>
      <c r="J409" s="84" t="s">
        <v>5312</v>
      </c>
      <c r="K409" s="84" t="str">
        <f t="shared" si="242"/>
        <v>LK19DT_D4</v>
      </c>
      <c r="L409" s="84" t="s">
        <v>5303</v>
      </c>
      <c r="M409" s="263">
        <v>3000</v>
      </c>
      <c r="N409" s="263">
        <v>1300</v>
      </c>
      <c r="O409" s="263">
        <v>1100</v>
      </c>
      <c r="P409" s="297">
        <v>950</v>
      </c>
      <c r="Q409" s="95" t="e">
        <f>VLOOKUP(H409&amp;"Vị trí 1",#REF!,9,0)</f>
        <v>#REF!</v>
      </c>
      <c r="R409" s="95" t="e">
        <f>VLOOKUP(H409&amp;"Vị trí 2",#REF!,9,0)</f>
        <v>#REF!</v>
      </c>
      <c r="S409" s="95" t="e">
        <f>VLOOKUP(H409&amp;"Vị trí 3",#REF!,9,0)</f>
        <v>#REF!</v>
      </c>
      <c r="T409" s="95"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6">
        <v>12.94</v>
      </c>
      <c r="AL409" s="86"/>
      <c r="AM409" s="254"/>
      <c r="AN409" s="254">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5" t="s">
        <v>3</v>
      </c>
      <c r="AY409" s="101">
        <v>3500</v>
      </c>
      <c r="AZ409" s="102">
        <v>1680</v>
      </c>
      <c r="BA409" s="102">
        <v>1400</v>
      </c>
      <c r="BB409" s="102">
        <v>700</v>
      </c>
      <c r="BC409" s="97">
        <v>3000</v>
      </c>
      <c r="BD409" s="97">
        <v>1440</v>
      </c>
      <c r="BE409" s="97">
        <v>1200</v>
      </c>
      <c r="BF409" s="97">
        <v>600</v>
      </c>
      <c r="BG409" s="103">
        <f>AV409-AW409</f>
        <v>3780</v>
      </c>
      <c r="BJ409" s="250" t="e">
        <f>M409*#REF!</f>
        <v>#REF!</v>
      </c>
      <c r="BK409" s="250" t="e">
        <f>N409*#REF!</f>
        <v>#REF!</v>
      </c>
      <c r="BL409" s="250" t="e">
        <f>O409*#REF!</f>
        <v>#REF!</v>
      </c>
      <c r="BM409" s="250"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5313</v>
      </c>
      <c r="I410" s="84" t="s">
        <v>5158</v>
      </c>
      <c r="J410" s="84" t="s">
        <v>217</v>
      </c>
      <c r="K410" s="84"/>
      <c r="L410" s="84" t="s">
        <v>5314</v>
      </c>
      <c r="M410" s="297"/>
      <c r="N410" s="297"/>
      <c r="O410" s="297"/>
      <c r="P410" s="297"/>
      <c r="Q410" s="95"/>
      <c r="R410" s="95"/>
      <c r="S410" s="95"/>
      <c r="T410" s="95"/>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6"/>
      <c r="AL410" s="86"/>
      <c r="AM410" s="254"/>
      <c r="AN410" s="254"/>
      <c r="AO410" s="98"/>
      <c r="AP410" s="98"/>
      <c r="AQ410" s="98"/>
      <c r="AR410" s="98"/>
      <c r="AS410" s="98"/>
      <c r="AT410" s="98"/>
      <c r="AU410" s="98"/>
      <c r="AV410" s="98"/>
      <c r="AW410" s="59"/>
      <c r="AX410" s="255" t="s">
        <v>3</v>
      </c>
      <c r="AY410" s="101">
        <v>2310</v>
      </c>
      <c r="AZ410" s="102">
        <v>1120</v>
      </c>
      <c r="BA410" s="102">
        <v>910</v>
      </c>
      <c r="BB410" s="102">
        <v>670</v>
      </c>
      <c r="BC410" s="97">
        <v>1980</v>
      </c>
      <c r="BD410" s="97">
        <v>960</v>
      </c>
      <c r="BE410" s="97">
        <v>780</v>
      </c>
      <c r="BF410" s="97">
        <v>570</v>
      </c>
      <c r="BJ410" s="250" t="e">
        <f>M410*#REF!</f>
        <v>#REF!</v>
      </c>
      <c r="BK410" s="250" t="e">
        <f>N410*#REF!</f>
        <v>#REF!</v>
      </c>
      <c r="BL410" s="250" t="e">
        <f>O410*#REF!</f>
        <v>#REF!</v>
      </c>
      <c r="BM410" s="250"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5315</v>
      </c>
      <c r="I411" s="84" t="s">
        <v>5316</v>
      </c>
      <c r="J411" s="84" t="s">
        <v>217</v>
      </c>
      <c r="K411" s="84" t="str">
        <f t="shared" si="242"/>
        <v>LK20DT_D1</v>
      </c>
      <c r="L411" s="84" t="s">
        <v>4304</v>
      </c>
      <c r="M411" s="263">
        <v>5000</v>
      </c>
      <c r="N411" s="263">
        <v>2400</v>
      </c>
      <c r="O411" s="263">
        <v>2000</v>
      </c>
      <c r="P411" s="263">
        <v>1000</v>
      </c>
      <c r="Q411" s="95" t="e">
        <f>VLOOKUP(H411&amp;"Vị trí 1",#REF!,9,0)</f>
        <v>#REF!</v>
      </c>
      <c r="R411" s="95" t="e">
        <f>VLOOKUP(H411&amp;"Vị trí 2",#REF!,9,0)</f>
        <v>#REF!</v>
      </c>
      <c r="S411" s="95" t="e">
        <f>VLOOKUP(H411&amp;"Vị trí 3",#REF!,9,0)</f>
        <v>#REF!</v>
      </c>
      <c r="T411" s="95" t="e">
        <f>VLOOKUP(H411&amp;"Vị trí 4",#REF!,9,0)</f>
        <v>#REF!</v>
      </c>
      <c r="U411" s="252"/>
      <c r="V411" s="252"/>
      <c r="W411" s="252"/>
      <c r="X411" s="252"/>
      <c r="Y411" s="253"/>
      <c r="Z411" s="253"/>
      <c r="AA411" s="253"/>
      <c r="AB411" s="253"/>
      <c r="AC411" s="252"/>
      <c r="AD411" s="252"/>
      <c r="AE411" s="252"/>
      <c r="AF411" s="252"/>
      <c r="AG411" s="253"/>
      <c r="AH411" s="253"/>
      <c r="AI411" s="253"/>
      <c r="AJ411" s="253"/>
      <c r="AK411" s="86">
        <v>12.94</v>
      </c>
      <c r="AL411" s="86"/>
      <c r="AM411" s="254"/>
      <c r="AN411" s="254">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5"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5317</v>
      </c>
      <c r="I412" s="84" t="s">
        <v>5318</v>
      </c>
      <c r="J412" s="84" t="s">
        <v>4304</v>
      </c>
      <c r="K412" s="84" t="str">
        <f t="shared" si="242"/>
        <v>LK20DT_D2</v>
      </c>
      <c r="L412" s="84" t="s">
        <v>5314</v>
      </c>
      <c r="M412" s="263">
        <v>3000</v>
      </c>
      <c r="N412" s="263">
        <v>1500</v>
      </c>
      <c r="O412" s="263">
        <v>1200</v>
      </c>
      <c r="P412" s="297">
        <v>950</v>
      </c>
      <c r="Q412" s="95" t="e">
        <f>VLOOKUP(H412&amp;"Vị trí 1",#REF!,9,0)</f>
        <v>#REF!</v>
      </c>
      <c r="R412" s="95" t="e">
        <f>VLOOKUP(H412&amp;"Vị trí 2",#REF!,9,0)</f>
        <v>#REF!</v>
      </c>
      <c r="S412" s="95" t="e">
        <f>VLOOKUP(H412&amp;"Vị trí 3",#REF!,9,0)</f>
        <v>#REF!</v>
      </c>
      <c r="T412" s="95"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6">
        <v>12.94</v>
      </c>
      <c r="AL412" s="86"/>
      <c r="AM412" s="254"/>
      <c r="AN412" s="254">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5" t="s">
        <v>3</v>
      </c>
      <c r="AY412" s="101">
        <v>2940</v>
      </c>
      <c r="AZ412" s="102">
        <v>910</v>
      </c>
      <c r="BA412" s="102">
        <v>600</v>
      </c>
      <c r="BB412" s="102">
        <v>490</v>
      </c>
      <c r="BC412" s="97">
        <v>2520</v>
      </c>
      <c r="BD412" s="97">
        <v>780</v>
      </c>
      <c r="BE412" s="97">
        <v>510</v>
      </c>
      <c r="BF412" s="97">
        <v>420</v>
      </c>
      <c r="BG412" s="103">
        <f>AV412-AW412</f>
        <v>3780</v>
      </c>
      <c r="BJ412" s="250" t="e">
        <f>M412*#REF!</f>
        <v>#REF!</v>
      </c>
      <c r="BK412" s="250" t="e">
        <f>N412*#REF!</f>
        <v>#REF!</v>
      </c>
      <c r="BL412" s="250" t="e">
        <f>O412*#REF!</f>
        <v>#REF!</v>
      </c>
      <c r="BM412" s="250"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5319</v>
      </c>
      <c r="I413" s="84" t="s">
        <v>299</v>
      </c>
      <c r="J413" s="84" t="s">
        <v>244</v>
      </c>
      <c r="K413" s="84" t="str">
        <f t="shared" si="242"/>
        <v>LK21DT</v>
      </c>
      <c r="L413" s="84" t="s">
        <v>863</v>
      </c>
      <c r="M413" s="263">
        <v>2800</v>
      </c>
      <c r="N413" s="263">
        <v>1400</v>
      </c>
      <c r="O413" s="263">
        <v>1100</v>
      </c>
      <c r="P413" s="297">
        <v>950</v>
      </c>
      <c r="Q413" s="95" t="e">
        <f>VLOOKUP(H413&amp;"Vị trí 1",#REF!,9,0)</f>
        <v>#REF!</v>
      </c>
      <c r="R413" s="95" t="e">
        <f>VLOOKUP(H413&amp;"Vị trí 2",#REF!,9,0)</f>
        <v>#REF!</v>
      </c>
      <c r="S413" s="95" t="e">
        <f>VLOOKUP(H413&amp;"Vị trí 3",#REF!,9,0)</f>
        <v>#REF!</v>
      </c>
      <c r="T413" s="95"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6">
        <v>12.94</v>
      </c>
      <c r="AL413" s="86"/>
      <c r="AM413" s="254"/>
      <c r="AN413" s="254">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5" t="s">
        <v>3</v>
      </c>
      <c r="AY413" s="101">
        <v>3850</v>
      </c>
      <c r="AZ413" s="102">
        <v>1400</v>
      </c>
      <c r="BA413" s="102">
        <v>1050</v>
      </c>
      <c r="BB413" s="102">
        <v>700</v>
      </c>
      <c r="BC413" s="97">
        <v>3300</v>
      </c>
      <c r="BD413" s="97">
        <v>1200</v>
      </c>
      <c r="BE413" s="97">
        <v>900</v>
      </c>
      <c r="BF413" s="97">
        <v>600</v>
      </c>
      <c r="BG413" s="103">
        <f>AV413-AW413</f>
        <v>4008</v>
      </c>
      <c r="BJ413" s="250" t="e">
        <f>M413*#REF!</f>
        <v>#REF!</v>
      </c>
      <c r="BK413" s="250" t="e">
        <f>N413*#REF!</f>
        <v>#REF!</v>
      </c>
      <c r="BL413" s="250" t="e">
        <f>O413*#REF!</f>
        <v>#REF!</v>
      </c>
      <c r="BM413" s="250"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5320</v>
      </c>
      <c r="I414" s="84" t="s">
        <v>5321</v>
      </c>
      <c r="J414" s="84" t="s">
        <v>5158</v>
      </c>
      <c r="K414" s="84" t="str">
        <f t="shared" si="242"/>
        <v>LK22DT</v>
      </c>
      <c r="L414" s="84" t="s">
        <v>5322</v>
      </c>
      <c r="M414" s="263">
        <v>3000</v>
      </c>
      <c r="N414" s="263">
        <v>1500</v>
      </c>
      <c r="O414" s="263">
        <v>1100</v>
      </c>
      <c r="P414" s="297">
        <v>950</v>
      </c>
      <c r="Q414" s="95" t="e">
        <f>VLOOKUP(H414&amp;"Vị trí 1",#REF!,9,0)</f>
        <v>#REF!</v>
      </c>
      <c r="R414" s="95" t="e">
        <f>VLOOKUP(H414&amp;"Vị trí 2",#REF!,9,0)</f>
        <v>#REF!</v>
      </c>
      <c r="S414" s="95" t="e">
        <f>VLOOKUP(H414&amp;"Vị trí 3",#REF!,9,0)</f>
        <v>#REF!</v>
      </c>
      <c r="T414" s="95" t="e">
        <f>VLOOKUP(H414&amp;"Vị trí 4",#REF!,9,0)</f>
        <v>#REF!</v>
      </c>
      <c r="U414" s="252"/>
      <c r="V414" s="252"/>
      <c r="W414" s="252"/>
      <c r="X414" s="252"/>
      <c r="Y414" s="253"/>
      <c r="Z414" s="253"/>
      <c r="AA414" s="253"/>
      <c r="AB414" s="253"/>
      <c r="AC414" s="252"/>
      <c r="AD414" s="252"/>
      <c r="AE414" s="252"/>
      <c r="AF414" s="252"/>
      <c r="AG414" s="253"/>
      <c r="AH414" s="253"/>
      <c r="AI414" s="253"/>
      <c r="AJ414" s="253"/>
      <c r="AK414" s="86">
        <v>26.666666666666668</v>
      </c>
      <c r="AL414" s="86"/>
      <c r="AM414" s="254"/>
      <c r="AN414" s="254">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5" t="s">
        <v>3</v>
      </c>
      <c r="AY414" s="101">
        <v>4690</v>
      </c>
      <c r="AZ414" s="102">
        <v>1960</v>
      </c>
      <c r="BA414" s="102">
        <v>1400</v>
      </c>
      <c r="BB414" s="102">
        <v>980</v>
      </c>
      <c r="BC414" s="97">
        <v>4020</v>
      </c>
      <c r="BD414" s="97">
        <v>1680</v>
      </c>
      <c r="BE414" s="97">
        <v>1200</v>
      </c>
      <c r="BF414" s="97">
        <v>840</v>
      </c>
      <c r="BG414" s="103">
        <f>AV414-AW414</f>
        <v>7835</v>
      </c>
      <c r="BJ414" s="250" t="e">
        <f>M414*#REF!</f>
        <v>#REF!</v>
      </c>
      <c r="BK414" s="250" t="e">
        <f>N414*#REF!</f>
        <v>#REF!</v>
      </c>
      <c r="BL414" s="250" t="e">
        <f>O414*#REF!</f>
        <v>#REF!</v>
      </c>
      <c r="BM414" s="250"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5323</v>
      </c>
      <c r="I415" s="84" t="s">
        <v>4304</v>
      </c>
      <c r="J415" s="84" t="s">
        <v>215</v>
      </c>
      <c r="K415" s="84"/>
      <c r="L415" s="84" t="s">
        <v>251</v>
      </c>
      <c r="M415" s="297"/>
      <c r="N415" s="297"/>
      <c r="O415" s="297"/>
      <c r="P415" s="297"/>
      <c r="Q415" s="95"/>
      <c r="R415" s="95"/>
      <c r="S415" s="95"/>
      <c r="T415" s="95"/>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6"/>
      <c r="AL415" s="86"/>
      <c r="AM415" s="254" t="e">
        <f>AVERAGE(AG415:AJ415)</f>
        <v>#REF!</v>
      </c>
      <c r="AN415" s="254"/>
      <c r="AO415" s="98"/>
      <c r="AP415" s="98"/>
      <c r="AQ415" s="98"/>
      <c r="AR415" s="98"/>
      <c r="AS415" s="98"/>
      <c r="AT415" s="98"/>
      <c r="AU415" s="98"/>
      <c r="AV415" s="98"/>
      <c r="AW415" s="100" t="e">
        <f>VLOOKUP($H415,#REF!,3,0)</f>
        <v>#REF!</v>
      </c>
      <c r="AX415" s="259" t="s">
        <v>3</v>
      </c>
      <c r="AY415" s="101">
        <v>4340</v>
      </c>
      <c r="AZ415" s="102">
        <v>1680</v>
      </c>
      <c r="BA415" s="102">
        <v>1260</v>
      </c>
      <c r="BB415" s="102">
        <v>980</v>
      </c>
      <c r="BC415" s="97">
        <v>3720</v>
      </c>
      <c r="BD415" s="97">
        <v>1440</v>
      </c>
      <c r="BE415" s="97">
        <v>1080</v>
      </c>
      <c r="BF415" s="97">
        <v>840</v>
      </c>
      <c r="BG415" s="18"/>
      <c r="BJ415" s="250" t="e">
        <f>M415*#REF!</f>
        <v>#REF!</v>
      </c>
      <c r="BK415" s="250" t="e">
        <f>N415*#REF!</f>
        <v>#REF!</v>
      </c>
      <c r="BL415" s="250" t="e">
        <f>O415*#REF!</f>
        <v>#REF!</v>
      </c>
      <c r="BM415" s="250"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5324</v>
      </c>
      <c r="I416" s="84" t="s">
        <v>5325</v>
      </c>
      <c r="J416" s="84" t="s">
        <v>215</v>
      </c>
      <c r="K416" s="84" t="str">
        <f t="shared" si="242"/>
        <v>LK23DT_D1</v>
      </c>
      <c r="L416" s="84" t="s">
        <v>5326</v>
      </c>
      <c r="M416" s="263">
        <v>5000</v>
      </c>
      <c r="N416" s="263">
        <v>2400</v>
      </c>
      <c r="O416" s="263">
        <v>2000</v>
      </c>
      <c r="P416" s="263">
        <v>1000</v>
      </c>
      <c r="Q416" s="95" t="e">
        <f>VLOOKUP(H416&amp;"Vị trí 1",#REF!,9,0)</f>
        <v>#REF!</v>
      </c>
      <c r="R416" s="95" t="e">
        <f>VLOOKUP(H416&amp;"Vị trí 2",#REF!,9,0)</f>
        <v>#REF!</v>
      </c>
      <c r="S416" s="95" t="e">
        <f>VLOOKUP(H416&amp;"Vị trí 3",#REF!,9,0)</f>
        <v>#REF!</v>
      </c>
      <c r="T416" s="95" t="e">
        <f>VLOOKUP(H416&amp;"Vị trí 4",#REF!,9,0)</f>
        <v>#REF!</v>
      </c>
      <c r="U416" s="252"/>
      <c r="V416" s="252"/>
      <c r="W416" s="252"/>
      <c r="X416" s="252"/>
      <c r="Y416" s="253"/>
      <c r="Z416" s="253"/>
      <c r="AA416" s="253"/>
      <c r="AB416" s="253"/>
      <c r="AC416" s="252"/>
      <c r="AD416" s="252"/>
      <c r="AE416" s="252"/>
      <c r="AF416" s="252"/>
      <c r="AG416" s="253"/>
      <c r="AH416" s="253"/>
      <c r="AI416" s="253"/>
      <c r="AJ416" s="253"/>
      <c r="AK416" s="86">
        <v>7.4</v>
      </c>
      <c r="AL416" s="86"/>
      <c r="AM416" s="254"/>
      <c r="AN416" s="254">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5" t="s">
        <v>3</v>
      </c>
      <c r="AY416" s="101">
        <v>4480</v>
      </c>
      <c r="AZ416" s="102">
        <v>1890</v>
      </c>
      <c r="BA416" s="102">
        <v>1400</v>
      </c>
      <c r="BB416" s="102">
        <v>1050</v>
      </c>
      <c r="BC416" s="97">
        <v>3840</v>
      </c>
      <c r="BD416" s="97">
        <v>1620</v>
      </c>
      <c r="BE416" s="97">
        <v>1200</v>
      </c>
      <c r="BF416" s="97">
        <v>900</v>
      </c>
      <c r="BG416" s="103">
        <f>AV416-AW416</f>
        <v>1075</v>
      </c>
      <c r="BJ416" s="250" t="e">
        <f>M416*#REF!</f>
        <v>#REF!</v>
      </c>
      <c r="BK416" s="250" t="e">
        <f>N416*#REF!</f>
        <v>#REF!</v>
      </c>
      <c r="BL416" s="250" t="e">
        <f>O416*#REF!</f>
        <v>#REF!</v>
      </c>
      <c r="BM416" s="250"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5327</v>
      </c>
      <c r="I417" s="84" t="s">
        <v>5328</v>
      </c>
      <c r="J417" s="84" t="s">
        <v>5326</v>
      </c>
      <c r="K417" s="84" t="str">
        <f t="shared" si="242"/>
        <v>LK23DT_D2</v>
      </c>
      <c r="L417" s="84" t="s">
        <v>251</v>
      </c>
      <c r="M417" s="263">
        <v>3300</v>
      </c>
      <c r="N417" s="263">
        <v>1600</v>
      </c>
      <c r="O417" s="263">
        <v>1300</v>
      </c>
      <c r="P417" s="297">
        <v>950</v>
      </c>
      <c r="Q417" s="95" t="e">
        <f>VLOOKUP(H417&amp;"Vị trí 1",#REF!,9,0)</f>
        <v>#REF!</v>
      </c>
      <c r="R417" s="95" t="e">
        <f>VLOOKUP(H417&amp;"Vị trí 2",#REF!,9,0)</f>
        <v>#REF!</v>
      </c>
      <c r="S417" s="95" t="e">
        <f>VLOOKUP(H417&amp;"Vị trí 3",#REF!,9,0)</f>
        <v>#REF!</v>
      </c>
      <c r="T417" s="95"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6">
        <v>11.875</v>
      </c>
      <c r="AL417" s="86"/>
      <c r="AM417" s="254"/>
      <c r="AN417" s="254">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5" t="s">
        <v>3</v>
      </c>
      <c r="AY417" s="101">
        <v>3850</v>
      </c>
      <c r="AZ417" s="102">
        <v>1610</v>
      </c>
      <c r="BA417" s="102">
        <v>1190</v>
      </c>
      <c r="BB417" s="102">
        <v>690</v>
      </c>
      <c r="BC417" s="97">
        <v>3300</v>
      </c>
      <c r="BD417" s="97">
        <v>1380</v>
      </c>
      <c r="BE417" s="97">
        <v>1020</v>
      </c>
      <c r="BF417" s="97">
        <v>590</v>
      </c>
      <c r="BG417" s="103">
        <f>AV417-AW417</f>
        <v>3235</v>
      </c>
      <c r="BJ417" s="250" t="e">
        <f>M417*#REF!</f>
        <v>#REF!</v>
      </c>
      <c r="BK417" s="250" t="e">
        <f>N417*#REF!</f>
        <v>#REF!</v>
      </c>
      <c r="BL417" s="250" t="e">
        <f>O417*#REF!</f>
        <v>#REF!</v>
      </c>
      <c r="BM417" s="250"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5329</v>
      </c>
      <c r="I418" s="84" t="s">
        <v>5330</v>
      </c>
      <c r="J418" s="84" t="s">
        <v>5331</v>
      </c>
      <c r="K418" s="84"/>
      <c r="L418" s="84" t="s">
        <v>5332</v>
      </c>
      <c r="M418" s="297"/>
      <c r="N418" s="297"/>
      <c r="O418" s="297"/>
      <c r="P418" s="297"/>
      <c r="Q418" s="95"/>
      <c r="R418" s="95"/>
      <c r="S418" s="95"/>
      <c r="T418" s="95"/>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6"/>
      <c r="AL418" s="86"/>
      <c r="AM418" s="254"/>
      <c r="AN418" s="254"/>
      <c r="AO418" s="98"/>
      <c r="AP418" s="98"/>
      <c r="AQ418" s="98"/>
      <c r="AR418" s="98"/>
      <c r="AS418" s="98"/>
      <c r="AT418" s="98"/>
      <c r="AU418" s="98"/>
      <c r="AV418" s="98"/>
      <c r="AW418" s="59"/>
      <c r="AX418" s="255" t="s">
        <v>3</v>
      </c>
      <c r="AY418" s="101">
        <v>2940</v>
      </c>
      <c r="AZ418" s="102">
        <v>910</v>
      </c>
      <c r="BA418" s="102">
        <v>600</v>
      </c>
      <c r="BB418" s="102">
        <v>490</v>
      </c>
      <c r="BC418" s="97">
        <v>2520</v>
      </c>
      <c r="BD418" s="97">
        <v>780</v>
      </c>
      <c r="BE418" s="97">
        <v>510</v>
      </c>
      <c r="BF418" s="97">
        <v>420</v>
      </c>
      <c r="BJ418" s="250" t="e">
        <f>M418*#REF!</f>
        <v>#REF!</v>
      </c>
      <c r="BK418" s="250" t="e">
        <f>N418*#REF!</f>
        <v>#REF!</v>
      </c>
      <c r="BL418" s="250" t="e">
        <f>O418*#REF!</f>
        <v>#REF!</v>
      </c>
      <c r="BM418" s="250"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5333</v>
      </c>
      <c r="I419" s="84" t="s">
        <v>5334</v>
      </c>
      <c r="J419" s="84" t="s">
        <v>5331</v>
      </c>
      <c r="K419" s="84" t="str">
        <f t="shared" si="242"/>
        <v>LK24DT_D1</v>
      </c>
      <c r="L419" s="84" t="s">
        <v>5335</v>
      </c>
      <c r="M419" s="263">
        <v>4200</v>
      </c>
      <c r="N419" s="263">
        <v>1300</v>
      </c>
      <c r="O419" s="297">
        <v>850</v>
      </c>
      <c r="P419" s="297">
        <v>700</v>
      </c>
      <c r="Q419" s="95" t="e">
        <f>VLOOKUP(H419&amp;"Vị trí 1",#REF!,9,0)</f>
        <v>#REF!</v>
      </c>
      <c r="R419" s="95" t="e">
        <f>VLOOKUP(H419&amp;"Vị trí 2",#REF!,9,0)</f>
        <v>#REF!</v>
      </c>
      <c r="S419" s="95" t="e">
        <f>VLOOKUP(H419&amp;"Vị trí 3",#REF!,9,0)</f>
        <v>#REF!</v>
      </c>
      <c r="T419" s="95"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6">
        <v>11.208791208791208</v>
      </c>
      <c r="AL419" s="86"/>
      <c r="AM419" s="254"/>
      <c r="AN419" s="254">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5" t="s">
        <v>3</v>
      </c>
      <c r="AY419" s="101">
        <v>2800</v>
      </c>
      <c r="AZ419" s="102">
        <v>1400</v>
      </c>
      <c r="BA419" s="102">
        <v>1050</v>
      </c>
      <c r="BB419" s="102">
        <v>700</v>
      </c>
      <c r="BC419" s="97">
        <v>2400</v>
      </c>
      <c r="BD419" s="97">
        <v>1200</v>
      </c>
      <c r="BE419" s="97">
        <v>900</v>
      </c>
      <c r="BF419" s="97">
        <v>600</v>
      </c>
      <c r="BG419" s="103">
        <f t="shared" ref="BG419:BG426" si="253">AV419-AW419</f>
        <v>442</v>
      </c>
      <c r="BJ419" s="250" t="e">
        <f>M419*#REF!</f>
        <v>#REF!</v>
      </c>
      <c r="BK419" s="250" t="e">
        <f>N419*#REF!</f>
        <v>#REF!</v>
      </c>
      <c r="BL419" s="250" t="e">
        <f>O419*#REF!</f>
        <v>#REF!</v>
      </c>
      <c r="BM419" s="250"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5336</v>
      </c>
      <c r="I420" s="84" t="s">
        <v>5337</v>
      </c>
      <c r="J420" s="84" t="s">
        <v>5335</v>
      </c>
      <c r="K420" s="84" t="str">
        <f t="shared" si="242"/>
        <v>LK24DT_D2</v>
      </c>
      <c r="L420" s="84" t="s">
        <v>5338</v>
      </c>
      <c r="M420" s="263">
        <v>5500</v>
      </c>
      <c r="N420" s="263">
        <v>2000</v>
      </c>
      <c r="O420" s="263">
        <v>1500</v>
      </c>
      <c r="P420" s="263">
        <v>1000</v>
      </c>
      <c r="Q420" s="95" t="e">
        <f>VLOOKUP(H420&amp;"Vị trí 1",#REF!,9,0)</f>
        <v>#REF!</v>
      </c>
      <c r="R420" s="95" t="e">
        <f>VLOOKUP(H420&amp;"Vị trí 2",#REF!,9,0)</f>
        <v>#REF!</v>
      </c>
      <c r="S420" s="95" t="e">
        <f>VLOOKUP(H420&amp;"Vị trí 3",#REF!,9,0)</f>
        <v>#REF!</v>
      </c>
      <c r="T420" s="95" t="e">
        <f>VLOOKUP(H420&amp;"Vị trí 4",#REF!,9,0)</f>
        <v>#REF!</v>
      </c>
      <c r="U420" s="252"/>
      <c r="V420" s="252"/>
      <c r="W420" s="252"/>
      <c r="X420" s="252"/>
      <c r="Y420" s="253"/>
      <c r="Z420" s="253"/>
      <c r="AA420" s="253"/>
      <c r="AB420" s="253"/>
      <c r="AC420" s="252"/>
      <c r="AD420" s="252"/>
      <c r="AE420" s="252"/>
      <c r="AF420" s="252"/>
      <c r="AG420" s="253"/>
      <c r="AH420" s="253"/>
      <c r="AI420" s="253"/>
      <c r="AJ420" s="253"/>
      <c r="AK420" s="86">
        <v>8.3784090909090914</v>
      </c>
      <c r="AL420" s="86"/>
      <c r="AM420" s="254"/>
      <c r="AN420" s="254">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5"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5339</v>
      </c>
      <c r="I421" s="84" t="s">
        <v>5340</v>
      </c>
      <c r="J421" s="84" t="s">
        <v>5338</v>
      </c>
      <c r="K421" s="84" t="str">
        <f t="shared" si="242"/>
        <v>LK24DT_D3</v>
      </c>
      <c r="L421" s="84" t="s">
        <v>5341</v>
      </c>
      <c r="M421" s="263">
        <v>6700</v>
      </c>
      <c r="N421" s="263">
        <v>2800</v>
      </c>
      <c r="O421" s="263">
        <v>2000</v>
      </c>
      <c r="P421" s="263">
        <v>1400</v>
      </c>
      <c r="Q421" s="95" t="e">
        <f>VLOOKUP(H421&amp;"Vị trí 1",#REF!,9,0)</f>
        <v>#REF!</v>
      </c>
      <c r="R421" s="95" t="e">
        <f>VLOOKUP(H421&amp;"Vị trí 2",#REF!,9,0)</f>
        <v>#REF!</v>
      </c>
      <c r="S421" s="95" t="e">
        <f>VLOOKUP(H421&amp;"Vị trí 3",#REF!,9,0)</f>
        <v>#REF!</v>
      </c>
      <c r="T421" s="95"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6">
        <v>12.94</v>
      </c>
      <c r="AL421" s="86"/>
      <c r="AM421" s="254"/>
      <c r="AN421" s="254">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5" t="s">
        <v>3</v>
      </c>
      <c r="AY421" s="101">
        <v>5040</v>
      </c>
      <c r="AZ421" s="102">
        <v>2100</v>
      </c>
      <c r="BA421" s="102">
        <v>1750</v>
      </c>
      <c r="BB421" s="102">
        <v>1190</v>
      </c>
      <c r="BC421" s="97">
        <v>4320</v>
      </c>
      <c r="BD421" s="97">
        <v>1800</v>
      </c>
      <c r="BE421" s="97">
        <v>1500</v>
      </c>
      <c r="BF421" s="97">
        <v>1020</v>
      </c>
      <c r="BG421" s="103">
        <f t="shared" si="253"/>
        <v>2962</v>
      </c>
      <c r="BJ421" s="250" t="e">
        <f>M421*#REF!</f>
        <v>#REF!</v>
      </c>
      <c r="BK421" s="250" t="e">
        <f>N421*#REF!</f>
        <v>#REF!</v>
      </c>
      <c r="BL421" s="250" t="e">
        <f>O421*#REF!</f>
        <v>#REF!</v>
      </c>
      <c r="BM421" s="250"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5342</v>
      </c>
      <c r="I422" s="84" t="s">
        <v>5343</v>
      </c>
      <c r="J422" s="84" t="s">
        <v>5344</v>
      </c>
      <c r="K422" s="84" t="str">
        <f t="shared" si="242"/>
        <v>LK24DT_D4</v>
      </c>
      <c r="L422" s="84" t="s">
        <v>5345</v>
      </c>
      <c r="M422" s="263">
        <v>6200</v>
      </c>
      <c r="N422" s="263">
        <v>2400</v>
      </c>
      <c r="O422" s="263">
        <v>1800</v>
      </c>
      <c r="P422" s="263">
        <v>1400</v>
      </c>
      <c r="Q422" s="95" t="e">
        <f>VLOOKUP(H422&amp;"Vị trí 1",#REF!,9,0)</f>
        <v>#REF!</v>
      </c>
      <c r="R422" s="95" t="e">
        <f>VLOOKUP(H422&amp;"Vị trí 2",#REF!,9,0)</f>
        <v>#REF!</v>
      </c>
      <c r="S422" s="95" t="e">
        <f>VLOOKUP(H422&amp;"Vị trí 3",#REF!,9,0)</f>
        <v>#REF!</v>
      </c>
      <c r="T422" s="95"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6">
        <v>10.657083333333333</v>
      </c>
      <c r="AL422" s="86"/>
      <c r="AM422" s="254"/>
      <c r="AN422" s="254">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5" t="s">
        <v>3</v>
      </c>
      <c r="AY422" s="101">
        <v>3150</v>
      </c>
      <c r="AZ422" s="102">
        <v>1120</v>
      </c>
      <c r="BA422" s="102">
        <v>910</v>
      </c>
      <c r="BB422" s="102">
        <v>670</v>
      </c>
      <c r="BC422" s="97">
        <v>2700</v>
      </c>
      <c r="BD422" s="97">
        <v>960</v>
      </c>
      <c r="BE422" s="97">
        <v>780</v>
      </c>
      <c r="BF422" s="97">
        <v>570</v>
      </c>
      <c r="BG422" s="103">
        <f t="shared" si="253"/>
        <v>2934</v>
      </c>
      <c r="BJ422" s="250" t="e">
        <f>M422*#REF!</f>
        <v>#REF!</v>
      </c>
      <c r="BK422" s="250" t="e">
        <f>N422*#REF!</f>
        <v>#REF!</v>
      </c>
      <c r="BL422" s="250" t="e">
        <f>O422*#REF!</f>
        <v>#REF!</v>
      </c>
      <c r="BM422" s="250"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5346</v>
      </c>
      <c r="I423" s="84" t="s">
        <v>5347</v>
      </c>
      <c r="J423" s="84" t="s">
        <v>5348</v>
      </c>
      <c r="K423" s="84" t="str">
        <f t="shared" si="242"/>
        <v>LK24DT_D5</v>
      </c>
      <c r="L423" s="84" t="s">
        <v>5349</v>
      </c>
      <c r="M423" s="263">
        <v>6400</v>
      </c>
      <c r="N423" s="263">
        <v>2700</v>
      </c>
      <c r="O423" s="263">
        <v>2000</v>
      </c>
      <c r="P423" s="263">
        <v>1500</v>
      </c>
      <c r="Q423" s="95" t="e">
        <f>VLOOKUP(H423&amp;"Vị trí 1",#REF!,9,0)</f>
        <v>#REF!</v>
      </c>
      <c r="R423" s="95" t="e">
        <f>VLOOKUP(H423&amp;"Vị trí 2",#REF!,9,0)</f>
        <v>#REF!</v>
      </c>
      <c r="S423" s="95" t="e">
        <f>VLOOKUP(H423&amp;"Vị trí 3",#REF!,9,0)</f>
        <v>#REF!</v>
      </c>
      <c r="T423" s="95"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6">
        <v>12.94</v>
      </c>
      <c r="AL423" s="86"/>
      <c r="AM423" s="254"/>
      <c r="AN423" s="254">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5" t="s">
        <v>3</v>
      </c>
      <c r="AY423" s="101">
        <v>1820</v>
      </c>
      <c r="AZ423" s="102">
        <v>910</v>
      </c>
      <c r="BA423" s="102">
        <v>770</v>
      </c>
      <c r="BB423" s="102">
        <v>670</v>
      </c>
      <c r="BC423" s="97">
        <v>1560</v>
      </c>
      <c r="BD423" s="97">
        <v>780</v>
      </c>
      <c r="BE423" s="97">
        <v>660</v>
      </c>
      <c r="BF423" s="97">
        <v>570</v>
      </c>
      <c r="BG423" s="103">
        <f t="shared" si="253"/>
        <v>4104</v>
      </c>
      <c r="BJ423" s="250" t="e">
        <f>M423*#REF!</f>
        <v>#REF!</v>
      </c>
      <c r="BK423" s="250" t="e">
        <f>N423*#REF!</f>
        <v>#REF!</v>
      </c>
      <c r="BL423" s="250" t="e">
        <f>O423*#REF!</f>
        <v>#REF!</v>
      </c>
      <c r="BM423" s="250"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5350</v>
      </c>
      <c r="I424" s="84" t="s">
        <v>5351</v>
      </c>
      <c r="J424" s="84" t="s">
        <v>5352</v>
      </c>
      <c r="K424" s="84" t="str">
        <f t="shared" si="242"/>
        <v>LK24DT_D6</v>
      </c>
      <c r="L424" s="84" t="s">
        <v>5353</v>
      </c>
      <c r="M424" s="263">
        <v>5500</v>
      </c>
      <c r="N424" s="263">
        <v>2300</v>
      </c>
      <c r="O424" s="263">
        <v>1700</v>
      </c>
      <c r="P424" s="297">
        <v>980</v>
      </c>
      <c r="Q424" s="95" t="e">
        <f>VLOOKUP(H424&amp;"Vị trí 1",#REF!,9,0)</f>
        <v>#REF!</v>
      </c>
      <c r="R424" s="95" t="e">
        <f>VLOOKUP(H424&amp;"Vị trí 2",#REF!,9,0)</f>
        <v>#REF!</v>
      </c>
      <c r="S424" s="95" t="e">
        <f>VLOOKUP(H424&amp;"Vị trí 3",#REF!,9,0)</f>
        <v>#REF!</v>
      </c>
      <c r="T424" s="95" t="e">
        <f>VLOOKUP(H424&amp;"Vị trí 4",#REF!,9,0)</f>
        <v>#REF!</v>
      </c>
      <c r="U424" s="252"/>
      <c r="V424" s="252"/>
      <c r="W424" s="252"/>
      <c r="X424" s="252"/>
      <c r="Y424" s="253"/>
      <c r="Z424" s="253"/>
      <c r="AA424" s="253"/>
      <c r="AB424" s="253"/>
      <c r="AC424" s="252"/>
      <c r="AD424" s="252"/>
      <c r="AE424" s="252"/>
      <c r="AF424" s="252"/>
      <c r="AG424" s="253"/>
      <c r="AH424" s="253"/>
      <c r="AI424" s="253"/>
      <c r="AJ424" s="253"/>
      <c r="AK424" s="86">
        <v>9.0454545454545467</v>
      </c>
      <c r="AL424" s="86"/>
      <c r="AM424" s="254"/>
      <c r="AN424" s="254">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5"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5354</v>
      </c>
      <c r="I425" s="84" t="s">
        <v>5355</v>
      </c>
      <c r="J425" s="84" t="s">
        <v>5356</v>
      </c>
      <c r="K425" s="84" t="str">
        <f t="shared" si="242"/>
        <v>LK24DT_D7</v>
      </c>
      <c r="L425" s="84" t="s">
        <v>5332</v>
      </c>
      <c r="M425" s="263">
        <v>4200</v>
      </c>
      <c r="N425" s="263">
        <v>1300</v>
      </c>
      <c r="O425" s="297">
        <v>850</v>
      </c>
      <c r="P425" s="297">
        <v>700</v>
      </c>
      <c r="Q425" s="95" t="e">
        <f>VLOOKUP(H425&amp;"Vị trí 1",#REF!,9,0)</f>
        <v>#REF!</v>
      </c>
      <c r="R425" s="95" t="e">
        <f>VLOOKUP(H425&amp;"Vị trí 2",#REF!,9,0)</f>
        <v>#REF!</v>
      </c>
      <c r="S425" s="95" t="e">
        <f>VLOOKUP(H425&amp;"Vị trí 3",#REF!,9,0)</f>
        <v>#REF!</v>
      </c>
      <c r="T425" s="95"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6">
        <v>11.763736263736263</v>
      </c>
      <c r="AL425" s="86"/>
      <c r="AM425" s="254"/>
      <c r="AN425" s="254">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5" t="s">
        <v>3</v>
      </c>
      <c r="AY425" s="101">
        <v>3500</v>
      </c>
      <c r="AZ425" s="102">
        <v>1680</v>
      </c>
      <c r="BA425" s="102">
        <v>910</v>
      </c>
      <c r="BB425" s="102">
        <v>670</v>
      </c>
      <c r="BC425" s="97">
        <v>3000</v>
      </c>
      <c r="BD425" s="97">
        <v>1440</v>
      </c>
      <c r="BE425" s="97">
        <v>780</v>
      </c>
      <c r="BF425" s="97">
        <v>570</v>
      </c>
      <c r="BG425" s="103">
        <f t="shared" si="253"/>
        <v>453</v>
      </c>
      <c r="BJ425" s="250" t="e">
        <f>M425*#REF!</f>
        <v>#REF!</v>
      </c>
      <c r="BK425" s="250" t="e">
        <f>N425*#REF!</f>
        <v>#REF!</v>
      </c>
      <c r="BL425" s="250" t="e">
        <f>O425*#REF!</f>
        <v>#REF!</v>
      </c>
      <c r="BM425" s="250"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5357</v>
      </c>
      <c r="I426" s="84" t="s">
        <v>863</v>
      </c>
      <c r="J426" s="84" t="s">
        <v>215</v>
      </c>
      <c r="K426" s="84" t="str">
        <f t="shared" si="242"/>
        <v>LK25DT</v>
      </c>
      <c r="L426" s="84" t="s">
        <v>269</v>
      </c>
      <c r="M426" s="263">
        <v>4000</v>
      </c>
      <c r="N426" s="263">
        <v>2000</v>
      </c>
      <c r="O426" s="263">
        <v>1500</v>
      </c>
      <c r="P426" s="263">
        <v>1000</v>
      </c>
      <c r="Q426" s="95" t="e">
        <f>VLOOKUP(H426&amp;"Vị trí 1",#REF!,9,0)</f>
        <v>#REF!</v>
      </c>
      <c r="R426" s="95" t="e">
        <f>VLOOKUP(H426&amp;"Vị trí 2",#REF!,9,0)</f>
        <v>#REF!</v>
      </c>
      <c r="S426" s="95" t="e">
        <f>VLOOKUP(H426&amp;"Vị trí 3",#REF!,9,0)</f>
        <v>#REF!</v>
      </c>
      <c r="T426" s="95"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6">
        <v>18.125</v>
      </c>
      <c r="AL426" s="86"/>
      <c r="AM426" s="254"/>
      <c r="AN426" s="254">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5" t="s">
        <v>3</v>
      </c>
      <c r="AY426" s="101">
        <v>2310</v>
      </c>
      <c r="AZ426" s="102">
        <v>1120</v>
      </c>
      <c r="BA426" s="102">
        <v>910</v>
      </c>
      <c r="BB426" s="102">
        <v>670</v>
      </c>
      <c r="BC426" s="97">
        <v>1980</v>
      </c>
      <c r="BD426" s="97">
        <v>960</v>
      </c>
      <c r="BE426" s="97">
        <v>780</v>
      </c>
      <c r="BF426" s="97">
        <v>570</v>
      </c>
      <c r="BG426" s="103">
        <f t="shared" si="253"/>
        <v>4240</v>
      </c>
      <c r="BJ426" s="250" t="e">
        <f>M426*#REF!</f>
        <v>#REF!</v>
      </c>
      <c r="BK426" s="250" t="e">
        <f>N426*#REF!</f>
        <v>#REF!</v>
      </c>
      <c r="BL426" s="250" t="e">
        <f>O426*#REF!</f>
        <v>#REF!</v>
      </c>
      <c r="BM426" s="250"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5358</v>
      </c>
      <c r="I427" s="84" t="s">
        <v>217</v>
      </c>
      <c r="J427" s="84" t="s">
        <v>215</v>
      </c>
      <c r="K427" s="84"/>
      <c r="L427" s="84" t="s">
        <v>5359</v>
      </c>
      <c r="M427" s="297"/>
      <c r="N427" s="297"/>
      <c r="O427" s="297"/>
      <c r="P427" s="297"/>
      <c r="Q427" s="95"/>
      <c r="R427" s="95"/>
      <c r="S427" s="95"/>
      <c r="T427" s="95"/>
      <c r="U427" s="252"/>
      <c r="V427" s="252"/>
      <c r="W427" s="252"/>
      <c r="X427" s="252"/>
      <c r="Y427" s="253"/>
      <c r="Z427" s="253"/>
      <c r="AA427" s="253"/>
      <c r="AB427" s="253"/>
      <c r="AC427" s="252"/>
      <c r="AD427" s="252"/>
      <c r="AE427" s="252"/>
      <c r="AF427" s="252"/>
      <c r="AG427" s="253"/>
      <c r="AH427" s="253"/>
      <c r="AI427" s="253"/>
      <c r="AJ427" s="253"/>
      <c r="AK427" s="86"/>
      <c r="AL427" s="86"/>
      <c r="AM427" s="254"/>
      <c r="AN427" s="254"/>
      <c r="AO427" s="98"/>
      <c r="AP427" s="98"/>
      <c r="AQ427" s="98"/>
      <c r="AR427" s="98"/>
      <c r="AS427" s="98"/>
      <c r="AT427" s="98"/>
      <c r="AU427" s="98"/>
      <c r="AV427" s="98"/>
      <c r="AW427" s="59"/>
      <c r="AX427" s="255"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5360</v>
      </c>
      <c r="I428" s="84" t="s">
        <v>5361</v>
      </c>
      <c r="J428" s="84" t="s">
        <v>215</v>
      </c>
      <c r="K428" s="84" t="str">
        <f t="shared" si="242"/>
        <v>LK26DT_D1</v>
      </c>
      <c r="L428" s="84" t="s">
        <v>269</v>
      </c>
      <c r="M428" s="263">
        <v>7200</v>
      </c>
      <c r="N428" s="263">
        <v>3000</v>
      </c>
      <c r="O428" s="263">
        <v>2500</v>
      </c>
      <c r="P428" s="263">
        <v>1700</v>
      </c>
      <c r="Q428" s="95" t="e">
        <f>VLOOKUP(H428&amp;"Vị trí 1",#REF!,9,0)</f>
        <v>#REF!</v>
      </c>
      <c r="R428" s="95" t="e">
        <f>VLOOKUP(H428&amp;"Vị trí 2",#REF!,9,0)</f>
        <v>#REF!</v>
      </c>
      <c r="S428" s="95" t="e">
        <f>VLOOKUP(H428&amp;"Vị trí 3",#REF!,9,0)</f>
        <v>#REF!</v>
      </c>
      <c r="T428" s="95"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6">
        <v>12.244444444444445</v>
      </c>
      <c r="AL428" s="86"/>
      <c r="AM428" s="254"/>
      <c r="AN428" s="254">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5" t="s">
        <v>3</v>
      </c>
      <c r="AY428" s="101">
        <v>1120</v>
      </c>
      <c r="AZ428" s="102">
        <v>640</v>
      </c>
      <c r="BA428" s="102">
        <v>460</v>
      </c>
      <c r="BB428" s="102">
        <v>390</v>
      </c>
      <c r="BC428" s="97">
        <v>960</v>
      </c>
      <c r="BD428" s="97">
        <v>550</v>
      </c>
      <c r="BE428" s="97">
        <v>390</v>
      </c>
      <c r="BF428" s="97">
        <v>330</v>
      </c>
      <c r="BG428" s="103">
        <f>AV428-AW428</f>
        <v>4424</v>
      </c>
      <c r="BJ428" s="250" t="e">
        <f>M428*#REF!</f>
        <v>#REF!</v>
      </c>
      <c r="BK428" s="250" t="e">
        <f>N428*#REF!</f>
        <v>#REF!</v>
      </c>
      <c r="BL428" s="250" t="e">
        <f>O428*#REF!</f>
        <v>#REF!</v>
      </c>
      <c r="BM428" s="250"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5362</v>
      </c>
      <c r="I429" s="84" t="s">
        <v>5363</v>
      </c>
      <c r="J429" s="84" t="s">
        <v>269</v>
      </c>
      <c r="K429" s="84" t="str">
        <f t="shared" si="242"/>
        <v>LK26DT_D2</v>
      </c>
      <c r="L429" s="84" t="s">
        <v>5364</v>
      </c>
      <c r="M429" s="263">
        <v>4500</v>
      </c>
      <c r="N429" s="263">
        <v>1600</v>
      </c>
      <c r="O429" s="263">
        <v>1300</v>
      </c>
      <c r="P429" s="297">
        <v>950</v>
      </c>
      <c r="Q429" s="95" t="e">
        <f>VLOOKUP(H429&amp;"Vị trí 1",#REF!,9,0)</f>
        <v>#REF!</v>
      </c>
      <c r="R429" s="95" t="e">
        <f>VLOOKUP(H429&amp;"Vị trí 2",#REF!,9,0)</f>
        <v>#REF!</v>
      </c>
      <c r="S429" s="95" t="e">
        <f>VLOOKUP(H429&amp;"Vị trí 3",#REF!,9,0)</f>
        <v>#REF!</v>
      </c>
      <c r="T429" s="95" t="e">
        <f>VLOOKUP(H429&amp;"Vị trí 4",#REF!,9,0)</f>
        <v>#REF!</v>
      </c>
      <c r="U429" s="252"/>
      <c r="V429" s="252"/>
      <c r="W429" s="252"/>
      <c r="X429" s="252"/>
      <c r="Y429" s="253"/>
      <c r="Z429" s="253"/>
      <c r="AA429" s="253"/>
      <c r="AB429" s="253"/>
      <c r="AC429" s="252"/>
      <c r="AD429" s="252"/>
      <c r="AE429" s="252"/>
      <c r="AF429" s="252"/>
      <c r="AG429" s="253"/>
      <c r="AH429" s="253"/>
      <c r="AI429" s="253"/>
      <c r="AJ429" s="253"/>
      <c r="AK429" s="86">
        <v>5</v>
      </c>
      <c r="AL429" s="86"/>
      <c r="AM429" s="254"/>
      <c r="AN429" s="254">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5" t="s">
        <v>3</v>
      </c>
      <c r="AY429" s="101">
        <v>1680</v>
      </c>
      <c r="AZ429" s="102">
        <v>840</v>
      </c>
      <c r="BA429" s="102">
        <v>630</v>
      </c>
      <c r="BB429" s="102">
        <v>490</v>
      </c>
      <c r="BC429" s="97">
        <v>1440</v>
      </c>
      <c r="BD429" s="97">
        <v>720</v>
      </c>
      <c r="BE429" s="97">
        <v>540</v>
      </c>
      <c r="BF429" s="97">
        <v>420</v>
      </c>
      <c r="BG429" s="103">
        <f>AV429-AW429</f>
        <v>842.5</v>
      </c>
      <c r="BJ429" s="250" t="e">
        <f>M429*#REF!</f>
        <v>#REF!</v>
      </c>
      <c r="BK429" s="250" t="e">
        <f>N429*#REF!</f>
        <v>#REF!</v>
      </c>
      <c r="BL429" s="250" t="e">
        <f>O429*#REF!</f>
        <v>#REF!</v>
      </c>
      <c r="BM429" s="250"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5365</v>
      </c>
      <c r="I430" s="84" t="s">
        <v>5366</v>
      </c>
      <c r="J430" s="84" t="s">
        <v>5364</v>
      </c>
      <c r="K430" s="84" t="str">
        <f t="shared" si="242"/>
        <v>LK26DT_D3</v>
      </c>
      <c r="L430" s="84" t="s">
        <v>5359</v>
      </c>
      <c r="M430" s="263">
        <v>2600</v>
      </c>
      <c r="N430" s="263">
        <v>1300</v>
      </c>
      <c r="O430" s="263">
        <v>1100</v>
      </c>
      <c r="P430" s="297">
        <v>950</v>
      </c>
      <c r="Q430" s="95" t="e">
        <f>VLOOKUP(H430&amp;"Vị trí 1",#REF!,9,0)</f>
        <v>#REF!</v>
      </c>
      <c r="R430" s="95" t="e">
        <f>VLOOKUP(H430&amp;"Vị trí 2",#REF!,9,0)</f>
        <v>#REF!</v>
      </c>
      <c r="S430" s="95" t="e">
        <f>VLOOKUP(H430&amp;"Vị trí 3",#REF!,9,0)</f>
        <v>#REF!</v>
      </c>
      <c r="T430" s="95"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6">
        <v>9.4230769230769234</v>
      </c>
      <c r="AL430" s="86"/>
      <c r="AM430" s="254"/>
      <c r="AN430" s="254">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5" t="s">
        <v>3</v>
      </c>
      <c r="AY430" s="101">
        <v>1540</v>
      </c>
      <c r="AZ430" s="102">
        <v>840</v>
      </c>
      <c r="BA430" s="102">
        <v>690</v>
      </c>
      <c r="BB430" s="102">
        <v>490</v>
      </c>
      <c r="BC430" s="97">
        <v>1320</v>
      </c>
      <c r="BD430" s="97">
        <v>720</v>
      </c>
      <c r="BE430" s="97">
        <v>590</v>
      </c>
      <c r="BF430" s="97">
        <v>420</v>
      </c>
      <c r="BG430" s="103">
        <f>AV430-AW430</f>
        <v>3055</v>
      </c>
      <c r="BJ430" s="250" t="e">
        <f>M430*#REF!</f>
        <v>#REF!</v>
      </c>
      <c r="BK430" s="250" t="e">
        <f>N430*#REF!</f>
        <v>#REF!</v>
      </c>
      <c r="BL430" s="250" t="e">
        <f>O430*#REF!</f>
        <v>#REF!</v>
      </c>
      <c r="BM430" s="250"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5367</v>
      </c>
      <c r="I431" s="84" t="s">
        <v>5368</v>
      </c>
      <c r="J431" s="84" t="s">
        <v>5369</v>
      </c>
      <c r="K431" s="84"/>
      <c r="L431" s="84" t="s">
        <v>269</v>
      </c>
      <c r="M431" s="297"/>
      <c r="N431" s="297"/>
      <c r="O431" s="297"/>
      <c r="P431" s="297"/>
      <c r="Q431" s="95"/>
      <c r="R431" s="95"/>
      <c r="S431" s="95"/>
      <c r="T431" s="95"/>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6"/>
      <c r="AL431" s="86"/>
      <c r="AM431" s="254"/>
      <c r="AN431" s="254"/>
      <c r="AO431" s="98"/>
      <c r="AP431" s="98"/>
      <c r="AQ431" s="98"/>
      <c r="AR431" s="98"/>
      <c r="AS431" s="98"/>
      <c r="AT431" s="98"/>
      <c r="AU431" s="98"/>
      <c r="AV431" s="98"/>
      <c r="AW431" s="59"/>
      <c r="AX431" s="255" t="s">
        <v>3</v>
      </c>
      <c r="AY431" s="101">
        <v>2100</v>
      </c>
      <c r="AZ431" s="102">
        <v>1050</v>
      </c>
      <c r="BA431" s="102">
        <v>630</v>
      </c>
      <c r="BB431" s="102">
        <v>490</v>
      </c>
      <c r="BC431" s="97">
        <v>1800</v>
      </c>
      <c r="BD431" s="97">
        <v>900</v>
      </c>
      <c r="BE431" s="97">
        <v>540</v>
      </c>
      <c r="BF431" s="97">
        <v>420</v>
      </c>
      <c r="BJ431" s="250" t="e">
        <f>M431*#REF!</f>
        <v>#REF!</v>
      </c>
      <c r="BK431" s="250" t="e">
        <f>N431*#REF!</f>
        <v>#REF!</v>
      </c>
      <c r="BL431" s="250" t="e">
        <f>O431*#REF!</f>
        <v>#REF!</v>
      </c>
      <c r="BM431" s="250"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5370</v>
      </c>
      <c r="I432" s="84" t="s">
        <v>5371</v>
      </c>
      <c r="J432" s="84" t="s">
        <v>5369</v>
      </c>
      <c r="K432" s="84" t="str">
        <f t="shared" si="242"/>
        <v>LK27DT_D1</v>
      </c>
      <c r="L432" s="84" t="s">
        <v>251</v>
      </c>
      <c r="M432" s="263">
        <v>5000</v>
      </c>
      <c r="N432" s="263">
        <v>2400</v>
      </c>
      <c r="O432" s="263">
        <v>1300</v>
      </c>
      <c r="P432" s="297">
        <v>950</v>
      </c>
      <c r="Q432" s="95" t="e">
        <f>VLOOKUP(H432&amp;"Vị trí 1",#REF!,9,0)</f>
        <v>#REF!</v>
      </c>
      <c r="R432" s="95" t="e">
        <f>VLOOKUP(H432&amp;"Vị trí 2",#REF!,9,0)</f>
        <v>#REF!</v>
      </c>
      <c r="S432" s="95" t="e">
        <f>VLOOKUP(H432&amp;"Vị trí 3",#REF!,9,0)</f>
        <v>#REF!</v>
      </c>
      <c r="T432" s="95" t="e">
        <f>VLOOKUP(H432&amp;"Vị trí 4",#REF!,9,0)</f>
        <v>#REF!</v>
      </c>
      <c r="U432" s="252"/>
      <c r="V432" s="252"/>
      <c r="W432" s="252"/>
      <c r="X432" s="252"/>
      <c r="Y432" s="253"/>
      <c r="Z432" s="253"/>
      <c r="AA432" s="253"/>
      <c r="AB432" s="253"/>
      <c r="AC432" s="252"/>
      <c r="AD432" s="252"/>
      <c r="AE432" s="252"/>
      <c r="AF432" s="252"/>
      <c r="AG432" s="253"/>
      <c r="AH432" s="253"/>
      <c r="AI432" s="253"/>
      <c r="AJ432" s="253"/>
      <c r="AK432" s="86">
        <v>7.2</v>
      </c>
      <c r="AL432" s="86"/>
      <c r="AM432" s="254"/>
      <c r="AN432" s="254">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5" t="s">
        <v>3</v>
      </c>
      <c r="AY432" s="101">
        <v>1750</v>
      </c>
      <c r="AZ432" s="102">
        <v>840</v>
      </c>
      <c r="BA432" s="102">
        <v>700</v>
      </c>
      <c r="BB432" s="102">
        <v>630</v>
      </c>
      <c r="BC432" s="97">
        <v>1500</v>
      </c>
      <c r="BD432" s="97">
        <v>720</v>
      </c>
      <c r="BE432" s="97">
        <v>600</v>
      </c>
      <c r="BF432" s="97">
        <v>540</v>
      </c>
      <c r="BG432" s="103">
        <f>AV432-AW432</f>
        <v>850</v>
      </c>
      <c r="BJ432" s="250" t="e">
        <f>M432*#REF!</f>
        <v>#REF!</v>
      </c>
      <c r="BK432" s="250" t="e">
        <f>N432*#REF!</f>
        <v>#REF!</v>
      </c>
      <c r="BL432" s="250" t="e">
        <f>O432*#REF!</f>
        <v>#REF!</v>
      </c>
      <c r="BM432" s="250"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5372</v>
      </c>
      <c r="I433" s="84" t="s">
        <v>5373</v>
      </c>
      <c r="J433" s="84" t="s">
        <v>251</v>
      </c>
      <c r="K433" s="84" t="str">
        <f t="shared" si="242"/>
        <v>LK27DT_D2</v>
      </c>
      <c r="L433" s="84" t="s">
        <v>269</v>
      </c>
      <c r="M433" s="263">
        <v>3300</v>
      </c>
      <c r="N433" s="263">
        <v>1600</v>
      </c>
      <c r="O433" s="263">
        <v>1300</v>
      </c>
      <c r="P433" s="297">
        <v>950</v>
      </c>
      <c r="Q433" s="95" t="e">
        <f>VLOOKUP(H433&amp;"Vị trí 1",#REF!,9,0)</f>
        <v>#REF!</v>
      </c>
      <c r="R433" s="95" t="e">
        <f>VLOOKUP(H433&amp;"Vị trí 2",#REF!,9,0)</f>
        <v>#REF!</v>
      </c>
      <c r="S433" s="95" t="e">
        <f>VLOOKUP(H433&amp;"Vị trí 3",#REF!,9,0)</f>
        <v>#REF!</v>
      </c>
      <c r="T433" s="95"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6">
        <v>8.0701754385964914</v>
      </c>
      <c r="AL433" s="86"/>
      <c r="AM433" s="254"/>
      <c r="AN433" s="254">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5" t="s">
        <v>3</v>
      </c>
      <c r="AY433" s="101">
        <v>1470</v>
      </c>
      <c r="AZ433" s="102">
        <v>840</v>
      </c>
      <c r="BA433" s="102">
        <v>630</v>
      </c>
      <c r="BB433" s="102">
        <v>490</v>
      </c>
      <c r="BC433" s="97">
        <v>1260</v>
      </c>
      <c r="BD433" s="97">
        <v>720</v>
      </c>
      <c r="BE433" s="97">
        <v>540</v>
      </c>
      <c r="BF433" s="97">
        <v>420</v>
      </c>
      <c r="BG433" s="103">
        <f>AV433-AW433</f>
        <v>2173.5</v>
      </c>
      <c r="BJ433" s="250" t="e">
        <f>M433*#REF!</f>
        <v>#REF!</v>
      </c>
      <c r="BK433" s="250" t="e">
        <f>N433*#REF!</f>
        <v>#REF!</v>
      </c>
      <c r="BL433" s="250" t="e">
        <f>O433*#REF!</f>
        <v>#REF!</v>
      </c>
      <c r="BM433" s="250"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5374</v>
      </c>
      <c r="I434" s="84" t="s">
        <v>5375</v>
      </c>
      <c r="J434" s="84" t="s">
        <v>5376</v>
      </c>
      <c r="K434" s="84"/>
      <c r="L434" s="84" t="s">
        <v>1129</v>
      </c>
      <c r="M434" s="297"/>
      <c r="N434" s="297"/>
      <c r="O434" s="297"/>
      <c r="P434" s="297"/>
      <c r="Q434" s="95"/>
      <c r="R434" s="95"/>
      <c r="S434" s="95"/>
      <c r="T434" s="95"/>
      <c r="U434" s="252"/>
      <c r="V434" s="252"/>
      <c r="W434" s="252"/>
      <c r="X434" s="252"/>
      <c r="Y434" s="253"/>
      <c r="Z434" s="253"/>
      <c r="AA434" s="253"/>
      <c r="AB434" s="253"/>
      <c r="AC434" s="252"/>
      <c r="AD434" s="252"/>
      <c r="AE434" s="252"/>
      <c r="AF434" s="252"/>
      <c r="AG434" s="253"/>
      <c r="AH434" s="253"/>
      <c r="AI434" s="253"/>
      <c r="AJ434" s="253"/>
      <c r="AK434" s="86"/>
      <c r="AL434" s="86"/>
      <c r="AM434" s="254"/>
      <c r="AN434" s="254"/>
      <c r="AO434" s="98"/>
      <c r="AP434" s="98"/>
      <c r="AQ434" s="98"/>
      <c r="AR434" s="98"/>
      <c r="AS434" s="98"/>
      <c r="AT434" s="98"/>
      <c r="AU434" s="98"/>
      <c r="AV434" s="98"/>
      <c r="AW434" s="59"/>
      <c r="AX434" s="255"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5377</v>
      </c>
      <c r="I435" s="84" t="s">
        <v>5378</v>
      </c>
      <c r="J435" s="84" t="s">
        <v>5376</v>
      </c>
      <c r="K435" s="84" t="str">
        <f t="shared" si="242"/>
        <v>LK28DT_D1</v>
      </c>
      <c r="L435" s="84" t="s">
        <v>5379</v>
      </c>
      <c r="M435" s="263">
        <v>1600</v>
      </c>
      <c r="N435" s="297">
        <v>920</v>
      </c>
      <c r="O435" s="297">
        <v>650</v>
      </c>
      <c r="P435" s="297">
        <v>550</v>
      </c>
      <c r="Q435" s="95" t="e">
        <f>VLOOKUP(H435&amp;"Vị trí 1",#REF!,9,0)</f>
        <v>#REF!</v>
      </c>
      <c r="R435" s="95" t="e">
        <f>VLOOKUP(H435&amp;"Vị trí 2",#REF!,9,0)</f>
        <v>#REF!</v>
      </c>
      <c r="S435" s="95" t="e">
        <f>VLOOKUP(H435&amp;"Vị trí 3",#REF!,9,0)</f>
        <v>#REF!</v>
      </c>
      <c r="T435" s="95" t="e">
        <f>VLOOKUP(H435&amp;"Vị trí 4",#REF!,9,0)</f>
        <v>#REF!</v>
      </c>
      <c r="U435" s="252"/>
      <c r="V435" s="252"/>
      <c r="W435" s="252"/>
      <c r="X435" s="252"/>
      <c r="Y435" s="253"/>
      <c r="Z435" s="253"/>
      <c r="AA435" s="253"/>
      <c r="AB435" s="253"/>
      <c r="AC435" s="252"/>
      <c r="AD435" s="252"/>
      <c r="AE435" s="252"/>
      <c r="AF435" s="252"/>
      <c r="AG435" s="253"/>
      <c r="AH435" s="253"/>
      <c r="AI435" s="253"/>
      <c r="AJ435" s="253"/>
      <c r="AK435" s="86">
        <v>15.625</v>
      </c>
      <c r="AL435" s="86"/>
      <c r="AM435" s="254"/>
      <c r="AN435" s="254">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5" t="s">
        <v>3</v>
      </c>
      <c r="AY435" s="101">
        <v>3500</v>
      </c>
      <c r="AZ435" s="102">
        <v>1750</v>
      </c>
      <c r="BA435" s="102">
        <v>1400</v>
      </c>
      <c r="BB435" s="102">
        <v>670</v>
      </c>
      <c r="BC435" s="97">
        <v>3000</v>
      </c>
      <c r="BD435" s="97">
        <v>1500</v>
      </c>
      <c r="BE435" s="97">
        <v>1200</v>
      </c>
      <c r="BF435" s="97">
        <v>570</v>
      </c>
      <c r="BG435" s="103">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5380</v>
      </c>
      <c r="I436" s="84" t="s">
        <v>5381</v>
      </c>
      <c r="J436" s="84" t="s">
        <v>5379</v>
      </c>
      <c r="K436" s="84" t="str">
        <f t="shared" si="242"/>
        <v>LK28DT_D2</v>
      </c>
      <c r="L436" s="84" t="s">
        <v>5382</v>
      </c>
      <c r="M436" s="263">
        <v>2400</v>
      </c>
      <c r="N436" s="263">
        <v>1200</v>
      </c>
      <c r="O436" s="297">
        <v>900</v>
      </c>
      <c r="P436" s="297">
        <v>700</v>
      </c>
      <c r="Q436" s="95" t="e">
        <f>VLOOKUP(H436&amp;"Vị trí 1",#REF!,9,0)</f>
        <v>#REF!</v>
      </c>
      <c r="R436" s="95" t="e">
        <f>VLOOKUP(H436&amp;"Vị trí 2",#REF!,9,0)</f>
        <v>#REF!</v>
      </c>
      <c r="S436" s="95" t="e">
        <f>VLOOKUP(H436&amp;"Vị trí 3",#REF!,9,0)</f>
        <v>#REF!</v>
      </c>
      <c r="T436" s="95" t="e">
        <f>VLOOKUP(H436&amp;"Vị trí 4",#REF!,9,0)</f>
        <v>#REF!</v>
      </c>
      <c r="U436" s="252"/>
      <c r="V436" s="252"/>
      <c r="W436" s="252"/>
      <c r="X436" s="252"/>
      <c r="Y436" s="253"/>
      <c r="Z436" s="253"/>
      <c r="AA436" s="253"/>
      <c r="AB436" s="253"/>
      <c r="AC436" s="252"/>
      <c r="AD436" s="252"/>
      <c r="AE436" s="252"/>
      <c r="AF436" s="252"/>
      <c r="AG436" s="253"/>
      <c r="AH436" s="253"/>
      <c r="AI436" s="253"/>
      <c r="AJ436" s="253"/>
      <c r="AK436" s="86">
        <v>12.94</v>
      </c>
      <c r="AL436" s="86"/>
      <c r="AM436" s="254"/>
      <c r="AN436" s="254">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5" t="s">
        <v>3</v>
      </c>
      <c r="AY436" s="101">
        <v>1750</v>
      </c>
      <c r="AZ436" s="102">
        <v>770</v>
      </c>
      <c r="BA436" s="102">
        <v>630</v>
      </c>
      <c r="BB436" s="102">
        <v>490</v>
      </c>
      <c r="BC436" s="97">
        <v>1500</v>
      </c>
      <c r="BD436" s="97">
        <v>660</v>
      </c>
      <c r="BE436" s="97">
        <v>540</v>
      </c>
      <c r="BF436" s="97">
        <v>420</v>
      </c>
      <c r="BG436" s="103">
        <f t="shared" si="262"/>
        <v>2564</v>
      </c>
      <c r="BJ436" s="250" t="e">
        <f>M436*#REF!</f>
        <v>#REF!</v>
      </c>
      <c r="BK436" s="250" t="e">
        <f>N436*#REF!</f>
        <v>#REF!</v>
      </c>
      <c r="BL436" s="250" t="e">
        <f>O436*#REF!</f>
        <v>#REF!</v>
      </c>
      <c r="BM436" s="250"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5383</v>
      </c>
      <c r="I437" s="84" t="s">
        <v>5384</v>
      </c>
      <c r="J437" s="84" t="s">
        <v>5382</v>
      </c>
      <c r="K437" s="84" t="str">
        <f t="shared" si="242"/>
        <v>LK28DT_D3</v>
      </c>
      <c r="L437" s="84" t="s">
        <v>5385</v>
      </c>
      <c r="M437" s="263">
        <v>2200</v>
      </c>
      <c r="N437" s="263">
        <v>1200</v>
      </c>
      <c r="O437" s="297">
        <v>980</v>
      </c>
      <c r="P437" s="297">
        <v>700</v>
      </c>
      <c r="Q437" s="95" t="e">
        <f>VLOOKUP(H437&amp;"Vị trí 1",#REF!,9,0)</f>
        <v>#REF!</v>
      </c>
      <c r="R437" s="95" t="e">
        <f>VLOOKUP(H437&amp;"Vị trí 2",#REF!,9,0)</f>
        <v>#REF!</v>
      </c>
      <c r="S437" s="95" t="e">
        <f>VLOOKUP(H437&amp;"Vị trí 3",#REF!,9,0)</f>
        <v>#REF!</v>
      </c>
      <c r="T437" s="95" t="e">
        <f>VLOOKUP(H437&amp;"Vị trí 4",#REF!,9,0)</f>
        <v>#REF!</v>
      </c>
      <c r="U437" s="252"/>
      <c r="V437" s="252"/>
      <c r="W437" s="252"/>
      <c r="X437" s="252"/>
      <c r="Y437" s="253"/>
      <c r="Z437" s="253"/>
      <c r="AA437" s="253"/>
      <c r="AB437" s="253"/>
      <c r="AC437" s="252"/>
      <c r="AD437" s="252"/>
      <c r="AE437" s="252"/>
      <c r="AF437" s="252"/>
      <c r="AG437" s="253"/>
      <c r="AH437" s="253"/>
      <c r="AI437" s="253"/>
      <c r="AJ437" s="253"/>
      <c r="AK437" s="86">
        <v>10.227272727272727</v>
      </c>
      <c r="AL437" s="86"/>
      <c r="AM437" s="254"/>
      <c r="AN437" s="254">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5" t="s">
        <v>3</v>
      </c>
      <c r="AY437" s="101">
        <v>2100</v>
      </c>
      <c r="AZ437" s="102">
        <v>1050</v>
      </c>
      <c r="BA437" s="102">
        <v>630</v>
      </c>
      <c r="BB437" s="102">
        <v>490</v>
      </c>
      <c r="BC437" s="97">
        <v>1800</v>
      </c>
      <c r="BD437" s="97">
        <v>900</v>
      </c>
      <c r="BE437" s="97">
        <v>540</v>
      </c>
      <c r="BF437" s="97">
        <v>420</v>
      </c>
      <c r="BG437" s="103">
        <f t="shared" si="262"/>
        <v>2220</v>
      </c>
      <c r="BJ437" s="250" t="e">
        <f>M437*#REF!</f>
        <v>#REF!</v>
      </c>
      <c r="BK437" s="250" t="e">
        <f>N437*#REF!</f>
        <v>#REF!</v>
      </c>
      <c r="BL437" s="250" t="e">
        <f>O437*#REF!</f>
        <v>#REF!</v>
      </c>
      <c r="BM437" s="250"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5386</v>
      </c>
      <c r="I438" s="84" t="s">
        <v>5387</v>
      </c>
      <c r="J438" s="84" t="s">
        <v>5385</v>
      </c>
      <c r="K438" s="84" t="str">
        <f t="shared" si="242"/>
        <v>LK28DT_D4</v>
      </c>
      <c r="L438" s="84" t="s">
        <v>1129</v>
      </c>
      <c r="M438" s="263">
        <v>3000</v>
      </c>
      <c r="N438" s="263">
        <v>1500</v>
      </c>
      <c r="O438" s="297">
        <v>900</v>
      </c>
      <c r="P438" s="297">
        <v>700</v>
      </c>
      <c r="Q438" s="95" t="e">
        <f>VLOOKUP(H438&amp;"Vị trí 1",#REF!,9,0)</f>
        <v>#REF!</v>
      </c>
      <c r="R438" s="95" t="e">
        <f>VLOOKUP(H438&amp;"Vị trí 2",#REF!,9,0)</f>
        <v>#REF!</v>
      </c>
      <c r="S438" s="95" t="e">
        <f>VLOOKUP(H438&amp;"Vị trí 3",#REF!,9,0)</f>
        <v>#REF!</v>
      </c>
      <c r="T438" s="95"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6">
        <v>9</v>
      </c>
      <c r="AL438" s="86"/>
      <c r="AM438" s="254"/>
      <c r="AN438" s="254">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5" t="s">
        <v>3</v>
      </c>
      <c r="AY438" s="101">
        <v>1540</v>
      </c>
      <c r="AZ438" s="102">
        <v>770</v>
      </c>
      <c r="BA438" s="102">
        <v>630</v>
      </c>
      <c r="BB438" s="102">
        <v>490</v>
      </c>
      <c r="BC438" s="97">
        <v>1320</v>
      </c>
      <c r="BD438" s="97">
        <v>660</v>
      </c>
      <c r="BE438" s="97">
        <v>540</v>
      </c>
      <c r="BF438" s="97">
        <v>420</v>
      </c>
      <c r="BG438" s="103">
        <f t="shared" si="262"/>
        <v>1315</v>
      </c>
      <c r="BJ438" s="250" t="e">
        <f>M438*#REF!</f>
        <v>#REF!</v>
      </c>
      <c r="BK438" s="250" t="e">
        <f>N438*#REF!</f>
        <v>#REF!</v>
      </c>
      <c r="BL438" s="250" t="e">
        <f>O438*#REF!</f>
        <v>#REF!</v>
      </c>
      <c r="BM438" s="250"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5388</v>
      </c>
      <c r="I439" s="84" t="s">
        <v>5385</v>
      </c>
      <c r="J439" s="84" t="s">
        <v>269</v>
      </c>
      <c r="K439" s="84" t="str">
        <f t="shared" si="242"/>
        <v>LK29DT</v>
      </c>
      <c r="L439" s="84" t="s">
        <v>1104</v>
      </c>
      <c r="M439" s="263">
        <v>2500</v>
      </c>
      <c r="N439" s="263">
        <v>1200</v>
      </c>
      <c r="O439" s="263">
        <v>1000</v>
      </c>
      <c r="P439" s="297">
        <v>900</v>
      </c>
      <c r="Q439" s="95" t="e">
        <f>VLOOKUP(H439&amp;"Vị trí 1",#REF!,9,0)</f>
        <v>#REF!</v>
      </c>
      <c r="R439" s="95" t="e">
        <f>VLOOKUP(H439&amp;"Vị trí 2",#REF!,9,0)</f>
        <v>#REF!</v>
      </c>
      <c r="S439" s="95" t="e">
        <f>VLOOKUP(H439&amp;"Vị trí 3",#REF!,9,0)</f>
        <v>#REF!</v>
      </c>
      <c r="T439" s="95" t="e">
        <f>VLOOKUP(H439&amp;"Vị trí 4",#REF!,9,0)</f>
        <v>#REF!</v>
      </c>
      <c r="U439" s="252"/>
      <c r="V439" s="252"/>
      <c r="W439" s="252"/>
      <c r="X439" s="252"/>
      <c r="Y439" s="253"/>
      <c r="Z439" s="253"/>
      <c r="AA439" s="253"/>
      <c r="AB439" s="253"/>
      <c r="AC439" s="252"/>
      <c r="AD439" s="252"/>
      <c r="AE439" s="252"/>
      <c r="AF439" s="252"/>
      <c r="AG439" s="253"/>
      <c r="AH439" s="253"/>
      <c r="AI439" s="253"/>
      <c r="AJ439" s="253"/>
      <c r="AK439" s="86">
        <v>12.94</v>
      </c>
      <c r="AL439" s="86"/>
      <c r="AM439" s="254"/>
      <c r="AN439" s="254">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5" t="s">
        <v>3</v>
      </c>
      <c r="AY439" s="101">
        <v>1540</v>
      </c>
      <c r="AZ439" s="102">
        <v>770</v>
      </c>
      <c r="BA439" s="102">
        <v>630</v>
      </c>
      <c r="BB439" s="102">
        <v>490</v>
      </c>
      <c r="BC439" s="97">
        <v>1320</v>
      </c>
      <c r="BD439" s="97">
        <v>660</v>
      </c>
      <c r="BE439" s="97">
        <v>540</v>
      </c>
      <c r="BF439" s="97">
        <v>420</v>
      </c>
      <c r="BG439" s="103">
        <f t="shared" si="262"/>
        <v>3950</v>
      </c>
      <c r="BJ439" s="250" t="e">
        <f>M439*#REF!</f>
        <v>#REF!</v>
      </c>
      <c r="BK439" s="250" t="e">
        <f>N439*#REF!</f>
        <v>#REF!</v>
      </c>
      <c r="BL439" s="250" t="e">
        <f>O439*#REF!</f>
        <v>#REF!</v>
      </c>
      <c r="BM439" s="250"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5389</v>
      </c>
      <c r="I440" s="84" t="s">
        <v>5390</v>
      </c>
      <c r="J440" s="84" t="s">
        <v>5385</v>
      </c>
      <c r="K440" s="84" t="str">
        <f t="shared" si="242"/>
        <v>LK30DT</v>
      </c>
      <c r="L440" s="84" t="s">
        <v>5046</v>
      </c>
      <c r="M440" s="263">
        <v>2100</v>
      </c>
      <c r="N440" s="263">
        <v>1200</v>
      </c>
      <c r="O440" s="297">
        <v>900</v>
      </c>
      <c r="P440" s="297">
        <v>700</v>
      </c>
      <c r="Q440" s="95" t="e">
        <f>VLOOKUP(H440&amp;"Vị trí 1",#REF!,9,0)</f>
        <v>#REF!</v>
      </c>
      <c r="R440" s="95" t="e">
        <f>VLOOKUP(H440&amp;"Vị trí 2",#REF!,9,0)</f>
        <v>#REF!</v>
      </c>
      <c r="S440" s="95" t="e">
        <f>VLOOKUP(H440&amp;"Vị trí 3",#REF!,9,0)</f>
        <v>#REF!</v>
      </c>
      <c r="T440" s="95" t="e">
        <f>VLOOKUP(H440&amp;"Vị trí 4",#REF!,9,0)</f>
        <v>#REF!</v>
      </c>
      <c r="U440" s="252"/>
      <c r="V440" s="252"/>
      <c r="W440" s="252"/>
      <c r="X440" s="252"/>
      <c r="Y440" s="253"/>
      <c r="Z440" s="253"/>
      <c r="AA440" s="253"/>
      <c r="AB440" s="253"/>
      <c r="AC440" s="252"/>
      <c r="AD440" s="252"/>
      <c r="AE440" s="252"/>
      <c r="AF440" s="252"/>
      <c r="AG440" s="253"/>
      <c r="AH440" s="253"/>
      <c r="AI440" s="253"/>
      <c r="AJ440" s="253"/>
      <c r="AK440" s="86">
        <v>15.238095238095237</v>
      </c>
      <c r="AL440" s="86"/>
      <c r="AM440" s="254"/>
      <c r="AN440" s="254">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5" t="s">
        <v>3</v>
      </c>
      <c r="AY440" s="101">
        <v>1540</v>
      </c>
      <c r="AZ440" s="102">
        <v>770</v>
      </c>
      <c r="BA440" s="102">
        <v>630</v>
      </c>
      <c r="BB440" s="102">
        <v>490</v>
      </c>
      <c r="BC440" s="97">
        <v>1320</v>
      </c>
      <c r="BD440" s="97">
        <v>660</v>
      </c>
      <c r="BE440" s="97">
        <v>540</v>
      </c>
      <c r="BF440" s="97">
        <v>420</v>
      </c>
      <c r="BG440" s="103">
        <f t="shared" si="262"/>
        <v>3396.5</v>
      </c>
      <c r="BJ440" s="250" t="e">
        <f>M440*#REF!</f>
        <v>#REF!</v>
      </c>
      <c r="BK440" s="250" t="e">
        <f>N440*#REF!</f>
        <v>#REF!</v>
      </c>
      <c r="BL440" s="250" t="e">
        <f>O440*#REF!</f>
        <v>#REF!</v>
      </c>
      <c r="BM440" s="250"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5391</v>
      </c>
      <c r="I441" s="84" t="s">
        <v>5392</v>
      </c>
      <c r="J441" s="84" t="s">
        <v>251</v>
      </c>
      <c r="K441" s="84"/>
      <c r="L441" s="84" t="s">
        <v>5390</v>
      </c>
      <c r="M441" s="297"/>
      <c r="N441" s="297"/>
      <c r="O441" s="297"/>
      <c r="P441" s="297"/>
      <c r="Q441" s="95"/>
      <c r="R441" s="95"/>
      <c r="S441" s="95"/>
      <c r="T441" s="95"/>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6"/>
      <c r="AL441" s="86"/>
      <c r="AM441" s="254"/>
      <c r="AN441" s="254"/>
      <c r="AO441" s="98"/>
      <c r="AP441" s="98"/>
      <c r="AQ441" s="98"/>
      <c r="AR441" s="98"/>
      <c r="AS441" s="98"/>
      <c r="AT441" s="98"/>
      <c r="AU441" s="98"/>
      <c r="AV441" s="98"/>
      <c r="AW441" s="59"/>
      <c r="AX441" s="255" t="s">
        <v>3</v>
      </c>
      <c r="AY441" s="101">
        <v>1540</v>
      </c>
      <c r="AZ441" s="102">
        <v>770</v>
      </c>
      <c r="BA441" s="102">
        <v>630</v>
      </c>
      <c r="BB441" s="102">
        <v>490</v>
      </c>
      <c r="BC441" s="97">
        <v>1320</v>
      </c>
      <c r="BD441" s="97">
        <v>660</v>
      </c>
      <c r="BE441" s="97">
        <v>540</v>
      </c>
      <c r="BF441" s="97">
        <v>420</v>
      </c>
      <c r="BJ441" s="250" t="e">
        <f>M441*#REF!</f>
        <v>#REF!</v>
      </c>
      <c r="BK441" s="250" t="e">
        <f>N441*#REF!</f>
        <v>#REF!</v>
      </c>
      <c r="BL441" s="250" t="e">
        <f>O441*#REF!</f>
        <v>#REF!</v>
      </c>
      <c r="BM441" s="250"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5393</v>
      </c>
      <c r="I442" s="84" t="s">
        <v>5394</v>
      </c>
      <c r="J442" s="84" t="s">
        <v>251</v>
      </c>
      <c r="K442" s="84" t="str">
        <f t="shared" si="242"/>
        <v>LK31DT_D1</v>
      </c>
      <c r="L442" s="84" t="s">
        <v>269</v>
      </c>
      <c r="M442" s="263">
        <v>5000</v>
      </c>
      <c r="N442" s="263">
        <v>2500</v>
      </c>
      <c r="O442" s="263">
        <v>2000</v>
      </c>
      <c r="P442" s="297">
        <v>950</v>
      </c>
      <c r="Q442" s="95" t="e">
        <f>VLOOKUP(H442&amp;"Vị trí 1",#REF!,9,0)</f>
        <v>#REF!</v>
      </c>
      <c r="R442" s="95" t="e">
        <f>VLOOKUP(H442&amp;"Vị trí 2",#REF!,9,0)</f>
        <v>#REF!</v>
      </c>
      <c r="S442" s="95" t="e">
        <f>VLOOKUP(H442&amp;"Vị trí 3",#REF!,9,0)</f>
        <v>#REF!</v>
      </c>
      <c r="T442" s="95"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6">
        <v>12.94</v>
      </c>
      <c r="AL442" s="86"/>
      <c r="AM442" s="254"/>
      <c r="AN442" s="254">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5" t="s">
        <v>3</v>
      </c>
      <c r="AY442" s="101">
        <v>1540</v>
      </c>
      <c r="AZ442" s="102">
        <v>770</v>
      </c>
      <c r="BA442" s="102">
        <v>630</v>
      </c>
      <c r="BB442" s="102">
        <v>490</v>
      </c>
      <c r="BC442" s="97">
        <v>1320</v>
      </c>
      <c r="BD442" s="97">
        <v>660</v>
      </c>
      <c r="BE442" s="97">
        <v>540</v>
      </c>
      <c r="BF442" s="97">
        <v>420</v>
      </c>
      <c r="BG442" s="103">
        <f t="shared" ref="BG442:BG459" si="274">AV442-AW442</f>
        <v>1500</v>
      </c>
      <c r="BJ442" s="250" t="e">
        <f>M442*#REF!</f>
        <v>#REF!</v>
      </c>
      <c r="BK442" s="250" t="e">
        <f>N442*#REF!</f>
        <v>#REF!</v>
      </c>
      <c r="BL442" s="250" t="e">
        <f>O442*#REF!</f>
        <v>#REF!</v>
      </c>
      <c r="BM442" s="250"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5395</v>
      </c>
      <c r="I443" s="84" t="s">
        <v>5396</v>
      </c>
      <c r="J443" s="84" t="s">
        <v>269</v>
      </c>
      <c r="K443" s="84" t="str">
        <f t="shared" si="242"/>
        <v>LK31DT_D2</v>
      </c>
      <c r="L443" s="84" t="s">
        <v>5390</v>
      </c>
      <c r="M443" s="263">
        <v>2500</v>
      </c>
      <c r="N443" s="263">
        <v>1100</v>
      </c>
      <c r="O443" s="297">
        <v>900</v>
      </c>
      <c r="P443" s="297">
        <v>700</v>
      </c>
      <c r="Q443" s="95" t="e">
        <f>VLOOKUP(H443&amp;"Vị trí 1",#REF!,9,0)</f>
        <v>#REF!</v>
      </c>
      <c r="R443" s="95" t="e">
        <f>VLOOKUP(H443&amp;"Vị trí 2",#REF!,9,0)</f>
        <v>#REF!</v>
      </c>
      <c r="S443" s="95" t="e">
        <f>VLOOKUP(H443&amp;"Vị trí 3",#REF!,9,0)</f>
        <v>#REF!</v>
      </c>
      <c r="T443" s="95"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6">
        <v>12.94</v>
      </c>
      <c r="AL443" s="86"/>
      <c r="AM443" s="254"/>
      <c r="AN443" s="254">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5" t="s">
        <v>3</v>
      </c>
      <c r="AY443" s="101">
        <v>2100</v>
      </c>
      <c r="AZ443" s="102">
        <v>1050</v>
      </c>
      <c r="BA443" s="102">
        <v>700</v>
      </c>
      <c r="BB443" s="102">
        <v>560</v>
      </c>
      <c r="BC443" s="97">
        <v>1800</v>
      </c>
      <c r="BD443" s="97">
        <v>900</v>
      </c>
      <c r="BE443" s="97">
        <v>600</v>
      </c>
      <c r="BF443" s="97">
        <v>480</v>
      </c>
      <c r="BG443" s="103">
        <f t="shared" si="274"/>
        <v>2450</v>
      </c>
      <c r="BJ443" s="250" t="e">
        <f>M443*#REF!</f>
        <v>#REF!</v>
      </c>
      <c r="BK443" s="250" t="e">
        <f>N443*#REF!</f>
        <v>#REF!</v>
      </c>
      <c r="BL443" s="250" t="e">
        <f>O443*#REF!</f>
        <v>#REF!</v>
      </c>
      <c r="BM443" s="250"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5397</v>
      </c>
      <c r="I444" s="84" t="s">
        <v>870</v>
      </c>
      <c r="J444" s="84" t="s">
        <v>269</v>
      </c>
      <c r="K444" s="84" t="str">
        <f t="shared" si="242"/>
        <v>LK32DT</v>
      </c>
      <c r="L444" s="84" t="s">
        <v>1104</v>
      </c>
      <c r="M444" s="263">
        <v>3000</v>
      </c>
      <c r="N444" s="263">
        <v>1500</v>
      </c>
      <c r="O444" s="297">
        <v>900</v>
      </c>
      <c r="P444" s="297">
        <v>700</v>
      </c>
      <c r="Q444" s="95" t="e">
        <f>VLOOKUP(H444&amp;"Vị trí 1",#REF!,9,0)</f>
        <v>#REF!</v>
      </c>
      <c r="R444" s="95" t="e">
        <f>VLOOKUP(H444&amp;"Vị trí 2",#REF!,9,0)</f>
        <v>#REF!</v>
      </c>
      <c r="S444" s="95" t="e">
        <f>VLOOKUP(H444&amp;"Vị trí 3",#REF!,9,0)</f>
        <v>#REF!</v>
      </c>
      <c r="T444" s="95"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6">
        <v>12.94</v>
      </c>
      <c r="AL444" s="86"/>
      <c r="AM444" s="254"/>
      <c r="AN444" s="254">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5" t="s">
        <v>3</v>
      </c>
      <c r="AY444" s="101">
        <v>1540</v>
      </c>
      <c r="AZ444" s="102">
        <v>840</v>
      </c>
      <c r="BA444" s="102">
        <v>700</v>
      </c>
      <c r="BB444" s="102">
        <v>490</v>
      </c>
      <c r="BC444" s="97">
        <v>1320</v>
      </c>
      <c r="BD444" s="97">
        <v>720</v>
      </c>
      <c r="BE444" s="97">
        <v>600</v>
      </c>
      <c r="BF444" s="97">
        <v>420</v>
      </c>
      <c r="BG444" s="103">
        <f t="shared" si="274"/>
        <v>1880</v>
      </c>
      <c r="BJ444" s="250" t="e">
        <f>M444*#REF!</f>
        <v>#REF!</v>
      </c>
      <c r="BK444" s="250" t="e">
        <f>N444*#REF!</f>
        <v>#REF!</v>
      </c>
      <c r="BL444" s="250" t="e">
        <f>O444*#REF!</f>
        <v>#REF!</v>
      </c>
      <c r="BM444" s="250"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5398</v>
      </c>
      <c r="I445" s="84" t="s">
        <v>277</v>
      </c>
      <c r="J445" s="84" t="s">
        <v>269</v>
      </c>
      <c r="K445" s="84" t="str">
        <f t="shared" si="242"/>
        <v>LK33DT</v>
      </c>
      <c r="L445" s="84" t="s">
        <v>1104</v>
      </c>
      <c r="M445" s="263">
        <v>2200</v>
      </c>
      <c r="N445" s="263">
        <v>1100</v>
      </c>
      <c r="O445" s="297">
        <v>900</v>
      </c>
      <c r="P445" s="297">
        <v>700</v>
      </c>
      <c r="Q445" s="95" t="e">
        <f>VLOOKUP(H445&amp;"Vị trí 1",#REF!,9,0)</f>
        <v>#REF!</v>
      </c>
      <c r="R445" s="95" t="e">
        <f>VLOOKUP(H445&amp;"Vị trí 2",#REF!,9,0)</f>
        <v>#REF!</v>
      </c>
      <c r="S445" s="95" t="e">
        <f>VLOOKUP(H445&amp;"Vị trí 3",#REF!,9,0)</f>
        <v>#REF!</v>
      </c>
      <c r="T445" s="95"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6">
        <v>10.454545454545455</v>
      </c>
      <c r="AL445" s="86"/>
      <c r="AM445" s="254"/>
      <c r="AN445" s="254">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5" t="s">
        <v>3</v>
      </c>
      <c r="AY445" s="101">
        <v>1540</v>
      </c>
      <c r="AZ445" s="102">
        <v>840</v>
      </c>
      <c r="BA445" s="102">
        <v>700</v>
      </c>
      <c r="BB445" s="102">
        <v>490</v>
      </c>
      <c r="BC445" s="97">
        <v>1320</v>
      </c>
      <c r="BD445" s="97">
        <v>720</v>
      </c>
      <c r="BE445" s="97">
        <v>600</v>
      </c>
      <c r="BF445" s="97">
        <v>420</v>
      </c>
      <c r="BG445" s="103">
        <f t="shared" si="274"/>
        <v>2287</v>
      </c>
      <c r="BJ445" s="250" t="e">
        <f>M445*#REF!</f>
        <v>#REF!</v>
      </c>
      <c r="BK445" s="250" t="e">
        <f>N445*#REF!</f>
        <v>#REF!</v>
      </c>
      <c r="BL445" s="250" t="e">
        <f>O445*#REF!</f>
        <v>#REF!</v>
      </c>
      <c r="BM445" s="250"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5399</v>
      </c>
      <c r="I446" s="84" t="s">
        <v>5400</v>
      </c>
      <c r="J446" s="84" t="s">
        <v>269</v>
      </c>
      <c r="K446" s="84" t="str">
        <f t="shared" si="242"/>
        <v>LK34DT</v>
      </c>
      <c r="L446" s="84" t="s">
        <v>1104</v>
      </c>
      <c r="M446" s="263">
        <v>2200</v>
      </c>
      <c r="N446" s="263">
        <v>1100</v>
      </c>
      <c r="O446" s="297">
        <v>900</v>
      </c>
      <c r="P446" s="297">
        <v>700</v>
      </c>
      <c r="Q446" s="95" t="e">
        <f>VLOOKUP(H446&amp;"Vị trí 1",#REF!,9,0)</f>
        <v>#REF!</v>
      </c>
      <c r="R446" s="95" t="e">
        <f>VLOOKUP(H446&amp;"Vị trí 2",#REF!,9,0)</f>
        <v>#REF!</v>
      </c>
      <c r="S446" s="95" t="e">
        <f>VLOOKUP(H446&amp;"Vị trí 3",#REF!,9,0)</f>
        <v>#REF!</v>
      </c>
      <c r="T446" s="95" t="e">
        <f>VLOOKUP(H446&amp;"Vị trí 4",#REF!,9,0)</f>
        <v>#REF!</v>
      </c>
      <c r="U446" s="252"/>
      <c r="V446" s="252"/>
      <c r="W446" s="252"/>
      <c r="X446" s="252"/>
      <c r="Y446" s="253"/>
      <c r="Z446" s="253"/>
      <c r="AA446" s="253"/>
      <c r="AB446" s="253"/>
      <c r="AC446" s="252"/>
      <c r="AD446" s="252"/>
      <c r="AE446" s="252"/>
      <c r="AF446" s="252"/>
      <c r="AG446" s="253"/>
      <c r="AH446" s="253"/>
      <c r="AI446" s="253"/>
      <c r="AJ446" s="253"/>
      <c r="AK446" s="86">
        <v>12.94</v>
      </c>
      <c r="AL446" s="86"/>
      <c r="AM446" s="254"/>
      <c r="AN446" s="254">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5" t="s">
        <v>3</v>
      </c>
      <c r="AY446" s="101">
        <v>1540</v>
      </c>
      <c r="AZ446" s="102">
        <v>840</v>
      </c>
      <c r="BA446" s="102">
        <v>700</v>
      </c>
      <c r="BB446" s="102">
        <v>490</v>
      </c>
      <c r="BC446" s="97">
        <v>1320</v>
      </c>
      <c r="BD446" s="97">
        <v>720</v>
      </c>
      <c r="BE446" s="97">
        <v>600</v>
      </c>
      <c r="BF446" s="97">
        <v>420</v>
      </c>
      <c r="BG446" s="103">
        <f t="shared" si="274"/>
        <v>2792</v>
      </c>
      <c r="BJ446" s="250" t="e">
        <f>M446*#REF!</f>
        <v>#REF!</v>
      </c>
      <c r="BK446" s="250" t="e">
        <f>N446*#REF!</f>
        <v>#REF!</v>
      </c>
      <c r="BL446" s="250" t="e">
        <f>O446*#REF!</f>
        <v>#REF!</v>
      </c>
      <c r="BM446" s="250"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5401</v>
      </c>
      <c r="I447" s="84" t="s">
        <v>853</v>
      </c>
      <c r="J447" s="84" t="s">
        <v>269</v>
      </c>
      <c r="K447" s="84" t="str">
        <f t="shared" si="242"/>
        <v>LK35DT</v>
      </c>
      <c r="L447" s="84" t="s">
        <v>1104</v>
      </c>
      <c r="M447" s="263">
        <v>2200</v>
      </c>
      <c r="N447" s="263">
        <v>1100</v>
      </c>
      <c r="O447" s="297">
        <v>900</v>
      </c>
      <c r="P447" s="297">
        <v>700</v>
      </c>
      <c r="Q447" s="95" t="e">
        <f>VLOOKUP(H447&amp;"Vị trí 1",#REF!,9,0)</f>
        <v>#REF!</v>
      </c>
      <c r="R447" s="95" t="e">
        <f>VLOOKUP(H447&amp;"Vị trí 2",#REF!,9,0)</f>
        <v>#REF!</v>
      </c>
      <c r="S447" s="95" t="e">
        <f>VLOOKUP(H447&amp;"Vị trí 3",#REF!,9,0)</f>
        <v>#REF!</v>
      </c>
      <c r="T447" s="95"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6">
        <v>12.94</v>
      </c>
      <c r="AL447" s="86"/>
      <c r="AM447" s="254"/>
      <c r="AN447" s="254">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5" t="s">
        <v>3</v>
      </c>
      <c r="AY447" s="101">
        <v>2870</v>
      </c>
      <c r="AZ447" s="102">
        <v>1680</v>
      </c>
      <c r="BA447" s="102">
        <v>1190</v>
      </c>
      <c r="BB447" s="102">
        <v>840</v>
      </c>
      <c r="BC447" s="97">
        <v>2460</v>
      </c>
      <c r="BD447" s="97">
        <v>1440</v>
      </c>
      <c r="BE447" s="97">
        <v>1020</v>
      </c>
      <c r="BF447" s="97">
        <v>720</v>
      </c>
      <c r="BG447" s="103">
        <f t="shared" si="274"/>
        <v>2792</v>
      </c>
      <c r="BJ447" s="250" t="e">
        <f>M447*#REF!</f>
        <v>#REF!</v>
      </c>
      <c r="BK447" s="250" t="e">
        <f>N447*#REF!</f>
        <v>#REF!</v>
      </c>
      <c r="BL447" s="250" t="e">
        <f>O447*#REF!</f>
        <v>#REF!</v>
      </c>
      <c r="BM447" s="250"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5402</v>
      </c>
      <c r="I448" s="84" t="s">
        <v>4372</v>
      </c>
      <c r="J448" s="84" t="s">
        <v>269</v>
      </c>
      <c r="K448" s="84" t="str">
        <f t="shared" si="242"/>
        <v>LK36DT</v>
      </c>
      <c r="L448" s="84" t="s">
        <v>1104</v>
      </c>
      <c r="M448" s="263">
        <v>2200</v>
      </c>
      <c r="N448" s="263">
        <v>1100</v>
      </c>
      <c r="O448" s="297">
        <v>900</v>
      </c>
      <c r="P448" s="297">
        <v>700</v>
      </c>
      <c r="Q448" s="95" t="e">
        <f>VLOOKUP(H448&amp;"Vị trí 1",#REF!,9,0)</f>
        <v>#REF!</v>
      </c>
      <c r="R448" s="95" t="e">
        <f>VLOOKUP(H448&amp;"Vị trí 2",#REF!,9,0)</f>
        <v>#REF!</v>
      </c>
      <c r="S448" s="95" t="e">
        <f>VLOOKUP(H448&amp;"Vị trí 3",#REF!,9,0)</f>
        <v>#REF!</v>
      </c>
      <c r="T448" s="95" t="e">
        <f>VLOOKUP(H448&amp;"Vị trí 4",#REF!,9,0)</f>
        <v>#REF!</v>
      </c>
      <c r="U448" s="252"/>
      <c r="V448" s="252"/>
      <c r="W448" s="252"/>
      <c r="X448" s="252"/>
      <c r="Y448" s="253"/>
      <c r="Z448" s="253"/>
      <c r="AA448" s="253"/>
      <c r="AB448" s="253"/>
      <c r="AC448" s="252"/>
      <c r="AD448" s="252"/>
      <c r="AE448" s="252"/>
      <c r="AF448" s="252"/>
      <c r="AG448" s="253"/>
      <c r="AH448" s="253"/>
      <c r="AI448" s="253"/>
      <c r="AJ448" s="253"/>
      <c r="AK448" s="86">
        <v>10.772727272727273</v>
      </c>
      <c r="AL448" s="86"/>
      <c r="AM448" s="254"/>
      <c r="AN448" s="254">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5" t="s">
        <v>3</v>
      </c>
      <c r="AY448" s="101">
        <v>3150</v>
      </c>
      <c r="AZ448" s="102">
        <v>1820</v>
      </c>
      <c r="BA448" s="102">
        <v>1190</v>
      </c>
      <c r="BB448" s="102">
        <v>840</v>
      </c>
      <c r="BC448" s="97">
        <v>2700</v>
      </c>
      <c r="BD448" s="97">
        <v>1560</v>
      </c>
      <c r="BE448" s="97">
        <v>1020</v>
      </c>
      <c r="BF448" s="97">
        <v>720</v>
      </c>
      <c r="BG448" s="103">
        <f t="shared" si="274"/>
        <v>2321</v>
      </c>
      <c r="BJ448" s="250" t="e">
        <f>M448*#REF!</f>
        <v>#REF!</v>
      </c>
      <c r="BK448" s="250" t="e">
        <f>N448*#REF!</f>
        <v>#REF!</v>
      </c>
      <c r="BL448" s="250" t="e">
        <f>O448*#REF!</f>
        <v>#REF!</v>
      </c>
      <c r="BM448" s="250"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5403</v>
      </c>
      <c r="I449" s="84" t="s">
        <v>5046</v>
      </c>
      <c r="J449" s="84" t="s">
        <v>269</v>
      </c>
      <c r="K449" s="84" t="str">
        <f t="shared" si="242"/>
        <v>LK37DT</v>
      </c>
      <c r="L449" s="84" t="s">
        <v>1104</v>
      </c>
      <c r="M449" s="263">
        <v>2200</v>
      </c>
      <c r="N449" s="263">
        <v>1100</v>
      </c>
      <c r="O449" s="297">
        <v>900</v>
      </c>
      <c r="P449" s="297">
        <v>700</v>
      </c>
      <c r="Q449" s="95" t="e">
        <f>VLOOKUP(H449&amp;"Vị trí 1",#REF!,9,0)</f>
        <v>#REF!</v>
      </c>
      <c r="R449" s="95" t="e">
        <f>VLOOKUP(H449&amp;"Vị trí 2",#REF!,9,0)</f>
        <v>#REF!</v>
      </c>
      <c r="S449" s="95" t="e">
        <f>VLOOKUP(H449&amp;"Vị trí 3",#REF!,9,0)</f>
        <v>#REF!</v>
      </c>
      <c r="T449" s="95" t="e">
        <f>VLOOKUP(H449&amp;"Vị trí 4",#REF!,9,0)</f>
        <v>#REF!</v>
      </c>
      <c r="U449" s="252"/>
      <c r="V449" s="252"/>
      <c r="W449" s="252"/>
      <c r="X449" s="252"/>
      <c r="Y449" s="253"/>
      <c r="Z449" s="253"/>
      <c r="AA449" s="253"/>
      <c r="AB449" s="253"/>
      <c r="AC449" s="252"/>
      <c r="AD449" s="252"/>
      <c r="AE449" s="252"/>
      <c r="AF449" s="252"/>
      <c r="AG449" s="253"/>
      <c r="AH449" s="253"/>
      <c r="AI449" s="253"/>
      <c r="AJ449" s="253"/>
      <c r="AK449" s="86">
        <v>10.227272727272727</v>
      </c>
      <c r="AL449" s="86"/>
      <c r="AM449" s="254"/>
      <c r="AN449" s="254">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5" t="s">
        <v>3</v>
      </c>
      <c r="AY449" s="101">
        <v>2800</v>
      </c>
      <c r="AZ449" s="102">
        <v>1400</v>
      </c>
      <c r="BA449" s="102">
        <v>1050</v>
      </c>
      <c r="BB449" s="102">
        <v>700</v>
      </c>
      <c r="BC449" s="97">
        <v>2400</v>
      </c>
      <c r="BD449" s="97">
        <v>1200</v>
      </c>
      <c r="BE449" s="97">
        <v>900</v>
      </c>
      <c r="BF449" s="97">
        <v>600</v>
      </c>
      <c r="BG449" s="103">
        <f t="shared" si="274"/>
        <v>2220</v>
      </c>
      <c r="BJ449" s="250" t="e">
        <f>M449*#REF!</f>
        <v>#REF!</v>
      </c>
      <c r="BK449" s="250" t="e">
        <f>N449*#REF!</f>
        <v>#REF!</v>
      </c>
      <c r="BL449" s="250" t="e">
        <f>O449*#REF!</f>
        <v>#REF!</v>
      </c>
      <c r="BM449" s="250"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5404</v>
      </c>
      <c r="I450" s="84" t="s">
        <v>263</v>
      </c>
      <c r="J450" s="84" t="s">
        <v>269</v>
      </c>
      <c r="K450" s="84" t="str">
        <f t="shared" si="242"/>
        <v>LK38DT</v>
      </c>
      <c r="L450" s="84" t="s">
        <v>1104</v>
      </c>
      <c r="M450" s="263">
        <v>3000</v>
      </c>
      <c r="N450" s="263">
        <v>1500</v>
      </c>
      <c r="O450" s="263">
        <v>1000</v>
      </c>
      <c r="P450" s="297">
        <v>800</v>
      </c>
      <c r="Q450" s="95" t="e">
        <f>VLOOKUP(H450&amp;"Vị trí 1",#REF!,9,0)</f>
        <v>#REF!</v>
      </c>
      <c r="R450" s="95" t="e">
        <f>VLOOKUP(H450&amp;"Vị trí 2",#REF!,9,0)</f>
        <v>#REF!</v>
      </c>
      <c r="S450" s="95" t="e">
        <f>VLOOKUP(H450&amp;"Vị trí 3",#REF!,9,0)</f>
        <v>#REF!</v>
      </c>
      <c r="T450" s="95" t="e">
        <f>VLOOKUP(H450&amp;"Vị trí 4",#REF!,9,0)</f>
        <v>#REF!</v>
      </c>
      <c r="U450" s="252"/>
      <c r="V450" s="252"/>
      <c r="W450" s="252"/>
      <c r="X450" s="252"/>
      <c r="Y450" s="253"/>
      <c r="Z450" s="253"/>
      <c r="AA450" s="253"/>
      <c r="AB450" s="253"/>
      <c r="AC450" s="252"/>
      <c r="AD450" s="252"/>
      <c r="AE450" s="252"/>
      <c r="AF450" s="252"/>
      <c r="AG450" s="253"/>
      <c r="AH450" s="253"/>
      <c r="AI450" s="253"/>
      <c r="AJ450" s="253"/>
      <c r="AK450" s="86">
        <v>6.8041666666666663</v>
      </c>
      <c r="AL450" s="86"/>
      <c r="AM450" s="254"/>
      <c r="AN450" s="254">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5" t="s">
        <v>3</v>
      </c>
      <c r="AY450" s="101">
        <v>2940</v>
      </c>
      <c r="AZ450" s="102">
        <v>1820</v>
      </c>
      <c r="BA450" s="102">
        <v>1190</v>
      </c>
      <c r="BB450" s="102">
        <v>840</v>
      </c>
      <c r="BC450" s="97">
        <v>2520</v>
      </c>
      <c r="BD450" s="97">
        <v>1560</v>
      </c>
      <c r="BE450" s="97">
        <v>1020</v>
      </c>
      <c r="BF450" s="97">
        <v>720</v>
      </c>
      <c r="BG450" s="103">
        <f t="shared" si="274"/>
        <v>1400</v>
      </c>
      <c r="BJ450" s="250" t="e">
        <f>M450*#REF!</f>
        <v>#REF!</v>
      </c>
      <c r="BK450" s="250" t="e">
        <f>N450*#REF!</f>
        <v>#REF!</v>
      </c>
      <c r="BL450" s="250" t="e">
        <f>O450*#REF!</f>
        <v>#REF!</v>
      </c>
      <c r="BM450" s="250"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5405</v>
      </c>
      <c r="I451" s="84" t="s">
        <v>5406</v>
      </c>
      <c r="J451" s="84" t="s">
        <v>273</v>
      </c>
      <c r="K451" s="84" t="str">
        <f t="shared" si="242"/>
        <v>LK39DT</v>
      </c>
      <c r="L451" s="84" t="s">
        <v>263</v>
      </c>
      <c r="M451" s="263">
        <v>2200</v>
      </c>
      <c r="N451" s="263">
        <v>1200</v>
      </c>
      <c r="O451" s="263">
        <v>1000</v>
      </c>
      <c r="P451" s="297">
        <v>700</v>
      </c>
      <c r="Q451" s="95" t="e">
        <f>VLOOKUP(H451&amp;"Vị trí 1",#REF!,9,0)</f>
        <v>#REF!</v>
      </c>
      <c r="R451" s="95" t="e">
        <f>VLOOKUP(H451&amp;"Vị trí 2",#REF!,9,0)</f>
        <v>#REF!</v>
      </c>
      <c r="S451" s="95" t="e">
        <f>VLOOKUP(H451&amp;"Vị trí 3",#REF!,9,0)</f>
        <v>#REF!</v>
      </c>
      <c r="T451" s="95" t="e">
        <f>VLOOKUP(H451&amp;"Vị trí 4",#REF!,9,0)</f>
        <v>#REF!</v>
      </c>
      <c r="U451" s="252"/>
      <c r="V451" s="252"/>
      <c r="W451" s="252"/>
      <c r="X451" s="252"/>
      <c r="Y451" s="253"/>
      <c r="Z451" s="253"/>
      <c r="AA451" s="253"/>
      <c r="AB451" s="253"/>
      <c r="AC451" s="252"/>
      <c r="AD451" s="252"/>
      <c r="AE451" s="252"/>
      <c r="AF451" s="252"/>
      <c r="AG451" s="253"/>
      <c r="AH451" s="253"/>
      <c r="AI451" s="253"/>
      <c r="AJ451" s="253"/>
      <c r="AK451" s="86">
        <v>8.8914141414141419</v>
      </c>
      <c r="AL451" s="86"/>
      <c r="AM451" s="254"/>
      <c r="AN451" s="254">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5" t="s">
        <v>3</v>
      </c>
      <c r="AY451" s="101">
        <v>4200</v>
      </c>
      <c r="AZ451" s="102">
        <v>2100</v>
      </c>
      <c r="BA451" s="102">
        <v>1400</v>
      </c>
      <c r="BB451" s="102">
        <v>840</v>
      </c>
      <c r="BC451" s="97">
        <v>3600</v>
      </c>
      <c r="BD451" s="97">
        <v>1800</v>
      </c>
      <c r="BE451" s="97">
        <v>1200</v>
      </c>
      <c r="BF451" s="97">
        <v>720</v>
      </c>
      <c r="BG451" s="103">
        <f t="shared" si="274"/>
        <v>1884</v>
      </c>
      <c r="BJ451" s="250" t="e">
        <f>M451*#REF!</f>
        <v>#REF!</v>
      </c>
      <c r="BK451" s="250" t="e">
        <f>N451*#REF!</f>
        <v>#REF!</v>
      </c>
      <c r="BL451" s="250" t="e">
        <f>O451*#REF!</f>
        <v>#REF!</v>
      </c>
      <c r="BM451" s="250"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5407</v>
      </c>
      <c r="I452" s="84" t="s">
        <v>258</v>
      </c>
      <c r="J452" s="84" t="s">
        <v>273</v>
      </c>
      <c r="K452" s="84" t="str">
        <f t="shared" si="242"/>
        <v>LK40DT</v>
      </c>
      <c r="L452" s="84" t="s">
        <v>263</v>
      </c>
      <c r="M452" s="263">
        <v>2200</v>
      </c>
      <c r="N452" s="263">
        <v>1200</v>
      </c>
      <c r="O452" s="263">
        <v>1000</v>
      </c>
      <c r="P452" s="297">
        <v>700</v>
      </c>
      <c r="Q452" s="95" t="e">
        <f>VLOOKUP(H452&amp;"Vị trí 1",#REF!,9,0)</f>
        <v>#REF!</v>
      </c>
      <c r="R452" s="95" t="e">
        <f>VLOOKUP(H452&amp;"Vị trí 2",#REF!,9,0)</f>
        <v>#REF!</v>
      </c>
      <c r="S452" s="95" t="e">
        <f>VLOOKUP(H452&amp;"Vị trí 3",#REF!,9,0)</f>
        <v>#REF!</v>
      </c>
      <c r="T452" s="95"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6">
        <v>10.132575757575758</v>
      </c>
      <c r="AL452" s="86"/>
      <c r="AM452" s="254"/>
      <c r="AN452" s="254">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5" t="s">
        <v>3</v>
      </c>
      <c r="AY452" s="101">
        <v>3500</v>
      </c>
      <c r="AZ452" s="102">
        <v>1750</v>
      </c>
      <c r="BA452" s="102">
        <v>1050</v>
      </c>
      <c r="BB452" s="102">
        <v>700</v>
      </c>
      <c r="BC452" s="97">
        <v>3000</v>
      </c>
      <c r="BD452" s="97">
        <v>1500</v>
      </c>
      <c r="BE452" s="97">
        <v>900</v>
      </c>
      <c r="BF452" s="97">
        <v>600</v>
      </c>
      <c r="BG452" s="103">
        <f t="shared" si="274"/>
        <v>2153</v>
      </c>
      <c r="BJ452" s="250" t="e">
        <f>M452*#REF!</f>
        <v>#REF!</v>
      </c>
      <c r="BK452" s="250" t="e">
        <f>N452*#REF!</f>
        <v>#REF!</v>
      </c>
      <c r="BL452" s="250" t="e">
        <f>O452*#REF!</f>
        <v>#REF!</v>
      </c>
      <c r="BM452" s="250"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5408</v>
      </c>
      <c r="I453" s="84" t="s">
        <v>5409</v>
      </c>
      <c r="J453" s="84" t="s">
        <v>273</v>
      </c>
      <c r="K453" s="84" t="str">
        <f t="shared" si="242"/>
        <v>LK41DT</v>
      </c>
      <c r="L453" s="84" t="s">
        <v>263</v>
      </c>
      <c r="M453" s="263">
        <v>2200</v>
      </c>
      <c r="N453" s="263">
        <v>1200</v>
      </c>
      <c r="O453" s="263">
        <v>1000</v>
      </c>
      <c r="P453" s="297">
        <v>700</v>
      </c>
      <c r="Q453" s="95" t="e">
        <f>VLOOKUP(H453&amp;"Vị trí 1",#REF!,9,0)</f>
        <v>#REF!</v>
      </c>
      <c r="R453" s="95" t="e">
        <f>VLOOKUP(H453&amp;"Vị trí 2",#REF!,9,0)</f>
        <v>#REF!</v>
      </c>
      <c r="S453" s="95" t="e">
        <f>VLOOKUP(H453&amp;"Vị trí 3",#REF!,9,0)</f>
        <v>#REF!</v>
      </c>
      <c r="T453" s="95" t="e">
        <f>VLOOKUP(H453&amp;"Vị trí 4",#REF!,9,0)</f>
        <v>#REF!</v>
      </c>
      <c r="U453" s="252"/>
      <c r="V453" s="252"/>
      <c r="W453" s="252"/>
      <c r="X453" s="252"/>
      <c r="Y453" s="253"/>
      <c r="Z453" s="253"/>
      <c r="AA453" s="253"/>
      <c r="AB453" s="253"/>
      <c r="AC453" s="252"/>
      <c r="AD453" s="252"/>
      <c r="AE453" s="252"/>
      <c r="AF453" s="252"/>
      <c r="AG453" s="253"/>
      <c r="AH453" s="253"/>
      <c r="AI453" s="253"/>
      <c r="AJ453" s="253"/>
      <c r="AK453" s="86">
        <v>12.94</v>
      </c>
      <c r="AL453" s="86"/>
      <c r="AM453" s="254"/>
      <c r="AN453" s="254">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5"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5410</v>
      </c>
      <c r="I454" s="84" t="s">
        <v>213</v>
      </c>
      <c r="J454" s="84" t="s">
        <v>215</v>
      </c>
      <c r="K454" s="84" t="str">
        <f t="shared" si="242"/>
        <v>LK42DT</v>
      </c>
      <c r="L454" s="84" t="s">
        <v>4734</v>
      </c>
      <c r="M454" s="263">
        <v>4100</v>
      </c>
      <c r="N454" s="263">
        <v>2400</v>
      </c>
      <c r="O454" s="263">
        <v>1700</v>
      </c>
      <c r="P454" s="263">
        <v>1200</v>
      </c>
      <c r="Q454" s="95" t="e">
        <f>VLOOKUP(H454&amp;"Vị trí 1",#REF!,9,0)</f>
        <v>#REF!</v>
      </c>
      <c r="R454" s="95" t="e">
        <f>VLOOKUP(H454&amp;"Vị trí 2",#REF!,9,0)</f>
        <v>#REF!</v>
      </c>
      <c r="S454" s="95" t="e">
        <f>VLOOKUP(H454&amp;"Vị trí 3",#REF!,9,0)</f>
        <v>#REF!</v>
      </c>
      <c r="T454" s="95"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6">
        <v>10.24390243902439</v>
      </c>
      <c r="AL454" s="86"/>
      <c r="AM454" s="254"/>
      <c r="AN454" s="254">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5" t="s">
        <v>3</v>
      </c>
      <c r="AY454" s="101">
        <v>2800</v>
      </c>
      <c r="AZ454" s="102">
        <v>1400</v>
      </c>
      <c r="BA454" s="102">
        <v>1050</v>
      </c>
      <c r="BB454" s="102">
        <v>630</v>
      </c>
      <c r="BC454" s="97">
        <v>2400</v>
      </c>
      <c r="BD454" s="97">
        <v>1200</v>
      </c>
      <c r="BE454" s="97">
        <v>900</v>
      </c>
      <c r="BF454" s="97">
        <v>540</v>
      </c>
      <c r="BG454" s="103">
        <f t="shared" si="274"/>
        <v>3510</v>
      </c>
      <c r="BJ454" s="250" t="e">
        <f>M454*#REF!</f>
        <v>#REF!</v>
      </c>
      <c r="BK454" s="250" t="e">
        <f>N454*#REF!</f>
        <v>#REF!</v>
      </c>
      <c r="BL454" s="250" t="e">
        <f>O454*#REF!</f>
        <v>#REF!</v>
      </c>
      <c r="BM454" s="250"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5411</v>
      </c>
      <c r="I455" s="84" t="s">
        <v>5412</v>
      </c>
      <c r="J455" s="84" t="s">
        <v>213</v>
      </c>
      <c r="K455" s="84" t="str">
        <f t="shared" si="242"/>
        <v>LK43DT</v>
      </c>
      <c r="L455" s="84" t="s">
        <v>5413</v>
      </c>
      <c r="M455" s="263">
        <v>4500</v>
      </c>
      <c r="N455" s="263">
        <v>2600</v>
      </c>
      <c r="O455" s="263">
        <v>1700</v>
      </c>
      <c r="P455" s="263">
        <v>1200</v>
      </c>
      <c r="Q455" s="95" t="e">
        <f>VLOOKUP(H455&amp;"Vị trí 1",#REF!,9,0)</f>
        <v>#REF!</v>
      </c>
      <c r="R455" s="95" t="e">
        <f>VLOOKUP(H455&amp;"Vị trí 2",#REF!,9,0)</f>
        <v>#REF!</v>
      </c>
      <c r="S455" s="95" t="e">
        <f>VLOOKUP(H455&amp;"Vị trí 3",#REF!,9,0)</f>
        <v>#REF!</v>
      </c>
      <c r="T455" s="95"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6">
        <v>12.94</v>
      </c>
      <c r="AL455" s="86"/>
      <c r="AM455" s="254"/>
      <c r="AN455" s="254">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5" t="s">
        <v>3</v>
      </c>
      <c r="AY455" s="101">
        <v>3080</v>
      </c>
      <c r="AZ455" s="102">
        <v>1540</v>
      </c>
      <c r="BA455" s="102">
        <v>1120</v>
      </c>
      <c r="BB455" s="102">
        <v>630</v>
      </c>
      <c r="BC455" s="97">
        <v>2640</v>
      </c>
      <c r="BD455" s="97">
        <v>1320</v>
      </c>
      <c r="BE455" s="97">
        <v>960</v>
      </c>
      <c r="BF455" s="97">
        <v>540</v>
      </c>
      <c r="BG455" s="103">
        <f t="shared" si="274"/>
        <v>3970</v>
      </c>
      <c r="BJ455" s="250" t="e">
        <f>M455*#REF!</f>
        <v>#REF!</v>
      </c>
      <c r="BK455" s="250" t="e">
        <f>N455*#REF!</f>
        <v>#REF!</v>
      </c>
      <c r="BL455" s="250" t="e">
        <f>O455*#REF!</f>
        <v>#REF!</v>
      </c>
      <c r="BM455" s="250"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5414</v>
      </c>
      <c r="I456" s="84" t="s">
        <v>181</v>
      </c>
      <c r="J456" s="84" t="s">
        <v>5415</v>
      </c>
      <c r="K456" s="84" t="str">
        <f t="shared" si="242"/>
        <v>LK44DT</v>
      </c>
      <c r="L456" s="84" t="s">
        <v>5413</v>
      </c>
      <c r="M456" s="263">
        <v>4000</v>
      </c>
      <c r="N456" s="263">
        <v>2000</v>
      </c>
      <c r="O456" s="263">
        <v>1500</v>
      </c>
      <c r="P456" s="263">
        <v>1000</v>
      </c>
      <c r="Q456" s="95" t="e">
        <f>VLOOKUP(H456&amp;"Vị trí 1",#REF!,9,0)</f>
        <v>#REF!</v>
      </c>
      <c r="R456" s="95" t="e">
        <f>VLOOKUP(H456&amp;"Vị trí 2",#REF!,9,0)</f>
        <v>#REF!</v>
      </c>
      <c r="S456" s="95" t="e">
        <f>VLOOKUP(H456&amp;"Vị trí 3",#REF!,9,0)</f>
        <v>#REF!</v>
      </c>
      <c r="T456" s="95" t="e">
        <f>VLOOKUP(H456&amp;"Vị trí 4",#REF!,9,0)</f>
        <v>#REF!</v>
      </c>
      <c r="U456" s="252"/>
      <c r="V456" s="252"/>
      <c r="W456" s="252"/>
      <c r="X456" s="252"/>
      <c r="Y456" s="253"/>
      <c r="Z456" s="253"/>
      <c r="AA456" s="253"/>
      <c r="AB456" s="253"/>
      <c r="AC456" s="252"/>
      <c r="AD456" s="252"/>
      <c r="AE456" s="252"/>
      <c r="AF456" s="252"/>
      <c r="AG456" s="253"/>
      <c r="AH456" s="253"/>
      <c r="AI456" s="253"/>
      <c r="AJ456" s="253"/>
      <c r="AK456" s="86">
        <v>12.94</v>
      </c>
      <c r="AL456" s="86"/>
      <c r="AM456" s="254"/>
      <c r="AN456" s="254">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5" t="s">
        <v>3</v>
      </c>
      <c r="AY456" s="101">
        <v>4200</v>
      </c>
      <c r="AZ456" s="102">
        <v>2100</v>
      </c>
      <c r="BA456" s="102">
        <v>1400</v>
      </c>
      <c r="BB456" s="102">
        <v>840</v>
      </c>
      <c r="BC456" s="97">
        <v>3600</v>
      </c>
      <c r="BD456" s="97">
        <v>1800</v>
      </c>
      <c r="BE456" s="97">
        <v>1200</v>
      </c>
      <c r="BF456" s="97">
        <v>720</v>
      </c>
      <c r="BG456" s="103">
        <f t="shared" si="274"/>
        <v>3040</v>
      </c>
      <c r="BJ456" s="250" t="e">
        <f>M456*#REF!</f>
        <v>#REF!</v>
      </c>
      <c r="BK456" s="250" t="e">
        <f>N456*#REF!</f>
        <v>#REF!</v>
      </c>
      <c r="BL456" s="250" t="e">
        <f>O456*#REF!</f>
        <v>#REF!</v>
      </c>
      <c r="BM456" s="250"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5416</v>
      </c>
      <c r="I457" s="84" t="s">
        <v>5073</v>
      </c>
      <c r="J457" s="84" t="s">
        <v>215</v>
      </c>
      <c r="K457" s="84" t="str">
        <f t="shared" si="242"/>
        <v>LK45DT</v>
      </c>
      <c r="L457" s="84" t="s">
        <v>269</v>
      </c>
      <c r="M457" s="263">
        <v>4200</v>
      </c>
      <c r="N457" s="263">
        <v>2600</v>
      </c>
      <c r="O457" s="263">
        <v>1700</v>
      </c>
      <c r="P457" s="263">
        <v>1200</v>
      </c>
      <c r="Q457" s="95" t="e">
        <f>VLOOKUP(H457&amp;"Vị trí 1",#REF!,9,0)</f>
        <v>#REF!</v>
      </c>
      <c r="R457" s="95" t="e">
        <f>VLOOKUP(H457&amp;"Vị trí 2",#REF!,9,0)</f>
        <v>#REF!</v>
      </c>
      <c r="S457" s="95" t="e">
        <f>VLOOKUP(H457&amp;"Vị trí 3",#REF!,9,0)</f>
        <v>#REF!</v>
      </c>
      <c r="T457" s="95" t="e">
        <f>VLOOKUP(H457&amp;"Vị trí 4",#REF!,9,0)</f>
        <v>#REF!</v>
      </c>
      <c r="U457" s="252"/>
      <c r="V457" s="252"/>
      <c r="W457" s="252"/>
      <c r="X457" s="252"/>
      <c r="Y457" s="253"/>
      <c r="Z457" s="253"/>
      <c r="AA457" s="253"/>
      <c r="AB457" s="253"/>
      <c r="AC457" s="252"/>
      <c r="AD457" s="252"/>
      <c r="AE457" s="252"/>
      <c r="AF457" s="252"/>
      <c r="AG457" s="253"/>
      <c r="AH457" s="253"/>
      <c r="AI457" s="253"/>
      <c r="AJ457" s="253"/>
      <c r="AK457" s="86">
        <v>12.94</v>
      </c>
      <c r="AL457" s="86"/>
      <c r="AM457" s="254"/>
      <c r="AN457" s="254">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5"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5417</v>
      </c>
      <c r="I458" s="84" t="s">
        <v>5413</v>
      </c>
      <c r="J458" s="84" t="s">
        <v>215</v>
      </c>
      <c r="K458" s="84" t="str">
        <f t="shared" si="242"/>
        <v>LK46DT</v>
      </c>
      <c r="L458" s="84" t="s">
        <v>269</v>
      </c>
      <c r="M458" s="263">
        <v>6000</v>
      </c>
      <c r="N458" s="263">
        <v>3000</v>
      </c>
      <c r="O458" s="263">
        <v>2000</v>
      </c>
      <c r="P458" s="263">
        <v>1200</v>
      </c>
      <c r="Q458" s="95" t="e">
        <f>VLOOKUP(H458&amp;"Vị trí 1",#REF!,9,0)</f>
        <v>#REF!</v>
      </c>
      <c r="R458" s="95" t="e">
        <f>VLOOKUP(H458&amp;"Vị trí 2",#REF!,9,0)</f>
        <v>#REF!</v>
      </c>
      <c r="S458" s="95" t="e">
        <f>VLOOKUP(H458&amp;"Vị trí 3",#REF!,9,0)</f>
        <v>#REF!</v>
      </c>
      <c r="T458" s="95" t="e">
        <f>VLOOKUP(H458&amp;"Vị trí 4",#REF!,9,0)</f>
        <v>#REF!</v>
      </c>
      <c r="U458" s="252"/>
      <c r="V458" s="252"/>
      <c r="W458" s="252"/>
      <c r="X458" s="252"/>
      <c r="Y458" s="253"/>
      <c r="Z458" s="253"/>
      <c r="AA458" s="253"/>
      <c r="AB458" s="253"/>
      <c r="AC458" s="252"/>
      <c r="AD458" s="252"/>
      <c r="AE458" s="252"/>
      <c r="AF458" s="252"/>
      <c r="AG458" s="253"/>
      <c r="AH458" s="253"/>
      <c r="AI458" s="253"/>
      <c r="AJ458" s="253"/>
      <c r="AK458" s="86">
        <v>12.94</v>
      </c>
      <c r="AL458" s="86"/>
      <c r="AM458" s="254"/>
      <c r="AN458" s="254">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5" t="s">
        <v>3</v>
      </c>
      <c r="AY458" s="101">
        <v>2800</v>
      </c>
      <c r="AZ458" s="102">
        <v>1400</v>
      </c>
      <c r="BA458" s="102">
        <v>980</v>
      </c>
      <c r="BB458" s="102">
        <v>630</v>
      </c>
      <c r="BC458" s="97">
        <v>2400</v>
      </c>
      <c r="BD458" s="97">
        <v>1200</v>
      </c>
      <c r="BE458" s="97">
        <v>840</v>
      </c>
      <c r="BF458" s="97">
        <v>540</v>
      </c>
      <c r="BG458" s="103">
        <f t="shared" si="274"/>
        <v>2260</v>
      </c>
      <c r="BJ458" s="250" t="e">
        <f>M458*#REF!</f>
        <v>#REF!</v>
      </c>
      <c r="BK458" s="250" t="e">
        <f>N458*#REF!</f>
        <v>#REF!</v>
      </c>
      <c r="BL458" s="250" t="e">
        <f>O458*#REF!</f>
        <v>#REF!</v>
      </c>
      <c r="BM458" s="250"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5418</v>
      </c>
      <c r="I459" s="84" t="s">
        <v>5124</v>
      </c>
      <c r="J459" s="84" t="s">
        <v>5275</v>
      </c>
      <c r="K459" s="84" t="str">
        <f t="shared" si="242"/>
        <v>LK47DT</v>
      </c>
      <c r="L459" s="84" t="s">
        <v>4734</v>
      </c>
      <c r="M459" s="263">
        <v>5000</v>
      </c>
      <c r="N459" s="263">
        <v>2500</v>
      </c>
      <c r="O459" s="263">
        <v>1500</v>
      </c>
      <c r="P459" s="263">
        <v>1000</v>
      </c>
      <c r="Q459" s="95" t="e">
        <f>VLOOKUP(H459&amp;"Vị trí 1",#REF!,9,0)</f>
        <v>#REF!</v>
      </c>
      <c r="R459" s="95" t="e">
        <f>VLOOKUP(H459&amp;"Vị trí 2",#REF!,9,0)</f>
        <v>#REF!</v>
      </c>
      <c r="S459" s="95" t="e">
        <f>VLOOKUP(H459&amp;"Vị trí 3",#REF!,9,0)</f>
        <v>#REF!</v>
      </c>
      <c r="T459" s="95"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6">
        <v>11.6</v>
      </c>
      <c r="AL459" s="86"/>
      <c r="AM459" s="254"/>
      <c r="AN459" s="254">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5" t="s">
        <v>3</v>
      </c>
      <c r="AY459" s="101">
        <v>2800</v>
      </c>
      <c r="AZ459" s="102">
        <v>1400</v>
      </c>
      <c r="BA459" s="102">
        <v>1050</v>
      </c>
      <c r="BB459" s="102">
        <v>560</v>
      </c>
      <c r="BC459" s="97">
        <v>2400</v>
      </c>
      <c r="BD459" s="97">
        <v>1200</v>
      </c>
      <c r="BE459" s="97">
        <v>900</v>
      </c>
      <c r="BF459" s="97">
        <v>480</v>
      </c>
      <c r="BG459" s="103">
        <f t="shared" si="274"/>
        <v>1700</v>
      </c>
      <c r="BJ459" s="250" t="e">
        <f>M459*#REF!</f>
        <v>#REF!</v>
      </c>
      <c r="BK459" s="250" t="e">
        <f>N459*#REF!</f>
        <v>#REF!</v>
      </c>
      <c r="BL459" s="250" t="e">
        <f>O459*#REF!</f>
        <v>#REF!</v>
      </c>
      <c r="BM459" s="250"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5419</v>
      </c>
      <c r="I460" s="84" t="s">
        <v>266</v>
      </c>
      <c r="J460" s="84" t="s">
        <v>5338</v>
      </c>
      <c r="K460" s="84"/>
      <c r="L460" s="84" t="s">
        <v>5124</v>
      </c>
      <c r="M460" s="297"/>
      <c r="N460" s="297"/>
      <c r="O460" s="297"/>
      <c r="P460" s="297"/>
      <c r="Q460" s="95"/>
      <c r="R460" s="95"/>
      <c r="S460" s="95"/>
      <c r="T460" s="95"/>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6"/>
      <c r="AL460" s="86"/>
      <c r="AM460" s="254"/>
      <c r="AN460" s="254"/>
      <c r="AO460" s="98"/>
      <c r="AP460" s="98"/>
      <c r="AQ460" s="98"/>
      <c r="AR460" s="98"/>
      <c r="AS460" s="98"/>
      <c r="AT460" s="98"/>
      <c r="AU460" s="98"/>
      <c r="AV460" s="98"/>
      <c r="AW460" s="59"/>
      <c r="AX460" s="255" t="s">
        <v>3</v>
      </c>
      <c r="AY460" s="101">
        <v>4200</v>
      </c>
      <c r="AZ460" s="102">
        <v>2100</v>
      </c>
      <c r="BA460" s="102">
        <v>1400</v>
      </c>
      <c r="BB460" s="102">
        <v>840</v>
      </c>
      <c r="BC460" s="97">
        <v>3600</v>
      </c>
      <c r="BD460" s="97">
        <v>1800</v>
      </c>
      <c r="BE460" s="97">
        <v>1200</v>
      </c>
      <c r="BF460" s="97">
        <v>720</v>
      </c>
      <c r="BJ460" s="250" t="e">
        <f>M460*#REF!</f>
        <v>#REF!</v>
      </c>
      <c r="BK460" s="250" t="e">
        <f>N460*#REF!</f>
        <v>#REF!</v>
      </c>
      <c r="BL460" s="250" t="e">
        <f>O460*#REF!</f>
        <v>#REF!</v>
      </c>
      <c r="BM460" s="250"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5420</v>
      </c>
      <c r="I461" s="84" t="s">
        <v>5421</v>
      </c>
      <c r="J461" s="84" t="s">
        <v>5338</v>
      </c>
      <c r="K461" s="84" t="str">
        <f t="shared" ref="K461:K523" si="275">H461</f>
        <v>LK48DT_D1</v>
      </c>
      <c r="L461" s="84" t="s">
        <v>5257</v>
      </c>
      <c r="M461" s="263">
        <v>4000</v>
      </c>
      <c r="N461" s="263">
        <v>2000</v>
      </c>
      <c r="O461" s="263">
        <v>1500</v>
      </c>
      <c r="P461" s="297">
        <v>900</v>
      </c>
      <c r="Q461" s="95" t="e">
        <f>VLOOKUP(H461&amp;"Vị trí 1",#REF!,9,0)</f>
        <v>#REF!</v>
      </c>
      <c r="R461" s="95" t="e">
        <f>VLOOKUP(H461&amp;"Vị trí 2",#REF!,9,0)</f>
        <v>#REF!</v>
      </c>
      <c r="S461" s="95" t="e">
        <f>VLOOKUP(H461&amp;"Vị trí 3",#REF!,9,0)</f>
        <v>#REF!</v>
      </c>
      <c r="T461" s="95" t="e">
        <f>VLOOKUP(H461&amp;"Vị trí 4",#REF!,9,0)</f>
        <v>#REF!</v>
      </c>
      <c r="U461" s="252"/>
      <c r="V461" s="252"/>
      <c r="W461" s="252"/>
      <c r="X461" s="252"/>
      <c r="Y461" s="253"/>
      <c r="Z461" s="253"/>
      <c r="AA461" s="253"/>
      <c r="AB461" s="253"/>
      <c r="AC461" s="252"/>
      <c r="AD461" s="252"/>
      <c r="AE461" s="252"/>
      <c r="AF461" s="252"/>
      <c r="AG461" s="253"/>
      <c r="AH461" s="253"/>
      <c r="AI461" s="253"/>
      <c r="AJ461" s="253"/>
      <c r="AK461" s="86">
        <v>9.2949999999999999</v>
      </c>
      <c r="AL461" s="86"/>
      <c r="AM461" s="254"/>
      <c r="AN461" s="254">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5"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5422</v>
      </c>
      <c r="I462" s="84" t="s">
        <v>5423</v>
      </c>
      <c r="J462" s="84" t="s">
        <v>5257</v>
      </c>
      <c r="K462" s="84" t="str">
        <f t="shared" si="275"/>
        <v>LK48DT_D2</v>
      </c>
      <c r="L462" s="84" t="s">
        <v>5124</v>
      </c>
      <c r="M462" s="263">
        <v>4400</v>
      </c>
      <c r="N462" s="263">
        <v>2200</v>
      </c>
      <c r="O462" s="263">
        <v>1600</v>
      </c>
      <c r="P462" s="297">
        <v>900</v>
      </c>
      <c r="Q462" s="95" t="e">
        <f>VLOOKUP(H462&amp;"Vị trí 1",#REF!,9,0)</f>
        <v>#REF!</v>
      </c>
      <c r="R462" s="95" t="e">
        <f>VLOOKUP(H462&amp;"Vị trí 2",#REF!,9,0)</f>
        <v>#REF!</v>
      </c>
      <c r="S462" s="95" t="e">
        <f>VLOOKUP(H462&amp;"Vị trí 3",#REF!,9,0)</f>
        <v>#REF!</v>
      </c>
      <c r="T462" s="95"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6">
        <v>8.3270454545454538</v>
      </c>
      <c r="AL462" s="86"/>
      <c r="AM462" s="254"/>
      <c r="AN462" s="254">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5" t="s">
        <v>3</v>
      </c>
      <c r="AY462" s="101">
        <v>3850</v>
      </c>
      <c r="AZ462" s="102">
        <v>1890</v>
      </c>
      <c r="BA462" s="102">
        <v>1260</v>
      </c>
      <c r="BB462" s="102">
        <v>630</v>
      </c>
      <c r="BC462" s="97">
        <v>3300</v>
      </c>
      <c r="BD462" s="97">
        <v>1620</v>
      </c>
      <c r="BE462" s="97">
        <v>1080</v>
      </c>
      <c r="BF462" s="97">
        <v>540</v>
      </c>
      <c r="BG462" s="103">
        <f>AV462-AW462</f>
        <v>1166</v>
      </c>
      <c r="BJ462" s="250" t="e">
        <f>M462*#REF!</f>
        <v>#REF!</v>
      </c>
      <c r="BK462" s="250" t="e">
        <f>N462*#REF!</f>
        <v>#REF!</v>
      </c>
      <c r="BL462" s="250" t="e">
        <f>O462*#REF!</f>
        <v>#REF!</v>
      </c>
      <c r="BM462" s="250"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5424</v>
      </c>
      <c r="I463" s="84" t="s">
        <v>311</v>
      </c>
      <c r="J463" s="84" t="s">
        <v>215</v>
      </c>
      <c r="K463" s="84" t="str">
        <f t="shared" si="275"/>
        <v>LK49DT</v>
      </c>
      <c r="L463" s="84" t="s">
        <v>5256</v>
      </c>
      <c r="M463" s="263">
        <v>6000</v>
      </c>
      <c r="N463" s="263">
        <v>3000</v>
      </c>
      <c r="O463" s="263">
        <v>2000</v>
      </c>
      <c r="P463" s="263">
        <v>1200</v>
      </c>
      <c r="Q463" s="95" t="e">
        <f>VLOOKUP(H463&amp;"Vị trí 1",#REF!,9,0)</f>
        <v>#REF!</v>
      </c>
      <c r="R463" s="95" t="e">
        <f>VLOOKUP(H463&amp;"Vị trí 2",#REF!,9,0)</f>
        <v>#REF!</v>
      </c>
      <c r="S463" s="95" t="e">
        <f>VLOOKUP(H463&amp;"Vị trí 3",#REF!,9,0)</f>
        <v>#REF!</v>
      </c>
      <c r="T463" s="95" t="e">
        <f>VLOOKUP(H463&amp;"Vị trí 4",#REF!,9,0)</f>
        <v>#REF!</v>
      </c>
      <c r="U463" s="252"/>
      <c r="V463" s="252"/>
      <c r="W463" s="252"/>
      <c r="X463" s="252"/>
      <c r="Y463" s="253"/>
      <c r="Z463" s="253"/>
      <c r="AA463" s="253"/>
      <c r="AB463" s="253"/>
      <c r="AC463" s="252"/>
      <c r="AD463" s="252"/>
      <c r="AE463" s="252"/>
      <c r="AF463" s="252"/>
      <c r="AG463" s="253"/>
      <c r="AH463" s="253"/>
      <c r="AI463" s="253"/>
      <c r="AJ463" s="253"/>
      <c r="AK463" s="86">
        <v>12.94</v>
      </c>
      <c r="AL463" s="86"/>
      <c r="AM463" s="254"/>
      <c r="AN463" s="254">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5" t="s">
        <v>3</v>
      </c>
      <c r="AY463" s="101">
        <v>3080</v>
      </c>
      <c r="AZ463" s="102">
        <v>1540</v>
      </c>
      <c r="BA463" s="102">
        <v>1260</v>
      </c>
      <c r="BB463" s="102">
        <v>700</v>
      </c>
      <c r="BC463" s="97">
        <v>2640</v>
      </c>
      <c r="BD463" s="97">
        <v>1320</v>
      </c>
      <c r="BE463" s="97">
        <v>1080</v>
      </c>
      <c r="BF463" s="97">
        <v>600</v>
      </c>
      <c r="BG463" s="103">
        <f>AV463-AW463</f>
        <v>2260</v>
      </c>
      <c r="BJ463" s="250" t="e">
        <f>M463*#REF!</f>
        <v>#REF!</v>
      </c>
      <c r="BK463" s="250" t="e">
        <f>N463*#REF!</f>
        <v>#REF!</v>
      </c>
      <c r="BL463" s="250" t="e">
        <f>O463*#REF!</f>
        <v>#REF!</v>
      </c>
      <c r="BM463" s="250"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5425</v>
      </c>
      <c r="I464" s="84" t="s">
        <v>5426</v>
      </c>
      <c r="J464" s="84" t="s">
        <v>311</v>
      </c>
      <c r="K464" s="84"/>
      <c r="L464" s="84" t="s">
        <v>5427</v>
      </c>
      <c r="M464" s="297"/>
      <c r="N464" s="297"/>
      <c r="O464" s="297"/>
      <c r="P464" s="297"/>
      <c r="Q464" s="95"/>
      <c r="R464" s="95"/>
      <c r="S464" s="95"/>
      <c r="T464" s="95"/>
      <c r="U464" s="252"/>
      <c r="V464" s="252"/>
      <c r="W464" s="252"/>
      <c r="X464" s="252"/>
      <c r="Y464" s="253"/>
      <c r="Z464" s="253"/>
      <c r="AA464" s="253"/>
      <c r="AB464" s="253"/>
      <c r="AC464" s="252"/>
      <c r="AD464" s="252"/>
      <c r="AE464" s="252"/>
      <c r="AF464" s="252"/>
      <c r="AG464" s="253"/>
      <c r="AH464" s="253"/>
      <c r="AI464" s="253"/>
      <c r="AJ464" s="253"/>
      <c r="AK464" s="86"/>
      <c r="AL464" s="86"/>
      <c r="AM464" s="254"/>
      <c r="AN464" s="254"/>
      <c r="AO464" s="98"/>
      <c r="AP464" s="98"/>
      <c r="AQ464" s="98"/>
      <c r="AR464" s="98"/>
      <c r="AS464" s="98"/>
      <c r="AT464" s="98"/>
      <c r="AU464" s="98"/>
      <c r="AV464" s="98"/>
      <c r="AW464" s="59"/>
      <c r="AX464" s="255" t="s">
        <v>3</v>
      </c>
      <c r="AY464" s="101">
        <v>2800</v>
      </c>
      <c r="AZ464" s="102">
        <v>1400</v>
      </c>
      <c r="BA464" s="102">
        <v>1050</v>
      </c>
      <c r="BB464" s="102">
        <v>630</v>
      </c>
      <c r="BC464" s="97">
        <v>2400</v>
      </c>
      <c r="BD464" s="97">
        <v>1200</v>
      </c>
      <c r="BE464" s="97">
        <v>900</v>
      </c>
      <c r="BF464" s="97">
        <v>540</v>
      </c>
      <c r="BJ464" s="250" t="e">
        <f>M464*#REF!</f>
        <v>#REF!</v>
      </c>
      <c r="BK464" s="250" t="e">
        <f>N464*#REF!</f>
        <v>#REF!</v>
      </c>
      <c r="BL464" s="250" t="e">
        <f>O464*#REF!</f>
        <v>#REF!</v>
      </c>
      <c r="BM464" s="250"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5428</v>
      </c>
      <c r="I465" s="84" t="s">
        <v>5429</v>
      </c>
      <c r="J465" s="84" t="s">
        <v>311</v>
      </c>
      <c r="K465" s="84" t="str">
        <f t="shared" si="275"/>
        <v>LK50DT_D1</v>
      </c>
      <c r="L465" s="84" t="s">
        <v>5257</v>
      </c>
      <c r="M465" s="263">
        <v>4000</v>
      </c>
      <c r="N465" s="263">
        <v>2000</v>
      </c>
      <c r="O465" s="263">
        <v>1400</v>
      </c>
      <c r="P465" s="297">
        <v>900</v>
      </c>
      <c r="Q465" s="95" t="e">
        <f>VLOOKUP(H465&amp;"Vị trí 1",#REF!,9,0)</f>
        <v>#REF!</v>
      </c>
      <c r="R465" s="95" t="e">
        <f>VLOOKUP(H465&amp;"Vị trí 2",#REF!,9,0)</f>
        <v>#REF!</v>
      </c>
      <c r="S465" s="95" t="e">
        <f>VLOOKUP(H465&amp;"Vị trí 3",#REF!,9,0)</f>
        <v>#REF!</v>
      </c>
      <c r="T465" s="95" t="e">
        <f>VLOOKUP(H465&amp;"Vị trí 4",#REF!,9,0)</f>
        <v>#REF!</v>
      </c>
      <c r="U465" s="252"/>
      <c r="V465" s="252"/>
      <c r="W465" s="252"/>
      <c r="X465" s="252"/>
      <c r="Y465" s="253"/>
      <c r="Z465" s="253"/>
      <c r="AA465" s="253"/>
      <c r="AB465" s="253"/>
      <c r="AC465" s="252"/>
      <c r="AD465" s="252"/>
      <c r="AE465" s="252"/>
      <c r="AF465" s="252"/>
      <c r="AG465" s="253"/>
      <c r="AH465" s="253"/>
      <c r="AI465" s="253"/>
      <c r="AJ465" s="253"/>
      <c r="AK465" s="86">
        <v>12.94</v>
      </c>
      <c r="AL465" s="86"/>
      <c r="AM465" s="254"/>
      <c r="AN465" s="254">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5" t="s">
        <v>3</v>
      </c>
      <c r="AY465" s="101">
        <v>2940</v>
      </c>
      <c r="AZ465" s="102">
        <v>1470</v>
      </c>
      <c r="BA465" s="102">
        <v>1050</v>
      </c>
      <c r="BB465" s="102">
        <v>630</v>
      </c>
      <c r="BC465" s="97">
        <v>2520</v>
      </c>
      <c r="BD465" s="97">
        <v>1260</v>
      </c>
      <c r="BE465" s="97">
        <v>900</v>
      </c>
      <c r="BF465" s="97">
        <v>540</v>
      </c>
      <c r="BG465" s="103">
        <f>AV465-AW465</f>
        <v>2240</v>
      </c>
      <c r="BJ465" s="250" t="e">
        <f>M465*#REF!</f>
        <v>#REF!</v>
      </c>
      <c r="BK465" s="250" t="e">
        <f>N465*#REF!</f>
        <v>#REF!</v>
      </c>
      <c r="BL465" s="250" t="e">
        <f>O465*#REF!</f>
        <v>#REF!</v>
      </c>
      <c r="BM465" s="250"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5430</v>
      </c>
      <c r="I466" s="84" t="s">
        <v>5431</v>
      </c>
      <c r="J466" s="84" t="s">
        <v>5257</v>
      </c>
      <c r="K466" s="84" t="str">
        <f t="shared" si="275"/>
        <v>LK50DT_D2</v>
      </c>
      <c r="L466" s="84" t="s">
        <v>5427</v>
      </c>
      <c r="M466" s="263">
        <v>4000</v>
      </c>
      <c r="N466" s="263">
        <v>2000</v>
      </c>
      <c r="O466" s="263">
        <v>1500</v>
      </c>
      <c r="P466" s="297">
        <v>800</v>
      </c>
      <c r="Q466" s="95" t="e">
        <f>VLOOKUP(H466&amp;"Vị trí 1",#REF!,9,0)</f>
        <v>#REF!</v>
      </c>
      <c r="R466" s="95" t="e">
        <f>VLOOKUP(H466&amp;"Vị trí 2",#REF!,9,0)</f>
        <v>#REF!</v>
      </c>
      <c r="S466" s="95" t="e">
        <f>VLOOKUP(H466&amp;"Vị trí 3",#REF!,9,0)</f>
        <v>#REF!</v>
      </c>
      <c r="T466" s="95" t="e">
        <f>VLOOKUP(H466&amp;"Vị trí 4",#REF!,9,0)</f>
        <v>#REF!</v>
      </c>
      <c r="U466" s="252"/>
      <c r="V466" s="252"/>
      <c r="W466" s="252"/>
      <c r="X466" s="252"/>
      <c r="Y466" s="253"/>
      <c r="Z466" s="253"/>
      <c r="AA466" s="253"/>
      <c r="AB466" s="253"/>
      <c r="AC466" s="252"/>
      <c r="AD466" s="252"/>
      <c r="AE466" s="252"/>
      <c r="AF466" s="252"/>
      <c r="AG466" s="253"/>
      <c r="AH466" s="253"/>
      <c r="AI466" s="253"/>
      <c r="AJ466" s="253"/>
      <c r="AK466" s="86">
        <v>10.265000000000001</v>
      </c>
      <c r="AL466" s="86"/>
      <c r="AM466" s="254"/>
      <c r="AN466" s="254">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5" t="s">
        <v>3</v>
      </c>
      <c r="AY466" s="101">
        <v>2940</v>
      </c>
      <c r="AZ466" s="102">
        <v>1470</v>
      </c>
      <c r="BA466" s="102">
        <v>1050</v>
      </c>
      <c r="BB466" s="102">
        <v>630</v>
      </c>
      <c r="BC466" s="97">
        <v>2520</v>
      </c>
      <c r="BD466" s="97">
        <v>1260</v>
      </c>
      <c r="BE466" s="97">
        <v>900</v>
      </c>
      <c r="BF466" s="97">
        <v>540</v>
      </c>
      <c r="BG466" s="103">
        <f>AV466-AW466</f>
        <v>1200</v>
      </c>
      <c r="BJ466" s="250" t="e">
        <f>M466*#REF!</f>
        <v>#REF!</v>
      </c>
      <c r="BK466" s="250" t="e">
        <f>N466*#REF!</f>
        <v>#REF!</v>
      </c>
      <c r="BL466" s="250" t="e">
        <f>O466*#REF!</f>
        <v>#REF!</v>
      </c>
      <c r="BM466" s="250"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5432</v>
      </c>
      <c r="I467" s="84" t="s">
        <v>5433</v>
      </c>
      <c r="J467" s="84" t="s">
        <v>5257</v>
      </c>
      <c r="K467" s="84" t="str">
        <f t="shared" si="275"/>
        <v>LK51DT</v>
      </c>
      <c r="L467" s="84" t="s">
        <v>215</v>
      </c>
      <c r="M467" s="263">
        <v>6000</v>
      </c>
      <c r="N467" s="263">
        <v>3000</v>
      </c>
      <c r="O467" s="263">
        <v>2000</v>
      </c>
      <c r="P467" s="263">
        <v>1200</v>
      </c>
      <c r="Q467" s="95" t="e">
        <f>VLOOKUP(H467&amp;"Vị trí 1",#REF!,9,0)</f>
        <v>#REF!</v>
      </c>
      <c r="R467" s="95" t="e">
        <f>VLOOKUP(H467&amp;"Vị trí 2",#REF!,9,0)</f>
        <v>#REF!</v>
      </c>
      <c r="S467" s="95" t="e">
        <f>VLOOKUP(H467&amp;"Vị trí 3",#REF!,9,0)</f>
        <v>#REF!</v>
      </c>
      <c r="T467" s="95"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6">
        <v>8.25</v>
      </c>
      <c r="AL467" s="86"/>
      <c r="AM467" s="254"/>
      <c r="AN467" s="254">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5" t="s">
        <v>3</v>
      </c>
      <c r="AY467" s="101">
        <v>1890</v>
      </c>
      <c r="AZ467" s="102">
        <v>950</v>
      </c>
      <c r="BA467" s="102">
        <v>700</v>
      </c>
      <c r="BB467" s="102">
        <v>560</v>
      </c>
      <c r="BC467" s="97">
        <v>1620</v>
      </c>
      <c r="BD467" s="97">
        <v>810</v>
      </c>
      <c r="BE467" s="97">
        <v>600</v>
      </c>
      <c r="BF467" s="97">
        <v>480</v>
      </c>
      <c r="BG467" s="103">
        <f>AV467-AW467</f>
        <v>1480</v>
      </c>
      <c r="BJ467" s="250" t="e">
        <f>M467*#REF!</f>
        <v>#REF!</v>
      </c>
      <c r="BK467" s="250" t="e">
        <f>N467*#REF!</f>
        <v>#REF!</v>
      </c>
      <c r="BL467" s="250" t="e">
        <f>O467*#REF!</f>
        <v>#REF!</v>
      </c>
      <c r="BM467" s="250"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5434</v>
      </c>
      <c r="I468" s="84" t="s">
        <v>5314</v>
      </c>
      <c r="J468" s="84" t="s">
        <v>5257</v>
      </c>
      <c r="K468" s="84"/>
      <c r="L468" s="84" t="s">
        <v>5109</v>
      </c>
      <c r="M468" s="297"/>
      <c r="N468" s="297"/>
      <c r="O468" s="297"/>
      <c r="P468" s="297"/>
      <c r="Q468" s="95"/>
      <c r="R468" s="95"/>
      <c r="S468" s="95"/>
      <c r="T468" s="95"/>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6"/>
      <c r="AL468" s="86"/>
      <c r="AM468" s="254"/>
      <c r="AN468" s="254"/>
      <c r="AO468" s="98"/>
      <c r="AP468" s="98"/>
      <c r="AQ468" s="98"/>
      <c r="AR468" s="98"/>
      <c r="AS468" s="98"/>
      <c r="AT468" s="98"/>
      <c r="AU468" s="98"/>
      <c r="AV468" s="98"/>
      <c r="AW468" s="59"/>
      <c r="AX468" s="255" t="s">
        <v>3</v>
      </c>
      <c r="AY468" s="101">
        <v>1960</v>
      </c>
      <c r="AZ468" s="102">
        <v>980</v>
      </c>
      <c r="BA468" s="102">
        <v>700</v>
      </c>
      <c r="BB468" s="102">
        <v>560</v>
      </c>
      <c r="BC468" s="97">
        <v>1680</v>
      </c>
      <c r="BD468" s="97">
        <v>840</v>
      </c>
      <c r="BE468" s="97">
        <v>600</v>
      </c>
      <c r="BF468" s="97">
        <v>480</v>
      </c>
      <c r="BJ468" s="250" t="e">
        <f>M468*#REF!</f>
        <v>#REF!</v>
      </c>
      <c r="BK468" s="250" t="e">
        <f>N468*#REF!</f>
        <v>#REF!</v>
      </c>
      <c r="BL468" s="250" t="e">
        <f>O468*#REF!</f>
        <v>#REF!</v>
      </c>
      <c r="BM468" s="250"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5435</v>
      </c>
      <c r="I469" s="84" t="s">
        <v>5436</v>
      </c>
      <c r="J469" s="84" t="s">
        <v>5257</v>
      </c>
      <c r="K469" s="84" t="str">
        <f t="shared" si="275"/>
        <v>LK52DT_D1</v>
      </c>
      <c r="L469" s="84" t="s">
        <v>5158</v>
      </c>
      <c r="M469" s="263">
        <v>5500</v>
      </c>
      <c r="N469" s="263">
        <v>2700</v>
      </c>
      <c r="O469" s="263">
        <v>1800</v>
      </c>
      <c r="P469" s="297">
        <v>900</v>
      </c>
      <c r="Q469" s="95" t="e">
        <f>VLOOKUP(H469&amp;"Vị trí 1",#REF!,9,0)</f>
        <v>#REF!</v>
      </c>
      <c r="R469" s="95" t="e">
        <f>VLOOKUP(H469&amp;"Vị trí 2",#REF!,9,0)</f>
        <v>#REF!</v>
      </c>
      <c r="S469" s="95" t="e">
        <f>VLOOKUP(H469&amp;"Vị trí 3",#REF!,9,0)</f>
        <v>#REF!</v>
      </c>
      <c r="T469" s="95" t="e">
        <f>VLOOKUP(H469&amp;"Vị trí 4",#REF!,9,0)</f>
        <v>#REF!</v>
      </c>
      <c r="U469" s="252"/>
      <c r="V469" s="252"/>
      <c r="W469" s="252"/>
      <c r="X469" s="252"/>
      <c r="Y469" s="253"/>
      <c r="Z469" s="253"/>
      <c r="AA469" s="253"/>
      <c r="AB469" s="253"/>
      <c r="AC469" s="252"/>
      <c r="AD469" s="252"/>
      <c r="AE469" s="252"/>
      <c r="AF469" s="252"/>
      <c r="AG469" s="253"/>
      <c r="AH469" s="253"/>
      <c r="AI469" s="253"/>
      <c r="AJ469" s="253"/>
      <c r="AK469" s="86">
        <v>7.3536363636363635</v>
      </c>
      <c r="AL469" s="86"/>
      <c r="AM469" s="254"/>
      <c r="AN469" s="254">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5" t="s">
        <v>3</v>
      </c>
      <c r="AY469" s="101">
        <v>1960</v>
      </c>
      <c r="AZ469" s="102">
        <v>980</v>
      </c>
      <c r="BA469" s="102">
        <v>700</v>
      </c>
      <c r="BB469" s="102">
        <v>560</v>
      </c>
      <c r="BC469" s="97">
        <v>1680</v>
      </c>
      <c r="BD469" s="97">
        <v>840</v>
      </c>
      <c r="BE469" s="97">
        <v>600</v>
      </c>
      <c r="BF469" s="97">
        <v>480</v>
      </c>
      <c r="BG469" s="103">
        <f t="shared" ref="BG469:BG477" si="287">AV469-AW469</f>
        <v>352.5</v>
      </c>
      <c r="BJ469" s="250" t="e">
        <f>M469*#REF!</f>
        <v>#REF!</v>
      </c>
      <c r="BK469" s="250" t="e">
        <f>N469*#REF!</f>
        <v>#REF!</v>
      </c>
      <c r="BL469" s="250" t="e">
        <f>O469*#REF!</f>
        <v>#REF!</v>
      </c>
      <c r="BM469" s="250"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5437</v>
      </c>
      <c r="I470" s="84" t="s">
        <v>5438</v>
      </c>
      <c r="J470" s="84" t="s">
        <v>5158</v>
      </c>
      <c r="K470" s="84" t="str">
        <f t="shared" si="275"/>
        <v>LK52DT_D2</v>
      </c>
      <c r="L470" s="84" t="s">
        <v>5109</v>
      </c>
      <c r="M470" s="263">
        <v>4400</v>
      </c>
      <c r="N470" s="263">
        <v>2200</v>
      </c>
      <c r="O470" s="263">
        <v>1800</v>
      </c>
      <c r="P470" s="263">
        <v>1000</v>
      </c>
      <c r="Q470" s="95" t="e">
        <f>VLOOKUP(H470&amp;"Vị trí 1",#REF!,9,0)</f>
        <v>#REF!</v>
      </c>
      <c r="R470" s="95" t="e">
        <f>VLOOKUP(H470&amp;"Vị trí 2",#REF!,9,0)</f>
        <v>#REF!</v>
      </c>
      <c r="S470" s="95" t="e">
        <f>VLOOKUP(H470&amp;"Vị trí 3",#REF!,9,0)</f>
        <v>#REF!</v>
      </c>
      <c r="T470" s="95" t="e">
        <f>VLOOKUP(H470&amp;"Vị trí 4",#REF!,9,0)</f>
        <v>#REF!</v>
      </c>
      <c r="U470" s="252"/>
      <c r="V470" s="252"/>
      <c r="W470" s="252"/>
      <c r="X470" s="252"/>
      <c r="Y470" s="253"/>
      <c r="Z470" s="253"/>
      <c r="AA470" s="253"/>
      <c r="AB470" s="253"/>
      <c r="AC470" s="252"/>
      <c r="AD470" s="252"/>
      <c r="AE470" s="252"/>
      <c r="AF470" s="252"/>
      <c r="AG470" s="253"/>
      <c r="AH470" s="253"/>
      <c r="AI470" s="253"/>
      <c r="AJ470" s="253"/>
      <c r="AK470" s="86">
        <v>12.94</v>
      </c>
      <c r="AL470" s="86"/>
      <c r="AM470" s="254"/>
      <c r="AN470" s="254">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5" t="s">
        <v>3</v>
      </c>
      <c r="AY470" s="101">
        <v>1960</v>
      </c>
      <c r="AZ470" s="102">
        <v>980</v>
      </c>
      <c r="BA470" s="102">
        <v>700</v>
      </c>
      <c r="BB470" s="102">
        <v>560</v>
      </c>
      <c r="BC470" s="97">
        <v>1680</v>
      </c>
      <c r="BD470" s="97">
        <v>840</v>
      </c>
      <c r="BE470" s="97">
        <v>600</v>
      </c>
      <c r="BF470" s="97">
        <v>480</v>
      </c>
      <c r="BG470" s="103">
        <f t="shared" si="287"/>
        <v>2584</v>
      </c>
      <c r="BJ470" s="250" t="e">
        <f>M470*#REF!</f>
        <v>#REF!</v>
      </c>
      <c r="BK470" s="250" t="e">
        <f>N470*#REF!</f>
        <v>#REF!</v>
      </c>
      <c r="BL470" s="250" t="e">
        <f>O470*#REF!</f>
        <v>#REF!</v>
      </c>
      <c r="BM470" s="250"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5439</v>
      </c>
      <c r="I471" s="84" t="s">
        <v>5440</v>
      </c>
      <c r="J471" s="84" t="s">
        <v>5441</v>
      </c>
      <c r="K471" s="84" t="str">
        <f t="shared" si="275"/>
        <v>LK53DT</v>
      </c>
      <c r="L471" s="84" t="s">
        <v>5257</v>
      </c>
      <c r="M471" s="263">
        <v>4000</v>
      </c>
      <c r="N471" s="263">
        <v>2000</v>
      </c>
      <c r="O471" s="263">
        <v>1500</v>
      </c>
      <c r="P471" s="297">
        <v>900</v>
      </c>
      <c r="Q471" s="95" t="e">
        <f>VLOOKUP(H471&amp;"Vị trí 1",#REF!,9,0)</f>
        <v>#REF!</v>
      </c>
      <c r="R471" s="95" t="e">
        <f>VLOOKUP(H471&amp;"Vị trí 2",#REF!,9,0)</f>
        <v>#REF!</v>
      </c>
      <c r="S471" s="95" t="e">
        <f>VLOOKUP(H471&amp;"Vị trí 3",#REF!,9,0)</f>
        <v>#REF!</v>
      </c>
      <c r="T471" s="95" t="e">
        <f>VLOOKUP(H471&amp;"Vị trí 4",#REF!,9,0)</f>
        <v>#REF!</v>
      </c>
      <c r="U471" s="252"/>
      <c r="V471" s="252"/>
      <c r="W471" s="252"/>
      <c r="X471" s="252"/>
      <c r="Y471" s="253"/>
      <c r="Z471" s="253"/>
      <c r="AA471" s="253"/>
      <c r="AB471" s="253"/>
      <c r="AC471" s="252"/>
      <c r="AD471" s="252"/>
      <c r="AE471" s="252"/>
      <c r="AF471" s="252"/>
      <c r="AG471" s="253"/>
      <c r="AH471" s="253"/>
      <c r="AI471" s="253"/>
      <c r="AJ471" s="253"/>
      <c r="AK471" s="86">
        <v>12.94</v>
      </c>
      <c r="AL471" s="86"/>
      <c r="AM471" s="254"/>
      <c r="AN471" s="254">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5"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5442</v>
      </c>
      <c r="I472" s="84" t="s">
        <v>5326</v>
      </c>
      <c r="J472" s="84" t="s">
        <v>5260</v>
      </c>
      <c r="K472" s="84" t="str">
        <f t="shared" si="275"/>
        <v>LK54DT</v>
      </c>
      <c r="L472" s="84" t="s">
        <v>4304</v>
      </c>
      <c r="M472" s="263">
        <v>4200</v>
      </c>
      <c r="N472" s="263">
        <v>2100</v>
      </c>
      <c r="O472" s="263">
        <v>1500</v>
      </c>
      <c r="P472" s="297">
        <v>900</v>
      </c>
      <c r="Q472" s="95" t="e">
        <f>VLOOKUP(H472&amp;"Vị trí 1",#REF!,9,0)</f>
        <v>#REF!</v>
      </c>
      <c r="R472" s="95" t="e">
        <f>VLOOKUP(H472&amp;"Vị trí 2",#REF!,9,0)</f>
        <v>#REF!</v>
      </c>
      <c r="S472" s="95" t="e">
        <f>VLOOKUP(H472&amp;"Vị trí 3",#REF!,9,0)</f>
        <v>#REF!</v>
      </c>
      <c r="T472" s="95" t="e">
        <f>VLOOKUP(H472&amp;"Vị trí 4",#REF!,9,0)</f>
        <v>#REF!</v>
      </c>
      <c r="U472" s="252"/>
      <c r="V472" s="252"/>
      <c r="W472" s="252"/>
      <c r="X472" s="252"/>
      <c r="Y472" s="253"/>
      <c r="Z472" s="253"/>
      <c r="AA472" s="253"/>
      <c r="AB472" s="253"/>
      <c r="AC472" s="252"/>
      <c r="AD472" s="252"/>
      <c r="AE472" s="252"/>
      <c r="AF472" s="252"/>
      <c r="AG472" s="253"/>
      <c r="AH472" s="253"/>
      <c r="AI472" s="253"/>
      <c r="AJ472" s="253"/>
      <c r="AK472" s="86">
        <v>12.94</v>
      </c>
      <c r="AL472" s="86"/>
      <c r="AM472" s="254"/>
      <c r="AN472" s="254">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5" t="s">
        <v>3</v>
      </c>
      <c r="AY472" s="101">
        <v>2800</v>
      </c>
      <c r="AZ472" s="102">
        <v>1400</v>
      </c>
      <c r="BA472" s="102">
        <v>1050</v>
      </c>
      <c r="BB472" s="102">
        <v>630</v>
      </c>
      <c r="BC472" s="97">
        <v>2400</v>
      </c>
      <c r="BD472" s="97">
        <v>1200</v>
      </c>
      <c r="BE472" s="97">
        <v>900</v>
      </c>
      <c r="BF472" s="97">
        <v>540</v>
      </c>
      <c r="BG472" s="103">
        <f t="shared" si="287"/>
        <v>2012</v>
      </c>
      <c r="BJ472" s="250" t="e">
        <f>M472*#REF!</f>
        <v>#REF!</v>
      </c>
      <c r="BK472" s="250" t="e">
        <f>N472*#REF!</f>
        <v>#REF!</v>
      </c>
      <c r="BL472" s="250" t="e">
        <f>O472*#REF!</f>
        <v>#REF!</v>
      </c>
      <c r="BM472" s="250"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5443</v>
      </c>
      <c r="I473" s="84" t="s">
        <v>5444</v>
      </c>
      <c r="J473" s="84" t="s">
        <v>5257</v>
      </c>
      <c r="K473" s="84" t="str">
        <f t="shared" si="275"/>
        <v>LK55DT</v>
      </c>
      <c r="L473" s="84" t="s">
        <v>5445</v>
      </c>
      <c r="M473" s="263">
        <v>4200</v>
      </c>
      <c r="N473" s="263">
        <v>2100</v>
      </c>
      <c r="O473" s="263">
        <v>1500</v>
      </c>
      <c r="P473" s="297">
        <v>900</v>
      </c>
      <c r="Q473" s="95" t="e">
        <f>VLOOKUP(H473&amp;"Vị trí 1",#REF!,9,0)</f>
        <v>#REF!</v>
      </c>
      <c r="R473" s="95" t="e">
        <f>VLOOKUP(H473&amp;"Vị trí 2",#REF!,9,0)</f>
        <v>#REF!</v>
      </c>
      <c r="S473" s="95" t="e">
        <f>VLOOKUP(H473&amp;"Vị trí 3",#REF!,9,0)</f>
        <v>#REF!</v>
      </c>
      <c r="T473" s="95"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6">
        <v>12.94</v>
      </c>
      <c r="AL473" s="86"/>
      <c r="AM473" s="254"/>
      <c r="AN473" s="254">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5" t="s">
        <v>3</v>
      </c>
      <c r="AY473" s="101">
        <v>2100</v>
      </c>
      <c r="AZ473" s="102">
        <v>1330</v>
      </c>
      <c r="BA473" s="102">
        <v>979.99999999999989</v>
      </c>
      <c r="BB473" s="102">
        <v>595</v>
      </c>
      <c r="BC473" s="97">
        <v>1800</v>
      </c>
      <c r="BD473" s="97">
        <v>1140</v>
      </c>
      <c r="BE473" s="97">
        <v>840</v>
      </c>
      <c r="BF473" s="97">
        <v>510</v>
      </c>
      <c r="BG473" s="103">
        <f t="shared" si="287"/>
        <v>2012</v>
      </c>
      <c r="BJ473" s="250" t="e">
        <f>M473*#REF!</f>
        <v>#REF!</v>
      </c>
      <c r="BK473" s="250" t="e">
        <f>N473*#REF!</f>
        <v>#REF!</v>
      </c>
      <c r="BL473" s="250" t="e">
        <f>O473*#REF!</f>
        <v>#REF!</v>
      </c>
      <c r="BM473" s="250"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5446</v>
      </c>
      <c r="I474" s="84" t="s">
        <v>5447</v>
      </c>
      <c r="J474" s="84" t="s">
        <v>5257</v>
      </c>
      <c r="K474" s="84" t="str">
        <f t="shared" si="275"/>
        <v>LK56DT</v>
      </c>
      <c r="L474" s="84" t="s">
        <v>5448</v>
      </c>
      <c r="M474" s="263">
        <v>2700</v>
      </c>
      <c r="N474" s="263">
        <v>1350</v>
      </c>
      <c r="O474" s="263">
        <v>1000</v>
      </c>
      <c r="P474" s="297">
        <v>800</v>
      </c>
      <c r="Q474" s="95" t="e">
        <f>VLOOKUP(H474&amp;"Vị trí 1",#REF!,9,0)</f>
        <v>#REF!</v>
      </c>
      <c r="R474" s="95" t="e">
        <f>VLOOKUP(H474&amp;"Vị trí 2",#REF!,9,0)</f>
        <v>#REF!</v>
      </c>
      <c r="S474" s="95" t="e">
        <f>VLOOKUP(H474&amp;"Vị trí 3",#REF!,9,0)</f>
        <v>#REF!</v>
      </c>
      <c r="T474" s="95" t="e">
        <f>VLOOKUP(H474&amp;"Vị trí 4",#REF!,9,0)</f>
        <v>#REF!</v>
      </c>
      <c r="U474" s="252"/>
      <c r="V474" s="252"/>
      <c r="W474" s="252"/>
      <c r="X474" s="252"/>
      <c r="Y474" s="253"/>
      <c r="Z474" s="253"/>
      <c r="AA474" s="253"/>
      <c r="AB474" s="253"/>
      <c r="AC474" s="252"/>
      <c r="AD474" s="252"/>
      <c r="AE474" s="252"/>
      <c r="AF474" s="252"/>
      <c r="AG474" s="253"/>
      <c r="AH474" s="253"/>
      <c r="AI474" s="253"/>
      <c r="AJ474" s="253"/>
      <c r="AK474" s="86">
        <v>7.2222222222222223</v>
      </c>
      <c r="AL474" s="86"/>
      <c r="AM474" s="254"/>
      <c r="AN474" s="254">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5" t="s">
        <v>3</v>
      </c>
      <c r="AY474" s="101">
        <v>1470</v>
      </c>
      <c r="AZ474" s="102">
        <v>840</v>
      </c>
      <c r="BA474" s="102">
        <v>630</v>
      </c>
      <c r="BB474" s="102">
        <v>420</v>
      </c>
      <c r="BC474" s="97">
        <v>1260</v>
      </c>
      <c r="BD474" s="97">
        <v>720</v>
      </c>
      <c r="BE474" s="97">
        <v>540</v>
      </c>
      <c r="BF474" s="97">
        <v>360</v>
      </c>
      <c r="BG474" s="103">
        <f t="shared" si="287"/>
        <v>1699</v>
      </c>
      <c r="BJ474" s="250" t="e">
        <f>M474*#REF!</f>
        <v>#REF!</v>
      </c>
      <c r="BK474" s="250" t="e">
        <f>N474*#REF!</f>
        <v>#REF!</v>
      </c>
      <c r="BL474" s="250" t="e">
        <f>O474*#REF!</f>
        <v>#REF!</v>
      </c>
      <c r="BM474" s="250"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5449</v>
      </c>
      <c r="I475" s="84" t="s">
        <v>5450</v>
      </c>
      <c r="J475" s="84" t="s">
        <v>5257</v>
      </c>
      <c r="K475" s="84" t="str">
        <f t="shared" si="275"/>
        <v>LK57DT</v>
      </c>
      <c r="L475" s="84" t="s">
        <v>5451</v>
      </c>
      <c r="M475" s="263">
        <v>2800</v>
      </c>
      <c r="N475" s="263">
        <v>1400</v>
      </c>
      <c r="O475" s="263">
        <v>1000</v>
      </c>
      <c r="P475" s="297">
        <v>800</v>
      </c>
      <c r="Q475" s="95" t="e">
        <f>VLOOKUP(H475&amp;"Vị trí 1",#REF!,9,0)</f>
        <v>#REF!</v>
      </c>
      <c r="R475" s="95" t="e">
        <f>VLOOKUP(H475&amp;"Vị trí 2",#REF!,9,0)</f>
        <v>#REF!</v>
      </c>
      <c r="S475" s="95" t="e">
        <f>VLOOKUP(H475&amp;"Vị trí 3",#REF!,9,0)</f>
        <v>#REF!</v>
      </c>
      <c r="T475" s="95" t="e">
        <f>VLOOKUP(H475&amp;"Vị trí 4",#REF!,9,0)</f>
        <v>#REF!</v>
      </c>
      <c r="U475" s="252"/>
      <c r="V475" s="252"/>
      <c r="W475" s="252"/>
      <c r="X475" s="252"/>
      <c r="Y475" s="253"/>
      <c r="Z475" s="253"/>
      <c r="AA475" s="253"/>
      <c r="AB475" s="253"/>
      <c r="AC475" s="252"/>
      <c r="AD475" s="252"/>
      <c r="AE475" s="252"/>
      <c r="AF475" s="252"/>
      <c r="AG475" s="253"/>
      <c r="AH475" s="253"/>
      <c r="AI475" s="253"/>
      <c r="AJ475" s="253"/>
      <c r="AK475" s="86">
        <v>11.214285714285714</v>
      </c>
      <c r="AL475" s="86"/>
      <c r="AM475" s="254"/>
      <c r="AN475" s="254">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5" t="s">
        <v>3</v>
      </c>
      <c r="AY475" s="101">
        <v>2800</v>
      </c>
      <c r="AZ475" s="102">
        <v>1400</v>
      </c>
      <c r="BA475" s="102">
        <v>1050</v>
      </c>
      <c r="BB475" s="102">
        <v>630</v>
      </c>
      <c r="BC475" s="97">
        <v>2400</v>
      </c>
      <c r="BD475" s="97">
        <v>1200</v>
      </c>
      <c r="BE475" s="97">
        <v>900</v>
      </c>
      <c r="BF475" s="97">
        <v>540</v>
      </c>
      <c r="BG475" s="103">
        <f t="shared" si="287"/>
        <v>2528</v>
      </c>
      <c r="BJ475" s="250" t="e">
        <f>M475*#REF!</f>
        <v>#REF!</v>
      </c>
      <c r="BK475" s="250" t="e">
        <f>N475*#REF!</f>
        <v>#REF!</v>
      </c>
      <c r="BL475" s="250" t="e">
        <f>O475*#REF!</f>
        <v>#REF!</v>
      </c>
      <c r="BM475" s="250"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5452</v>
      </c>
      <c r="I476" s="84" t="s">
        <v>5453</v>
      </c>
      <c r="J476" s="84" t="s">
        <v>5257</v>
      </c>
      <c r="K476" s="84" t="str">
        <f t="shared" si="275"/>
        <v>LK58DT</v>
      </c>
      <c r="L476" s="84" t="s">
        <v>5454</v>
      </c>
      <c r="M476" s="263">
        <v>2800</v>
      </c>
      <c r="N476" s="263">
        <v>1400</v>
      </c>
      <c r="O476" s="263">
        <v>1000</v>
      </c>
      <c r="P476" s="297">
        <v>800</v>
      </c>
      <c r="Q476" s="95" t="e">
        <f>VLOOKUP(H476&amp;"Vị trí 1",#REF!,9,0)</f>
        <v>#REF!</v>
      </c>
      <c r="R476" s="95" t="e">
        <f>VLOOKUP(H476&amp;"Vị trí 2",#REF!,9,0)</f>
        <v>#REF!</v>
      </c>
      <c r="S476" s="95" t="e">
        <f>VLOOKUP(H476&amp;"Vị trí 3",#REF!,9,0)</f>
        <v>#REF!</v>
      </c>
      <c r="T476" s="95" t="e">
        <f>VLOOKUP(H476&amp;"Vị trí 4",#REF!,9,0)</f>
        <v>#REF!</v>
      </c>
      <c r="U476" s="252"/>
      <c r="V476" s="252"/>
      <c r="W476" s="252"/>
      <c r="X476" s="252"/>
      <c r="Y476" s="253"/>
      <c r="Z476" s="253"/>
      <c r="AA476" s="253"/>
      <c r="AB476" s="253"/>
      <c r="AC476" s="252"/>
      <c r="AD476" s="252"/>
      <c r="AE476" s="252"/>
      <c r="AF476" s="252"/>
      <c r="AG476" s="253"/>
      <c r="AH476" s="253"/>
      <c r="AI476" s="253"/>
      <c r="AJ476" s="253"/>
      <c r="AK476" s="86">
        <v>12.94</v>
      </c>
      <c r="AL476" s="86"/>
      <c r="AM476" s="254"/>
      <c r="AN476" s="254">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5" t="s">
        <v>3</v>
      </c>
      <c r="AY476" s="101">
        <v>2800</v>
      </c>
      <c r="AZ476" s="102">
        <v>1400</v>
      </c>
      <c r="BA476" s="102">
        <v>1050</v>
      </c>
      <c r="BB476" s="102">
        <v>630</v>
      </c>
      <c r="BC476" s="97">
        <v>2400</v>
      </c>
      <c r="BD476" s="97">
        <v>1200</v>
      </c>
      <c r="BE476" s="97">
        <v>900</v>
      </c>
      <c r="BF476" s="97">
        <v>540</v>
      </c>
      <c r="BG476" s="103">
        <f t="shared" si="287"/>
        <v>2908</v>
      </c>
      <c r="BJ476" s="250" t="e">
        <f>M476*#REF!</f>
        <v>#REF!</v>
      </c>
      <c r="BK476" s="250" t="e">
        <f>N476*#REF!</f>
        <v>#REF!</v>
      </c>
      <c r="BL476" s="250" t="e">
        <f>O476*#REF!</f>
        <v>#REF!</v>
      </c>
      <c r="BM476" s="250"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5455</v>
      </c>
      <c r="I477" s="84" t="s">
        <v>5456</v>
      </c>
      <c r="J477" s="84" t="s">
        <v>5257</v>
      </c>
      <c r="K477" s="84" t="str">
        <f t="shared" si="275"/>
        <v>LK59DT</v>
      </c>
      <c r="L477" s="84" t="s">
        <v>5457</v>
      </c>
      <c r="M477" s="263">
        <v>2800</v>
      </c>
      <c r="N477" s="263">
        <v>1400</v>
      </c>
      <c r="O477" s="263">
        <v>1000</v>
      </c>
      <c r="P477" s="297">
        <v>800</v>
      </c>
      <c r="Q477" s="95" t="e">
        <f>VLOOKUP(H477&amp;"Vị trí 1",#REF!,9,0)</f>
        <v>#REF!</v>
      </c>
      <c r="R477" s="95" t="e">
        <f>VLOOKUP(H477&amp;"Vị trí 2",#REF!,9,0)</f>
        <v>#REF!</v>
      </c>
      <c r="S477" s="95" t="e">
        <f>VLOOKUP(H477&amp;"Vị trí 3",#REF!,9,0)</f>
        <v>#REF!</v>
      </c>
      <c r="T477" s="95" t="e">
        <f>VLOOKUP(H477&amp;"Vị trí 4",#REF!,9,0)</f>
        <v>#REF!</v>
      </c>
      <c r="U477" s="252"/>
      <c r="V477" s="252"/>
      <c r="W477" s="252"/>
      <c r="X477" s="252"/>
      <c r="Y477" s="253"/>
      <c r="Z477" s="253"/>
      <c r="AA477" s="253"/>
      <c r="AB477" s="253"/>
      <c r="AC477" s="252"/>
      <c r="AD477" s="252"/>
      <c r="AE477" s="252"/>
      <c r="AF477" s="252"/>
      <c r="AG477" s="253"/>
      <c r="AH477" s="253"/>
      <c r="AI477" s="253"/>
      <c r="AJ477" s="253"/>
      <c r="AK477" s="86">
        <v>12.94</v>
      </c>
      <c r="AL477" s="86"/>
      <c r="AM477" s="254"/>
      <c r="AN477" s="254">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5"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5458</v>
      </c>
      <c r="I478" s="84" t="s">
        <v>295</v>
      </c>
      <c r="J478" s="84" t="s">
        <v>5257</v>
      </c>
      <c r="K478" s="84"/>
      <c r="L478" s="84" t="s">
        <v>5459</v>
      </c>
      <c r="M478" s="297"/>
      <c r="N478" s="297"/>
      <c r="O478" s="297"/>
      <c r="P478" s="297"/>
      <c r="Q478" s="95"/>
      <c r="R478" s="95"/>
      <c r="S478" s="95"/>
      <c r="T478" s="95"/>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6"/>
      <c r="AL478" s="86"/>
      <c r="AM478" s="254"/>
      <c r="AN478" s="254"/>
      <c r="AO478" s="98"/>
      <c r="AP478" s="98"/>
      <c r="AQ478" s="98"/>
      <c r="AR478" s="98"/>
      <c r="AS478" s="98"/>
      <c r="AT478" s="98"/>
      <c r="AU478" s="98"/>
      <c r="AV478" s="98"/>
      <c r="AW478" s="59"/>
      <c r="AX478" s="255" t="s">
        <v>3</v>
      </c>
      <c r="AY478" s="101">
        <v>2800</v>
      </c>
      <c r="AZ478" s="102">
        <v>1400</v>
      </c>
      <c r="BA478" s="102">
        <v>1050</v>
      </c>
      <c r="BB478" s="102">
        <v>630</v>
      </c>
      <c r="BC478" s="97">
        <v>2400</v>
      </c>
      <c r="BD478" s="97">
        <v>1200</v>
      </c>
      <c r="BE478" s="97">
        <v>900</v>
      </c>
      <c r="BF478" s="97">
        <v>540</v>
      </c>
      <c r="BJ478" s="250" t="e">
        <f>M478*#REF!</f>
        <v>#REF!</v>
      </c>
      <c r="BK478" s="250" t="e">
        <f>N478*#REF!</f>
        <v>#REF!</v>
      </c>
      <c r="BL478" s="250" t="e">
        <f>O478*#REF!</f>
        <v>#REF!</v>
      </c>
      <c r="BM478" s="250"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5460</v>
      </c>
      <c r="I479" s="84" t="s">
        <v>5461</v>
      </c>
      <c r="J479" s="84" t="s">
        <v>5257</v>
      </c>
      <c r="K479" s="84" t="str">
        <f t="shared" si="275"/>
        <v>LK60DT_D1</v>
      </c>
      <c r="L479" s="84" t="s">
        <v>5462</v>
      </c>
      <c r="M479" s="263">
        <v>4000</v>
      </c>
      <c r="N479" s="263">
        <v>2000</v>
      </c>
      <c r="O479" s="263">
        <v>1500</v>
      </c>
      <c r="P479" s="297">
        <v>900</v>
      </c>
      <c r="Q479" s="95" t="e">
        <f>VLOOKUP(H479&amp;"Vị trí 1",#REF!,9,0)</f>
        <v>#REF!</v>
      </c>
      <c r="R479" s="95" t="e">
        <f>VLOOKUP(H479&amp;"Vị trí 2",#REF!,9,0)</f>
        <v>#REF!</v>
      </c>
      <c r="S479" s="95" t="e">
        <f>VLOOKUP(H479&amp;"Vị trí 3",#REF!,9,0)</f>
        <v>#REF!</v>
      </c>
      <c r="T479" s="95"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6">
        <v>12.94</v>
      </c>
      <c r="AL479" s="86"/>
      <c r="AM479" s="254"/>
      <c r="AN479" s="254">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5" t="s">
        <v>3</v>
      </c>
      <c r="AY479" s="101">
        <v>2100</v>
      </c>
      <c r="AZ479" s="102">
        <v>1050</v>
      </c>
      <c r="BA479" s="102">
        <v>700</v>
      </c>
      <c r="BB479" s="102">
        <v>560</v>
      </c>
      <c r="BC479" s="97">
        <v>1800</v>
      </c>
      <c r="BD479" s="97">
        <v>900</v>
      </c>
      <c r="BE479" s="97">
        <v>600</v>
      </c>
      <c r="BF479" s="97">
        <v>480</v>
      </c>
      <c r="BG479" s="103">
        <f>AV479-AW479</f>
        <v>2240</v>
      </c>
      <c r="BJ479" s="250" t="e">
        <f>M479*#REF!</f>
        <v>#REF!</v>
      </c>
      <c r="BK479" s="250" t="e">
        <f>N479*#REF!</f>
        <v>#REF!</v>
      </c>
      <c r="BL479" s="250" t="e">
        <f>O479*#REF!</f>
        <v>#REF!</v>
      </c>
      <c r="BM479" s="250"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5463</v>
      </c>
      <c r="I480" s="84" t="s">
        <v>5464</v>
      </c>
      <c r="J480" s="84" t="s">
        <v>5462</v>
      </c>
      <c r="K480" s="84" t="str">
        <f t="shared" si="275"/>
        <v>LK60DT_D2</v>
      </c>
      <c r="L480" s="84" t="s">
        <v>5465</v>
      </c>
      <c r="M480" s="263">
        <v>2500</v>
      </c>
      <c r="N480" s="263">
        <v>1300</v>
      </c>
      <c r="O480" s="263">
        <v>1000</v>
      </c>
      <c r="P480" s="297">
        <v>500</v>
      </c>
      <c r="Q480" s="95" t="e">
        <f>VLOOKUP(H480&amp;"Vị trí 1",#REF!,9,0)</f>
        <v>#REF!</v>
      </c>
      <c r="R480" s="95" t="e">
        <f>VLOOKUP(H480&amp;"Vị trí 2",#REF!,9,0)</f>
        <v>#REF!</v>
      </c>
      <c r="S480" s="95" t="e">
        <f>VLOOKUP(H480&amp;"Vị trí 3",#REF!,9,0)</f>
        <v>#REF!</v>
      </c>
      <c r="T480" s="95"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6">
        <v>7.9615384615384617</v>
      </c>
      <c r="AL480" s="86"/>
      <c r="AM480" s="254"/>
      <c r="AN480" s="254">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5" t="s">
        <v>3</v>
      </c>
      <c r="AY480" s="101">
        <v>2100</v>
      </c>
      <c r="AZ480" s="102">
        <v>1050</v>
      </c>
      <c r="BA480" s="102">
        <v>700</v>
      </c>
      <c r="BB480" s="102">
        <v>560</v>
      </c>
      <c r="BC480" s="97">
        <v>1800</v>
      </c>
      <c r="BD480" s="97">
        <v>900</v>
      </c>
      <c r="BE480" s="97">
        <v>600</v>
      </c>
      <c r="BF480" s="97">
        <v>480</v>
      </c>
      <c r="BG480" s="103">
        <f>AV480-AW480</f>
        <v>575</v>
      </c>
      <c r="BJ480" s="250" t="e">
        <f>M480*#REF!</f>
        <v>#REF!</v>
      </c>
      <c r="BK480" s="250" t="e">
        <f>N480*#REF!</f>
        <v>#REF!</v>
      </c>
      <c r="BL480" s="250" t="e">
        <f>O480*#REF!</f>
        <v>#REF!</v>
      </c>
      <c r="BM480" s="250"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5466</v>
      </c>
      <c r="I481" s="84" t="s">
        <v>5467</v>
      </c>
      <c r="J481" s="84" t="s">
        <v>5465</v>
      </c>
      <c r="K481" s="84" t="str">
        <f t="shared" si="275"/>
        <v>LK60DT_D3</v>
      </c>
      <c r="L481" s="84" t="s">
        <v>5459</v>
      </c>
      <c r="M481" s="263">
        <v>1600</v>
      </c>
      <c r="N481" s="297">
        <v>800</v>
      </c>
      <c r="O481" s="297">
        <v>600</v>
      </c>
      <c r="P481" s="297">
        <v>450</v>
      </c>
      <c r="Q481" s="95" t="e">
        <f>VLOOKUP(H481&amp;"Vị trí 1",#REF!,9,0)</f>
        <v>#REF!</v>
      </c>
      <c r="R481" s="95" t="e">
        <f>VLOOKUP(H481&amp;"Vị trí 2",#REF!,9,0)</f>
        <v>#REF!</v>
      </c>
      <c r="S481" s="95" t="e">
        <f>VLOOKUP(H481&amp;"Vị trí 3",#REF!,9,0)</f>
        <v>#REF!</v>
      </c>
      <c r="T481" s="95" t="e">
        <f>VLOOKUP(H481&amp;"Vị trí 4",#REF!,9,0)</f>
        <v>#REF!</v>
      </c>
      <c r="U481" s="252"/>
      <c r="V481" s="252"/>
      <c r="W481" s="252"/>
      <c r="X481" s="252"/>
      <c r="Y481" s="253"/>
      <c r="Z481" s="253"/>
      <c r="AA481" s="253"/>
      <c r="AB481" s="253"/>
      <c r="AC481" s="252"/>
      <c r="AD481" s="252"/>
      <c r="AE481" s="252"/>
      <c r="AF481" s="252"/>
      <c r="AG481" s="253"/>
      <c r="AH481" s="253"/>
      <c r="AI481" s="253"/>
      <c r="AJ481" s="253"/>
      <c r="AK481" s="86">
        <v>12.94</v>
      </c>
      <c r="AL481" s="86"/>
      <c r="AM481" s="254"/>
      <c r="AN481" s="254">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5" t="s">
        <v>3</v>
      </c>
      <c r="AY481" s="101">
        <v>2940</v>
      </c>
      <c r="AZ481" s="102">
        <v>1470</v>
      </c>
      <c r="BA481" s="102">
        <v>1190</v>
      </c>
      <c r="BB481" s="102">
        <v>840</v>
      </c>
      <c r="BC481" s="97">
        <v>2520</v>
      </c>
      <c r="BD481" s="97">
        <v>1260</v>
      </c>
      <c r="BE481" s="97">
        <v>1020</v>
      </c>
      <c r="BF481" s="97">
        <v>720</v>
      </c>
      <c r="BG481" s="103">
        <f>AV481-AW481</f>
        <v>1576</v>
      </c>
      <c r="BJ481" s="250" t="e">
        <f>M481*#REF!</f>
        <v>#REF!</v>
      </c>
      <c r="BK481" s="250" t="e">
        <f>N481*#REF!</f>
        <v>#REF!</v>
      </c>
      <c r="BL481" s="250" t="e">
        <f>O481*#REF!</f>
        <v>#REF!</v>
      </c>
      <c r="BM481" s="250"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5468</v>
      </c>
      <c r="I482" s="84" t="s">
        <v>5338</v>
      </c>
      <c r="J482" s="84" t="s">
        <v>5275</v>
      </c>
      <c r="K482" s="84" t="str">
        <f t="shared" si="275"/>
        <v>LK61DT</v>
      </c>
      <c r="L482" s="84" t="s">
        <v>5257</v>
      </c>
      <c r="M482" s="263">
        <v>4000</v>
      </c>
      <c r="N482" s="263">
        <v>2000</v>
      </c>
      <c r="O482" s="263">
        <v>1500</v>
      </c>
      <c r="P482" s="297">
        <v>900</v>
      </c>
      <c r="Q482" s="95" t="e">
        <f>VLOOKUP(H482&amp;"Vị trí 1",#REF!,9,0)</f>
        <v>#REF!</v>
      </c>
      <c r="R482" s="95" t="e">
        <f>VLOOKUP(H482&amp;"Vị trí 2",#REF!,9,0)</f>
        <v>#REF!</v>
      </c>
      <c r="S482" s="95" t="e">
        <f>VLOOKUP(H482&amp;"Vị trí 3",#REF!,9,0)</f>
        <v>#REF!</v>
      </c>
      <c r="T482" s="95" t="e">
        <f>VLOOKUP(H482&amp;"Vị trí 4",#REF!,9,0)</f>
        <v>#REF!</v>
      </c>
      <c r="U482" s="252"/>
      <c r="V482" s="252"/>
      <c r="W482" s="252"/>
      <c r="X482" s="252"/>
      <c r="Y482" s="253"/>
      <c r="Z482" s="253"/>
      <c r="AA482" s="253"/>
      <c r="AB482" s="253"/>
      <c r="AC482" s="252"/>
      <c r="AD482" s="252"/>
      <c r="AE482" s="252"/>
      <c r="AF482" s="252"/>
      <c r="AG482" s="253"/>
      <c r="AH482" s="253"/>
      <c r="AI482" s="253"/>
      <c r="AJ482" s="253"/>
      <c r="AK482" s="86">
        <v>12.94</v>
      </c>
      <c r="AL482" s="86"/>
      <c r="AM482" s="254"/>
      <c r="AN482" s="254">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5"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5469</v>
      </c>
      <c r="I483" s="84" t="s">
        <v>5427</v>
      </c>
      <c r="J483" s="84" t="s">
        <v>5275</v>
      </c>
      <c r="K483" s="84" t="str">
        <f t="shared" si="275"/>
        <v>LK62DT</v>
      </c>
      <c r="L483" s="84" t="s">
        <v>5470</v>
      </c>
      <c r="M483" s="263">
        <v>4000</v>
      </c>
      <c r="N483" s="263">
        <v>2000</v>
      </c>
      <c r="O483" s="263">
        <v>1500</v>
      </c>
      <c r="P483" s="297">
        <v>900</v>
      </c>
      <c r="Q483" s="95" t="e">
        <f>VLOOKUP(H483&amp;"Vị trí 1",#REF!,9,0)</f>
        <v>#REF!</v>
      </c>
      <c r="R483" s="95" t="e">
        <f>VLOOKUP(H483&amp;"Vị trí 2",#REF!,9,0)</f>
        <v>#REF!</v>
      </c>
      <c r="S483" s="95" t="e">
        <f>VLOOKUP(H483&amp;"Vị trí 3",#REF!,9,0)</f>
        <v>#REF!</v>
      </c>
      <c r="T483" s="95" t="e">
        <f>VLOOKUP(H483&amp;"Vị trí 4",#REF!,9,0)</f>
        <v>#REF!</v>
      </c>
      <c r="U483" s="252"/>
      <c r="V483" s="252"/>
      <c r="W483" s="252"/>
      <c r="X483" s="252"/>
      <c r="Y483" s="253"/>
      <c r="Z483" s="253"/>
      <c r="AA483" s="253"/>
      <c r="AB483" s="253"/>
      <c r="AC483" s="252"/>
      <c r="AD483" s="252"/>
      <c r="AE483" s="252"/>
      <c r="AF483" s="252"/>
      <c r="AG483" s="253"/>
      <c r="AH483" s="253"/>
      <c r="AI483" s="253"/>
      <c r="AJ483" s="253"/>
      <c r="AK483" s="86">
        <v>12.94</v>
      </c>
      <c r="AL483" s="86"/>
      <c r="AM483" s="254"/>
      <c r="AN483" s="254">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5" t="s">
        <v>3</v>
      </c>
      <c r="AY483" s="101">
        <v>2660</v>
      </c>
      <c r="AZ483" s="102">
        <v>910</v>
      </c>
      <c r="BA483" s="102">
        <v>600</v>
      </c>
      <c r="BB483" s="102">
        <v>420</v>
      </c>
      <c r="BC483" s="97">
        <v>2280</v>
      </c>
      <c r="BD483" s="97">
        <v>780</v>
      </c>
      <c r="BE483" s="97">
        <v>510</v>
      </c>
      <c r="BF483" s="97">
        <v>360</v>
      </c>
      <c r="BG483" s="103">
        <f>AV483-AW483</f>
        <v>2240</v>
      </c>
      <c r="BJ483" s="250" t="e">
        <f>M483*#REF!</f>
        <v>#REF!</v>
      </c>
      <c r="BK483" s="250" t="e">
        <f>N483*#REF!</f>
        <v>#REF!</v>
      </c>
      <c r="BL483" s="250" t="e">
        <f>O483*#REF!</f>
        <v>#REF!</v>
      </c>
      <c r="BM483" s="250"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5471</v>
      </c>
      <c r="I484" s="84" t="s">
        <v>5415</v>
      </c>
      <c r="J484" s="84" t="s">
        <v>5472</v>
      </c>
      <c r="K484" s="84"/>
      <c r="L484" s="84" t="s">
        <v>5473</v>
      </c>
      <c r="M484" s="297"/>
      <c r="N484" s="297"/>
      <c r="O484" s="297"/>
      <c r="P484" s="297"/>
      <c r="Q484" s="95"/>
      <c r="R484" s="95"/>
      <c r="S484" s="95"/>
      <c r="T484" s="95"/>
      <c r="U484" s="252"/>
      <c r="V484" s="252"/>
      <c r="W484" s="252"/>
      <c r="X484" s="252"/>
      <c r="Y484" s="253"/>
      <c r="Z484" s="253"/>
      <c r="AA484" s="253"/>
      <c r="AB484" s="253"/>
      <c r="AC484" s="252"/>
      <c r="AD484" s="252"/>
      <c r="AE484" s="252"/>
      <c r="AF484" s="252"/>
      <c r="AG484" s="253"/>
      <c r="AH484" s="253"/>
      <c r="AI484" s="253"/>
      <c r="AJ484" s="253"/>
      <c r="AK484" s="86"/>
      <c r="AL484" s="86"/>
      <c r="AM484" s="254"/>
      <c r="AN484" s="254"/>
      <c r="AO484" s="98"/>
      <c r="AP484" s="98"/>
      <c r="AQ484" s="98"/>
      <c r="AR484" s="98"/>
      <c r="AS484" s="98"/>
      <c r="AT484" s="98"/>
      <c r="AU484" s="98"/>
      <c r="AV484" s="98"/>
      <c r="AW484" s="59"/>
      <c r="AX484" s="255" t="s">
        <v>3</v>
      </c>
      <c r="AY484" s="101">
        <v>2660</v>
      </c>
      <c r="AZ484" s="102">
        <v>840</v>
      </c>
      <c r="BA484" s="102">
        <v>600</v>
      </c>
      <c r="BB484" s="102">
        <v>420</v>
      </c>
      <c r="BC484" s="97">
        <v>2280</v>
      </c>
      <c r="BD484" s="97">
        <v>720</v>
      </c>
      <c r="BE484" s="97">
        <v>510</v>
      </c>
      <c r="BF484" s="97">
        <v>360</v>
      </c>
      <c r="BJ484" s="250" t="e">
        <f>M484*#REF!</f>
        <v>#REF!</v>
      </c>
      <c r="BK484" s="250" t="e">
        <f>N484*#REF!</f>
        <v>#REF!</v>
      </c>
      <c r="BL484" s="250" t="e">
        <f>O484*#REF!</f>
        <v>#REF!</v>
      </c>
      <c r="BM484" s="250"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5474</v>
      </c>
      <c r="I485" s="84" t="s">
        <v>5475</v>
      </c>
      <c r="J485" s="84" t="s">
        <v>5472</v>
      </c>
      <c r="K485" s="84" t="str">
        <f t="shared" si="275"/>
        <v>LK63DT_D1</v>
      </c>
      <c r="L485" s="84" t="s">
        <v>269</v>
      </c>
      <c r="M485" s="263">
        <v>4000</v>
      </c>
      <c r="N485" s="263">
        <v>2000</v>
      </c>
      <c r="O485" s="263">
        <v>1500</v>
      </c>
      <c r="P485" s="297">
        <v>900</v>
      </c>
      <c r="Q485" s="95" t="e">
        <f>VLOOKUP(H485&amp;"Vị trí 1",#REF!,9,0)</f>
        <v>#REF!</v>
      </c>
      <c r="R485" s="95" t="e">
        <f>VLOOKUP(H485&amp;"Vị trí 2",#REF!,9,0)</f>
        <v>#REF!</v>
      </c>
      <c r="S485" s="95" t="e">
        <f>VLOOKUP(H485&amp;"Vị trí 3",#REF!,9,0)</f>
        <v>#REF!</v>
      </c>
      <c r="T485" s="95" t="e">
        <f>VLOOKUP(H485&amp;"Vị trí 4",#REF!,9,0)</f>
        <v>#REF!</v>
      </c>
      <c r="U485" s="252"/>
      <c r="V485" s="252"/>
      <c r="W485" s="252"/>
      <c r="X485" s="252"/>
      <c r="Y485" s="253"/>
      <c r="Z485" s="253"/>
      <c r="AA485" s="253"/>
      <c r="AB485" s="253"/>
      <c r="AC485" s="252"/>
      <c r="AD485" s="252"/>
      <c r="AE485" s="252"/>
      <c r="AF485" s="252"/>
      <c r="AG485" s="253"/>
      <c r="AH485" s="253"/>
      <c r="AI485" s="253"/>
      <c r="AJ485" s="253"/>
      <c r="AK485" s="86">
        <v>12.6</v>
      </c>
      <c r="AL485" s="86"/>
      <c r="AM485" s="254"/>
      <c r="AN485" s="254">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5" t="s">
        <v>3</v>
      </c>
      <c r="AY485" s="101">
        <v>1890</v>
      </c>
      <c r="AZ485" s="102">
        <v>840</v>
      </c>
      <c r="BA485" s="102">
        <v>600</v>
      </c>
      <c r="BB485" s="102">
        <v>390</v>
      </c>
      <c r="BC485" s="97">
        <v>1620</v>
      </c>
      <c r="BD485" s="97">
        <v>720</v>
      </c>
      <c r="BE485" s="97">
        <v>510</v>
      </c>
      <c r="BF485" s="97">
        <v>340</v>
      </c>
      <c r="BG485" s="103">
        <f>AV485-AW485</f>
        <v>2260</v>
      </c>
      <c r="BJ485" s="250" t="e">
        <f>M485*#REF!</f>
        <v>#REF!</v>
      </c>
      <c r="BK485" s="250" t="e">
        <f>N485*#REF!</f>
        <v>#REF!</v>
      </c>
      <c r="BL485" s="250" t="e">
        <f>O485*#REF!</f>
        <v>#REF!</v>
      </c>
      <c r="BM485" s="250"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5476</v>
      </c>
      <c r="I486" s="84" t="s">
        <v>5477</v>
      </c>
      <c r="J486" s="84" t="s">
        <v>269</v>
      </c>
      <c r="K486" s="84" t="str">
        <f t="shared" si="275"/>
        <v>LK63DT_D2</v>
      </c>
      <c r="L486" s="84" t="s">
        <v>5478</v>
      </c>
      <c r="M486" s="263">
        <v>3000</v>
      </c>
      <c r="N486" s="263">
        <v>1500</v>
      </c>
      <c r="O486" s="263">
        <v>1000</v>
      </c>
      <c r="P486" s="297">
        <v>800</v>
      </c>
      <c r="Q486" s="95" t="e">
        <f>VLOOKUP(H486&amp;"Vị trí 1",#REF!,9,0)</f>
        <v>#REF!</v>
      </c>
      <c r="R486" s="95" t="e">
        <f>VLOOKUP(H486&amp;"Vị trí 2",#REF!,9,0)</f>
        <v>#REF!</v>
      </c>
      <c r="S486" s="95" t="e">
        <f>VLOOKUP(H486&amp;"Vị trí 3",#REF!,9,0)</f>
        <v>#REF!</v>
      </c>
      <c r="T486" s="95"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6">
        <v>14.333333333333334</v>
      </c>
      <c r="AL486" s="86"/>
      <c r="AM486" s="254"/>
      <c r="AN486" s="254">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5" t="s">
        <v>3</v>
      </c>
      <c r="AY486" s="101">
        <v>2660</v>
      </c>
      <c r="AZ486" s="102">
        <v>840</v>
      </c>
      <c r="BA486" s="102">
        <v>600</v>
      </c>
      <c r="BB486" s="102">
        <v>420</v>
      </c>
      <c r="BC486" s="97">
        <v>2280</v>
      </c>
      <c r="BD486" s="97">
        <v>720</v>
      </c>
      <c r="BE486" s="97">
        <v>510</v>
      </c>
      <c r="BF486" s="97">
        <v>360</v>
      </c>
      <c r="BG486" s="103">
        <f>AV486-AW486</f>
        <v>2920</v>
      </c>
      <c r="BJ486" s="250" t="e">
        <f>M486*#REF!</f>
        <v>#REF!</v>
      </c>
      <c r="BK486" s="250" t="e">
        <f>N486*#REF!</f>
        <v>#REF!</v>
      </c>
      <c r="BL486" s="250" t="e">
        <f>O486*#REF!</f>
        <v>#REF!</v>
      </c>
      <c r="BM486" s="250"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5479</v>
      </c>
      <c r="I487" s="84" t="s">
        <v>5480</v>
      </c>
      <c r="J487" s="84" t="s">
        <v>5481</v>
      </c>
      <c r="K487" s="84" t="str">
        <f t="shared" si="275"/>
        <v>LK63DT_D3</v>
      </c>
      <c r="L487" s="84" t="s">
        <v>5473</v>
      </c>
      <c r="M487" s="263">
        <v>3000</v>
      </c>
      <c r="N487" s="263">
        <v>1500</v>
      </c>
      <c r="O487" s="263">
        <v>1000</v>
      </c>
      <c r="P487" s="297">
        <v>800</v>
      </c>
      <c r="Q487" s="95" t="e">
        <f>VLOOKUP(H487&amp;"Vị trí 1",#REF!,9,0)</f>
        <v>#REF!</v>
      </c>
      <c r="R487" s="95" t="e">
        <f>VLOOKUP(H487&amp;"Vị trí 2",#REF!,9,0)</f>
        <v>#REF!</v>
      </c>
      <c r="S487" s="95" t="e">
        <f>VLOOKUP(H487&amp;"Vị trí 3",#REF!,9,0)</f>
        <v>#REF!</v>
      </c>
      <c r="T487" s="95"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6">
        <v>16.166666666666668</v>
      </c>
      <c r="AL487" s="86"/>
      <c r="AM487" s="254"/>
      <c r="AN487" s="254">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5" t="s">
        <v>3</v>
      </c>
      <c r="AY487" s="101">
        <v>1400</v>
      </c>
      <c r="AZ487" s="102">
        <v>630</v>
      </c>
      <c r="BA487" s="102">
        <v>420</v>
      </c>
      <c r="BB487" s="102">
        <v>290</v>
      </c>
      <c r="BC487" s="97">
        <v>1200</v>
      </c>
      <c r="BD487" s="97">
        <v>540</v>
      </c>
      <c r="BE487" s="97">
        <v>360</v>
      </c>
      <c r="BF487" s="97">
        <v>250</v>
      </c>
      <c r="BG487" s="103">
        <f>AV487-AW487</f>
        <v>3325</v>
      </c>
      <c r="BJ487" s="250" t="e">
        <f>M487*#REF!</f>
        <v>#REF!</v>
      </c>
      <c r="BK487" s="250" t="e">
        <f>N487*#REF!</f>
        <v>#REF!</v>
      </c>
      <c r="BL487" s="250" t="e">
        <f>O487*#REF!</f>
        <v>#REF!</v>
      </c>
      <c r="BM487" s="250"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5482</v>
      </c>
      <c r="I488" s="84" t="s">
        <v>4734</v>
      </c>
      <c r="J488" s="84" t="s">
        <v>5275</v>
      </c>
      <c r="K488" s="84" t="str">
        <f t="shared" si="275"/>
        <v>LK64DT</v>
      </c>
      <c r="L488" s="84" t="s">
        <v>269</v>
      </c>
      <c r="M488" s="263">
        <v>4200</v>
      </c>
      <c r="N488" s="263">
        <v>2100</v>
      </c>
      <c r="O488" s="263">
        <v>1700</v>
      </c>
      <c r="P488" s="263">
        <v>1200</v>
      </c>
      <c r="Q488" s="95" t="e">
        <f>VLOOKUP(H488&amp;"Vị trí 1",#REF!,9,0)</f>
        <v>#REF!</v>
      </c>
      <c r="R488" s="95" t="e">
        <f>VLOOKUP(H488&amp;"Vị trí 2",#REF!,9,0)</f>
        <v>#REF!</v>
      </c>
      <c r="S488" s="95" t="e">
        <f>VLOOKUP(H488&amp;"Vị trí 3",#REF!,9,0)</f>
        <v>#REF!</v>
      </c>
      <c r="T488" s="95"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6">
        <v>12.94</v>
      </c>
      <c r="AL488" s="86"/>
      <c r="AM488" s="254"/>
      <c r="AN488" s="254">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5" t="s">
        <v>3</v>
      </c>
      <c r="AY488" s="101">
        <v>980</v>
      </c>
      <c r="AZ488" s="102">
        <v>600</v>
      </c>
      <c r="BA488" s="102">
        <v>420</v>
      </c>
      <c r="BB488" s="102">
        <v>290</v>
      </c>
      <c r="BC488" s="97">
        <v>840</v>
      </c>
      <c r="BD488" s="97">
        <v>510</v>
      </c>
      <c r="BE488" s="97">
        <v>360</v>
      </c>
      <c r="BF488" s="97">
        <v>250</v>
      </c>
      <c r="BG488" s="103">
        <f>AV488-AW488</f>
        <v>4312</v>
      </c>
      <c r="BJ488" s="250" t="e">
        <f>M488*#REF!</f>
        <v>#REF!</v>
      </c>
      <c r="BK488" s="250" t="e">
        <f>N488*#REF!</f>
        <v>#REF!</v>
      </c>
      <c r="BL488" s="250" t="e">
        <f>O488*#REF!</f>
        <v>#REF!</v>
      </c>
      <c r="BM488" s="250"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5483</v>
      </c>
      <c r="I489" s="84" t="s">
        <v>5484</v>
      </c>
      <c r="J489" s="84" t="s">
        <v>5485</v>
      </c>
      <c r="K489" s="84"/>
      <c r="L489" s="84" t="s">
        <v>5486</v>
      </c>
      <c r="M489" s="297"/>
      <c r="N489" s="297"/>
      <c r="O489" s="297"/>
      <c r="P489" s="297"/>
      <c r="Q489" s="95"/>
      <c r="R489" s="95"/>
      <c r="S489" s="95"/>
      <c r="T489" s="95"/>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6"/>
      <c r="AL489" s="86"/>
      <c r="AM489" s="254"/>
      <c r="AN489" s="254"/>
      <c r="AO489" s="98"/>
      <c r="AP489" s="98"/>
      <c r="AQ489" s="98"/>
      <c r="AR489" s="98"/>
      <c r="AS489" s="98"/>
      <c r="AT489" s="98"/>
      <c r="AU489" s="98"/>
      <c r="AV489" s="98"/>
      <c r="AW489" s="59"/>
      <c r="AX489" s="255" t="s">
        <v>3</v>
      </c>
      <c r="AY489" s="101">
        <v>2029.9999999999998</v>
      </c>
      <c r="AZ489" s="102">
        <v>1330</v>
      </c>
      <c r="BA489" s="102">
        <v>979.99999999999989</v>
      </c>
      <c r="BB489" s="102">
        <v>595</v>
      </c>
      <c r="BC489" s="97">
        <v>1740</v>
      </c>
      <c r="BD489" s="97">
        <v>1140</v>
      </c>
      <c r="BE489" s="97">
        <v>840</v>
      </c>
      <c r="BF489" s="97">
        <v>510</v>
      </c>
      <c r="BJ489" s="250" t="e">
        <f>M489*#REF!</f>
        <v>#REF!</v>
      </c>
      <c r="BK489" s="250" t="e">
        <f>N489*#REF!</f>
        <v>#REF!</v>
      </c>
      <c r="BL489" s="250" t="e">
        <f>O489*#REF!</f>
        <v>#REF!</v>
      </c>
      <c r="BM489" s="250"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5487</v>
      </c>
      <c r="I490" s="84" t="s">
        <v>5488</v>
      </c>
      <c r="J490" s="84" t="s">
        <v>5485</v>
      </c>
      <c r="K490" s="84" t="str">
        <f t="shared" si="275"/>
        <v>LK65DT_D1</v>
      </c>
      <c r="L490" s="84" t="s">
        <v>5331</v>
      </c>
      <c r="M490" s="263">
        <v>3800</v>
      </c>
      <c r="N490" s="263">
        <v>1300</v>
      </c>
      <c r="O490" s="297">
        <v>850</v>
      </c>
      <c r="P490" s="297">
        <v>600</v>
      </c>
      <c r="Q490" s="95" t="e">
        <f>VLOOKUP(H490&amp;"Vị trí 1",#REF!,9,0)</f>
        <v>#REF!</v>
      </c>
      <c r="R490" s="95" t="e">
        <f>VLOOKUP(H490&amp;"Vị trí 2",#REF!,9,0)</f>
        <v>#REF!</v>
      </c>
      <c r="S490" s="95" t="e">
        <f>VLOOKUP(H490&amp;"Vị trí 3",#REF!,9,0)</f>
        <v>#REF!</v>
      </c>
      <c r="T490" s="95"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6">
        <v>12.94</v>
      </c>
      <c r="AL490" s="86"/>
      <c r="AM490" s="254"/>
      <c r="AN490" s="254">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5" t="s">
        <v>3</v>
      </c>
      <c r="AY490" s="101">
        <v>1050</v>
      </c>
      <c r="AZ490" s="102">
        <v>530</v>
      </c>
      <c r="BA490" s="102">
        <v>420</v>
      </c>
      <c r="BB490" s="102">
        <v>290</v>
      </c>
      <c r="BC490" s="97">
        <v>900</v>
      </c>
      <c r="BD490" s="97">
        <v>450</v>
      </c>
      <c r="BE490" s="97">
        <v>360</v>
      </c>
      <c r="BF490" s="97">
        <v>250</v>
      </c>
      <c r="BG490" s="103">
        <f t="shared" ref="BG490:BG499" si="299">AV490-AW490</f>
        <v>268</v>
      </c>
      <c r="BJ490" s="250" t="e">
        <f>M490*#REF!</f>
        <v>#REF!</v>
      </c>
      <c r="BK490" s="250" t="e">
        <f>N490*#REF!</f>
        <v>#REF!</v>
      </c>
      <c r="BL490" s="250" t="e">
        <f>O490*#REF!</f>
        <v>#REF!</v>
      </c>
      <c r="BM490" s="250"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5489</v>
      </c>
      <c r="I491" s="84" t="s">
        <v>5490</v>
      </c>
      <c r="J491" s="84" t="s">
        <v>5331</v>
      </c>
      <c r="K491" s="84" t="str">
        <f t="shared" si="275"/>
        <v>LK65DT_D2</v>
      </c>
      <c r="L491" s="84" t="s">
        <v>5491</v>
      </c>
      <c r="M491" s="263">
        <v>3800</v>
      </c>
      <c r="N491" s="263">
        <v>1200</v>
      </c>
      <c r="O491" s="297">
        <v>850</v>
      </c>
      <c r="P491" s="297">
        <v>600</v>
      </c>
      <c r="Q491" s="95" t="e">
        <f>VLOOKUP(H491&amp;"Vị trí 1",#REF!,9,0)</f>
        <v>#REF!</v>
      </c>
      <c r="R491" s="95" t="e">
        <f>VLOOKUP(H491&amp;"Vị trí 2",#REF!,9,0)</f>
        <v>#REF!</v>
      </c>
      <c r="S491" s="95" t="e">
        <f>VLOOKUP(H491&amp;"Vị trí 3",#REF!,9,0)</f>
        <v>#REF!</v>
      </c>
      <c r="T491" s="95" t="e">
        <f>VLOOKUP(H491&amp;"Vị trí 4",#REF!,9,0)</f>
        <v>#REF!</v>
      </c>
      <c r="U491" s="252"/>
      <c r="V491" s="252"/>
      <c r="W491" s="252"/>
      <c r="X491" s="252"/>
      <c r="Y491" s="253"/>
      <c r="Z491" s="253"/>
      <c r="AA491" s="253"/>
      <c r="AB491" s="253"/>
      <c r="AC491" s="252"/>
      <c r="AD491" s="252"/>
      <c r="AE491" s="252"/>
      <c r="AF491" s="252"/>
      <c r="AG491" s="253"/>
      <c r="AH491" s="253"/>
      <c r="AI491" s="253"/>
      <c r="AJ491" s="253"/>
      <c r="AK491" s="86">
        <v>12.94</v>
      </c>
      <c r="AL491" s="86"/>
      <c r="AM491" s="254"/>
      <c r="AN491" s="254">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5" t="s">
        <v>3</v>
      </c>
      <c r="AY491" s="101">
        <v>840</v>
      </c>
      <c r="AZ491" s="102">
        <v>420</v>
      </c>
      <c r="BA491" s="102">
        <v>350</v>
      </c>
      <c r="BB491" s="102">
        <v>280</v>
      </c>
      <c r="BC491" s="97">
        <v>720</v>
      </c>
      <c r="BD491" s="97">
        <v>360</v>
      </c>
      <c r="BE491" s="97">
        <v>300</v>
      </c>
      <c r="BF491" s="97">
        <v>240</v>
      </c>
      <c r="BG491" s="103">
        <f t="shared" si="299"/>
        <v>268</v>
      </c>
      <c r="BJ491" s="250" t="e">
        <f>M491*#REF!</f>
        <v>#REF!</v>
      </c>
      <c r="BK491" s="250" t="e">
        <f>N491*#REF!</f>
        <v>#REF!</v>
      </c>
      <c r="BL491" s="250" t="e">
        <f>O491*#REF!</f>
        <v>#REF!</v>
      </c>
      <c r="BM491" s="250"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5492</v>
      </c>
      <c r="I492" s="84" t="s">
        <v>5493</v>
      </c>
      <c r="J492" s="84" t="s">
        <v>5494</v>
      </c>
      <c r="K492" s="84" t="str">
        <f t="shared" si="275"/>
        <v>LK65DT_D3</v>
      </c>
      <c r="L492" s="84" t="s">
        <v>5486</v>
      </c>
      <c r="M492" s="263">
        <v>2700</v>
      </c>
      <c r="N492" s="263">
        <v>1200</v>
      </c>
      <c r="O492" s="297">
        <v>850</v>
      </c>
      <c r="P492" s="297">
        <v>560</v>
      </c>
      <c r="Q492" s="95" t="e">
        <f>VLOOKUP(H492&amp;"Vị trí 1",#REF!,9,0)</f>
        <v>#REF!</v>
      </c>
      <c r="R492" s="95" t="e">
        <f>VLOOKUP(H492&amp;"Vị trí 2",#REF!,9,0)</f>
        <v>#REF!</v>
      </c>
      <c r="S492" s="95" t="e">
        <f>VLOOKUP(H492&amp;"Vị trí 3",#REF!,9,0)</f>
        <v>#REF!</v>
      </c>
      <c r="T492" s="95"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6">
        <v>12.94</v>
      </c>
      <c r="AL492" s="86"/>
      <c r="AM492" s="254"/>
      <c r="AN492" s="254">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5" t="s">
        <v>3</v>
      </c>
      <c r="AY492" s="101">
        <v>1050</v>
      </c>
      <c r="AZ492" s="102">
        <v>530</v>
      </c>
      <c r="BA492" s="102">
        <v>420</v>
      </c>
      <c r="BB492" s="102">
        <v>290</v>
      </c>
      <c r="BC492" s="97">
        <v>900</v>
      </c>
      <c r="BD492" s="97">
        <v>450</v>
      </c>
      <c r="BE492" s="97">
        <v>360</v>
      </c>
      <c r="BF492" s="97">
        <v>250</v>
      </c>
      <c r="BG492" s="103">
        <f t="shared" si="299"/>
        <v>1222</v>
      </c>
      <c r="BJ492" s="250" t="e">
        <f>M492*#REF!</f>
        <v>#REF!</v>
      </c>
      <c r="BK492" s="250" t="e">
        <f>N492*#REF!</f>
        <v>#REF!</v>
      </c>
      <c r="BL492" s="250" t="e">
        <f>O492*#REF!</f>
        <v>#REF!</v>
      </c>
      <c r="BM492" s="250"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5495</v>
      </c>
      <c r="I493" s="84" t="s">
        <v>5496</v>
      </c>
      <c r="J493" s="84" t="s">
        <v>5497</v>
      </c>
      <c r="K493" s="84" t="str">
        <f t="shared" si="275"/>
        <v>LK66DT</v>
      </c>
      <c r="L493" s="84" t="s">
        <v>5498</v>
      </c>
      <c r="M493" s="263">
        <v>3800</v>
      </c>
      <c r="N493" s="263">
        <v>1200</v>
      </c>
      <c r="O493" s="297">
        <v>850</v>
      </c>
      <c r="P493" s="297">
        <v>600</v>
      </c>
      <c r="Q493" s="95" t="e">
        <f>VLOOKUP(H493&amp;"Vị trí 1",#REF!,9,0)</f>
        <v>#REF!</v>
      </c>
      <c r="R493" s="95" t="e">
        <f>VLOOKUP(H493&amp;"Vị trí 2",#REF!,9,0)</f>
        <v>#REF!</v>
      </c>
      <c r="S493" s="95" t="e">
        <f>VLOOKUP(H493&amp;"Vị trí 3",#REF!,9,0)</f>
        <v>#REF!</v>
      </c>
      <c r="T493" s="95" t="e">
        <f>VLOOKUP(H493&amp;"Vị trí 4",#REF!,9,0)</f>
        <v>#REF!</v>
      </c>
      <c r="U493" s="252"/>
      <c r="V493" s="252"/>
      <c r="W493" s="252"/>
      <c r="X493" s="252"/>
      <c r="Y493" s="253"/>
      <c r="Z493" s="253"/>
      <c r="AA493" s="253"/>
      <c r="AB493" s="253"/>
      <c r="AC493" s="252"/>
      <c r="AD493" s="252"/>
      <c r="AE493" s="252"/>
      <c r="AF493" s="252"/>
      <c r="AG493" s="253"/>
      <c r="AH493" s="253"/>
      <c r="AI493" s="253"/>
      <c r="AJ493" s="253"/>
      <c r="AK493" s="86">
        <v>19.583333333333332</v>
      </c>
      <c r="AL493" s="86"/>
      <c r="AM493" s="254"/>
      <c r="AN493" s="254">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5"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5499</v>
      </c>
      <c r="I494" s="84" t="s">
        <v>5500</v>
      </c>
      <c r="J494" s="84" t="s">
        <v>5257</v>
      </c>
      <c r="K494" s="84" t="str">
        <f t="shared" si="275"/>
        <v>LK67DT</v>
      </c>
      <c r="L494" s="84" t="s">
        <v>1101</v>
      </c>
      <c r="M494" s="263">
        <v>2000</v>
      </c>
      <c r="N494" s="297">
        <v>900</v>
      </c>
      <c r="O494" s="297">
        <v>600</v>
      </c>
      <c r="P494" s="297">
        <v>420</v>
      </c>
      <c r="Q494" s="95" t="e">
        <f>VLOOKUP(H494&amp;"Vị trí 1",#REF!,9,0)</f>
        <v>#REF!</v>
      </c>
      <c r="R494" s="95" t="e">
        <f>VLOOKUP(H494&amp;"Vị trí 2",#REF!,9,0)</f>
        <v>#REF!</v>
      </c>
      <c r="S494" s="95" t="e">
        <f>VLOOKUP(H494&amp;"Vị trí 3",#REF!,9,0)</f>
        <v>#REF!</v>
      </c>
      <c r="T494" s="95"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6">
        <v>21.5</v>
      </c>
      <c r="AL494" s="86"/>
      <c r="AM494" s="254" t="e">
        <f>AVERAGE(AG494:AJ494)</f>
        <v>#REF!</v>
      </c>
      <c r="AN494" s="254">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1" t="s">
        <v>3</v>
      </c>
      <c r="AY494" s="101">
        <v>1959.9999999999998</v>
      </c>
      <c r="AZ494" s="102">
        <v>1120</v>
      </c>
      <c r="BA494" s="102">
        <v>840</v>
      </c>
      <c r="BB494" s="102">
        <v>560</v>
      </c>
      <c r="BC494" s="97">
        <v>1680</v>
      </c>
      <c r="BD494" s="97">
        <v>960</v>
      </c>
      <c r="BE494" s="97">
        <v>720</v>
      </c>
      <c r="BF494" s="97">
        <v>480</v>
      </c>
      <c r="BG494" s="103">
        <f t="shared" si="299"/>
        <v>1520</v>
      </c>
      <c r="BJ494" s="250" t="e">
        <f>M494*#REF!</f>
        <v>#REF!</v>
      </c>
      <c r="BK494" s="250" t="e">
        <f>N494*#REF!</f>
        <v>#REF!</v>
      </c>
      <c r="BL494" s="250" t="e">
        <f>O494*#REF!</f>
        <v>#REF!</v>
      </c>
      <c r="BM494" s="250"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5501</v>
      </c>
      <c r="I495" s="84" t="s">
        <v>5502</v>
      </c>
      <c r="J495" s="84" t="s">
        <v>5503</v>
      </c>
      <c r="K495" s="84" t="str">
        <f t="shared" si="275"/>
        <v>LK68DT</v>
      </c>
      <c r="L495" s="84" t="s">
        <v>4274</v>
      </c>
      <c r="M495" s="263">
        <v>1400</v>
      </c>
      <c r="N495" s="297">
        <v>850</v>
      </c>
      <c r="O495" s="297">
        <v>600</v>
      </c>
      <c r="P495" s="297">
        <v>420</v>
      </c>
      <c r="Q495" s="95" t="e">
        <f>VLOOKUP(H495&amp;"Vị trí 1",#REF!,9,0)</f>
        <v>#REF!</v>
      </c>
      <c r="R495" s="95" t="e">
        <f>VLOOKUP(H495&amp;"Vị trí 2",#REF!,9,0)</f>
        <v>#REF!</v>
      </c>
      <c r="S495" s="95" t="e">
        <f>VLOOKUP(H495&amp;"Vị trí 3",#REF!,9,0)</f>
        <v>#REF!</v>
      </c>
      <c r="T495" s="95"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6">
        <v>19.411764705882351</v>
      </c>
      <c r="AL495" s="86"/>
      <c r="AM495" s="254" t="e">
        <f>AVERAGE(AG495:AJ495)</f>
        <v>#REF!</v>
      </c>
      <c r="AN495" s="254">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2" t="s">
        <v>3</v>
      </c>
      <c r="AY495" s="101">
        <v>1400</v>
      </c>
      <c r="AZ495" s="102">
        <v>979.99999999999989</v>
      </c>
      <c r="BA495" s="102">
        <v>770</v>
      </c>
      <c r="BB495" s="102">
        <v>525</v>
      </c>
      <c r="BC495" s="97">
        <v>1200</v>
      </c>
      <c r="BD495" s="97">
        <v>840</v>
      </c>
      <c r="BE495" s="97">
        <v>660</v>
      </c>
      <c r="BF495" s="97">
        <v>450</v>
      </c>
      <c r="BG495" s="103">
        <f t="shared" si="299"/>
        <v>2406</v>
      </c>
      <c r="BJ495" s="250" t="e">
        <f>M495*#REF!</f>
        <v>#REF!</v>
      </c>
      <c r="BK495" s="250" t="e">
        <f>N495*#REF!</f>
        <v>#REF!</v>
      </c>
      <c r="BL495" s="250" t="e">
        <f>O495*#REF!</f>
        <v>#REF!</v>
      </c>
      <c r="BM495" s="250"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5504</v>
      </c>
      <c r="I496" s="84" t="s">
        <v>5505</v>
      </c>
      <c r="J496" s="84" t="s">
        <v>5506</v>
      </c>
      <c r="K496" s="84" t="str">
        <f t="shared" si="275"/>
        <v>LK69DT</v>
      </c>
      <c r="L496" s="84" t="s">
        <v>5507</v>
      </c>
      <c r="M496" s="263">
        <v>1200</v>
      </c>
      <c r="N496" s="297">
        <v>600</v>
      </c>
      <c r="O496" s="297">
        <v>500</v>
      </c>
      <c r="P496" s="297">
        <v>400</v>
      </c>
      <c r="Q496" s="95" t="e">
        <f>VLOOKUP(H496&amp;"Vị trí 1",#REF!,9,0)</f>
        <v>#REF!</v>
      </c>
      <c r="R496" s="95" t="e">
        <f>VLOOKUP(H496&amp;"Vị trí 2",#REF!,9,0)</f>
        <v>#REF!</v>
      </c>
      <c r="S496" s="95" t="e">
        <f>VLOOKUP(H496&amp;"Vị trí 3",#REF!,9,0)</f>
        <v>#REF!</v>
      </c>
      <c r="T496" s="95"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6">
        <v>23.333333333333332</v>
      </c>
      <c r="AL496" s="86"/>
      <c r="AM496" s="254" t="e">
        <f>AVERAGE(AG496:AJ496)</f>
        <v>#REF!</v>
      </c>
      <c r="AN496" s="254">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5" t="s">
        <v>3</v>
      </c>
      <c r="AY496" s="101">
        <v>1260</v>
      </c>
      <c r="AZ496" s="102">
        <v>630</v>
      </c>
      <c r="BA496" s="102">
        <v>489.99999999999994</v>
      </c>
      <c r="BB496" s="102">
        <v>454.99999999999994</v>
      </c>
      <c r="BC496" s="97">
        <v>1080</v>
      </c>
      <c r="BD496" s="97">
        <v>540</v>
      </c>
      <c r="BE496" s="97">
        <v>420</v>
      </c>
      <c r="BF496" s="97">
        <v>390</v>
      </c>
      <c r="BG496" s="103">
        <f t="shared" si="299"/>
        <v>3034</v>
      </c>
      <c r="BJ496" s="250" t="e">
        <f>M496*#REF!</f>
        <v>#REF!</v>
      </c>
      <c r="BK496" s="250" t="e">
        <f>N496*#REF!</f>
        <v>#REF!</v>
      </c>
      <c r="BL496" s="250" t="e">
        <f>O496*#REF!</f>
        <v>#REF!</v>
      </c>
      <c r="BM496" s="250"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5508</v>
      </c>
      <c r="I497" s="84" t="s">
        <v>5509</v>
      </c>
      <c r="J497" s="84" t="s">
        <v>295</v>
      </c>
      <c r="K497" s="84" t="str">
        <f t="shared" si="275"/>
        <v>LK70DT</v>
      </c>
      <c r="L497" s="84" t="s">
        <v>5510</v>
      </c>
      <c r="M497" s="263">
        <v>1500</v>
      </c>
      <c r="N497" s="297">
        <v>750</v>
      </c>
      <c r="O497" s="297">
        <v>600</v>
      </c>
      <c r="P497" s="297">
        <v>420</v>
      </c>
      <c r="Q497" s="95" t="e">
        <f>VLOOKUP(H497&amp;"Vị trí 1",#REF!,9,0)</f>
        <v>#REF!</v>
      </c>
      <c r="R497" s="95" t="e">
        <f>VLOOKUP(H497&amp;"Vị trí 2",#REF!,9,0)</f>
        <v>#REF!</v>
      </c>
      <c r="S497" s="95" t="e">
        <f>VLOOKUP(H497&amp;"Vị trí 3",#REF!,9,0)</f>
        <v>#REF!</v>
      </c>
      <c r="T497" s="95"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6">
        <v>12.666666666666666</v>
      </c>
      <c r="AL497" s="86"/>
      <c r="AM497" s="254"/>
      <c r="AN497" s="254">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5" t="s">
        <v>3</v>
      </c>
      <c r="AY497" s="101">
        <v>1400</v>
      </c>
      <c r="AZ497" s="102">
        <v>979.99999999999989</v>
      </c>
      <c r="BA497" s="102">
        <v>770</v>
      </c>
      <c r="BB497" s="102">
        <v>525</v>
      </c>
      <c r="BC497" s="97">
        <v>1200</v>
      </c>
      <c r="BD497" s="97">
        <v>840</v>
      </c>
      <c r="BE497" s="97">
        <v>660</v>
      </c>
      <c r="BF497" s="97">
        <v>450</v>
      </c>
      <c r="BG497" s="103">
        <f t="shared" si="299"/>
        <v>1435</v>
      </c>
      <c r="BJ497" s="250" t="e">
        <f>M497*#REF!</f>
        <v>#REF!</v>
      </c>
      <c r="BK497" s="250" t="e">
        <f>N497*#REF!</f>
        <v>#REF!</v>
      </c>
      <c r="BL497" s="250" t="e">
        <f>O497*#REF!</f>
        <v>#REF!</v>
      </c>
      <c r="BM497" s="250"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5511</v>
      </c>
      <c r="I498" s="84" t="s">
        <v>5512</v>
      </c>
      <c r="J498" s="84" t="s">
        <v>5459</v>
      </c>
      <c r="K498" s="84" t="str">
        <f t="shared" si="275"/>
        <v>LK71DT</v>
      </c>
      <c r="L498" s="84" t="s">
        <v>5513</v>
      </c>
      <c r="M498" s="263">
        <v>1200</v>
      </c>
      <c r="N498" s="297">
        <v>600</v>
      </c>
      <c r="O498" s="297">
        <v>500</v>
      </c>
      <c r="P498" s="297">
        <v>400</v>
      </c>
      <c r="Q498" s="95" t="e">
        <f>VLOOKUP(H498&amp;"Vị trí 1",#REF!,9,0)</f>
        <v>#REF!</v>
      </c>
      <c r="R498" s="95" t="e">
        <f>VLOOKUP(H498&amp;"Vị trí 2",#REF!,9,0)</f>
        <v>#REF!</v>
      </c>
      <c r="S498" s="95" t="e">
        <f>VLOOKUP(H498&amp;"Vị trí 3",#REF!,9,0)</f>
        <v>#REF!</v>
      </c>
      <c r="T498" s="95"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6">
        <v>12.94</v>
      </c>
      <c r="AL498" s="86"/>
      <c r="AM498" s="254"/>
      <c r="AN498" s="254">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5" t="s">
        <v>3</v>
      </c>
      <c r="AY498" s="101">
        <v>2100</v>
      </c>
      <c r="AZ498" s="102">
        <v>1330</v>
      </c>
      <c r="BA498" s="102">
        <v>979.99999999999989</v>
      </c>
      <c r="BB498" s="102">
        <v>595</v>
      </c>
      <c r="BC498" s="97">
        <v>1800</v>
      </c>
      <c r="BD498" s="97">
        <v>1140</v>
      </c>
      <c r="BE498" s="97">
        <v>840</v>
      </c>
      <c r="BF498" s="97">
        <v>510</v>
      </c>
      <c r="BG498" s="103">
        <f t="shared" si="299"/>
        <v>1632</v>
      </c>
      <c r="BJ498" s="250" t="e">
        <f>M498*#REF!</f>
        <v>#REF!</v>
      </c>
      <c r="BK498" s="250" t="e">
        <f>N498*#REF!</f>
        <v>#REF!</v>
      </c>
      <c r="BL498" s="250" t="e">
        <f>O498*#REF!</f>
        <v>#REF!</v>
      </c>
      <c r="BM498" s="250"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5514</v>
      </c>
      <c r="I499" s="84" t="s">
        <v>5515</v>
      </c>
      <c r="J499" s="84" t="s">
        <v>5516</v>
      </c>
      <c r="K499" s="84" t="str">
        <f t="shared" si="275"/>
        <v>LK72DT</v>
      </c>
      <c r="L499" s="84" t="s">
        <v>1142</v>
      </c>
      <c r="M499" s="263">
        <v>1500</v>
      </c>
      <c r="N499" s="297">
        <v>750</v>
      </c>
      <c r="O499" s="297">
        <v>600</v>
      </c>
      <c r="P499" s="297">
        <v>420</v>
      </c>
      <c r="Q499" s="95" t="e">
        <f>VLOOKUP(H499&amp;"Vị trí 1",#REF!,9,0)</f>
        <v>#REF!</v>
      </c>
      <c r="R499" s="95" t="e">
        <f>VLOOKUP(H499&amp;"Vị trí 2",#REF!,9,0)</f>
        <v>#REF!</v>
      </c>
      <c r="S499" s="95" t="e">
        <f>VLOOKUP(H499&amp;"Vị trí 3",#REF!,9,0)</f>
        <v>#REF!</v>
      </c>
      <c r="T499" s="95" t="e">
        <f>VLOOKUP(H499&amp;"Vị trí 4",#REF!,9,0)</f>
        <v>#REF!</v>
      </c>
      <c r="U499" s="252"/>
      <c r="V499" s="252"/>
      <c r="W499" s="252"/>
      <c r="X499" s="252"/>
      <c r="Y499" s="253"/>
      <c r="Z499" s="253"/>
      <c r="AA499" s="253"/>
      <c r="AB499" s="253"/>
      <c r="AC499" s="252"/>
      <c r="AD499" s="252"/>
      <c r="AE499" s="252"/>
      <c r="AF499" s="252"/>
      <c r="AG499" s="253"/>
      <c r="AH499" s="253"/>
      <c r="AI499" s="253"/>
      <c r="AJ499" s="253"/>
      <c r="AK499" s="86">
        <v>23.733333333333334</v>
      </c>
      <c r="AL499" s="86"/>
      <c r="AM499" s="254"/>
      <c r="AN499" s="254">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5"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5517</v>
      </c>
      <c r="I500" s="84" t="s">
        <v>5518</v>
      </c>
      <c r="J500" s="84" t="s">
        <v>5338</v>
      </c>
      <c r="K500" s="84"/>
      <c r="L500" s="84" t="s">
        <v>5519</v>
      </c>
      <c r="M500" s="297"/>
      <c r="N500" s="297"/>
      <c r="O500" s="297"/>
      <c r="P500" s="297"/>
      <c r="Q500" s="95"/>
      <c r="R500" s="95"/>
      <c r="S500" s="95"/>
      <c r="T500" s="95"/>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6"/>
      <c r="AL500" s="86"/>
      <c r="AM500" s="254"/>
      <c r="AN500" s="254"/>
      <c r="AO500" s="98"/>
      <c r="AP500" s="98"/>
      <c r="AQ500" s="98"/>
      <c r="AR500" s="98"/>
      <c r="AS500" s="98"/>
      <c r="AT500" s="98"/>
      <c r="AU500" s="98"/>
      <c r="AV500" s="98"/>
      <c r="AW500" s="59"/>
      <c r="AX500" s="255" t="s">
        <v>3</v>
      </c>
      <c r="AY500" s="101">
        <v>1540</v>
      </c>
      <c r="AZ500" s="102">
        <v>640</v>
      </c>
      <c r="BA500" s="102">
        <v>460</v>
      </c>
      <c r="BB500" s="102">
        <v>390</v>
      </c>
      <c r="BC500" s="97">
        <v>1320</v>
      </c>
      <c r="BD500" s="97">
        <v>550</v>
      </c>
      <c r="BE500" s="97">
        <v>390</v>
      </c>
      <c r="BF500" s="97">
        <v>330</v>
      </c>
      <c r="BJ500" s="250" t="e">
        <f>M500*#REF!</f>
        <v>#REF!</v>
      </c>
      <c r="BK500" s="250" t="e">
        <f>N500*#REF!</f>
        <v>#REF!</v>
      </c>
      <c r="BL500" s="250" t="e">
        <f>O500*#REF!</f>
        <v>#REF!</v>
      </c>
      <c r="BM500" s="250"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5520</v>
      </c>
      <c r="I501" s="84" t="s">
        <v>5521</v>
      </c>
      <c r="J501" s="84" t="s">
        <v>5338</v>
      </c>
      <c r="K501" s="84" t="str">
        <f t="shared" si="275"/>
        <v>LK73DT_D1</v>
      </c>
      <c r="L501" s="84" t="s">
        <v>5505</v>
      </c>
      <c r="M501" s="263">
        <v>1600</v>
      </c>
      <c r="N501" s="297">
        <v>900</v>
      </c>
      <c r="O501" s="297">
        <v>650</v>
      </c>
      <c r="P501" s="297">
        <v>420</v>
      </c>
      <c r="Q501" s="95" t="e">
        <f>VLOOKUP(H501&amp;"Vị trí 1",#REF!,9,0)</f>
        <v>#REF!</v>
      </c>
      <c r="R501" s="95" t="e">
        <f>VLOOKUP(H501&amp;"Vị trí 2",#REF!,9,0)</f>
        <v>#REF!</v>
      </c>
      <c r="S501" s="95" t="e">
        <f>VLOOKUP(H501&amp;"Vị trí 3",#REF!,9,0)</f>
        <v>#REF!</v>
      </c>
      <c r="T501" s="95" t="e">
        <f>VLOOKUP(H501&amp;"Vị trí 4",#REF!,9,0)</f>
        <v>#REF!</v>
      </c>
      <c r="U501" s="252"/>
      <c r="V501" s="252"/>
      <c r="W501" s="252"/>
      <c r="X501" s="252"/>
      <c r="Y501" s="253"/>
      <c r="Z501" s="253"/>
      <c r="AA501" s="253"/>
      <c r="AB501" s="253"/>
      <c r="AC501" s="252"/>
      <c r="AD501" s="252"/>
      <c r="AE501" s="252"/>
      <c r="AF501" s="252"/>
      <c r="AG501" s="253"/>
      <c r="AH501" s="253"/>
      <c r="AI501" s="253"/>
      <c r="AJ501" s="253"/>
      <c r="AK501" s="86">
        <v>20</v>
      </c>
      <c r="AL501" s="86"/>
      <c r="AM501" s="254"/>
      <c r="AN501" s="254">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5" t="s">
        <v>3</v>
      </c>
      <c r="AY501" s="101">
        <v>980</v>
      </c>
      <c r="AZ501" s="102">
        <v>530</v>
      </c>
      <c r="BA501" s="102">
        <v>420</v>
      </c>
      <c r="BB501" s="102">
        <v>290</v>
      </c>
      <c r="BC501" s="97">
        <v>840</v>
      </c>
      <c r="BD501" s="97">
        <v>450</v>
      </c>
      <c r="BE501" s="97">
        <v>360</v>
      </c>
      <c r="BF501" s="97">
        <v>250</v>
      </c>
      <c r="BG501" s="103">
        <f>AV501-AW501</f>
        <v>2092</v>
      </c>
      <c r="BJ501" s="250" t="e">
        <f>M501*#REF!</f>
        <v>#REF!</v>
      </c>
      <c r="BK501" s="250" t="e">
        <f>N501*#REF!</f>
        <v>#REF!</v>
      </c>
      <c r="BL501" s="250" t="e">
        <f>O501*#REF!</f>
        <v>#REF!</v>
      </c>
      <c r="BM501" s="250"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5522</v>
      </c>
      <c r="I502" s="84" t="s">
        <v>5523</v>
      </c>
      <c r="J502" s="84" t="s">
        <v>5505</v>
      </c>
      <c r="K502" s="84" t="str">
        <f t="shared" si="275"/>
        <v>LK73DT_D2</v>
      </c>
      <c r="L502" s="84" t="s">
        <v>5524</v>
      </c>
      <c r="M502" s="263">
        <v>1400</v>
      </c>
      <c r="N502" s="297">
        <v>900</v>
      </c>
      <c r="O502" s="297">
        <v>600</v>
      </c>
      <c r="P502" s="297">
        <v>420</v>
      </c>
      <c r="Q502" s="95" t="e">
        <f>VLOOKUP(H502&amp;"Vị trí 1",#REF!,9,0)</f>
        <v>#REF!</v>
      </c>
      <c r="R502" s="95" t="e">
        <f>VLOOKUP(H502&amp;"Vị trí 2",#REF!,9,0)</f>
        <v>#REF!</v>
      </c>
      <c r="S502" s="95" t="e">
        <f>VLOOKUP(H502&amp;"Vị trí 3",#REF!,9,0)</f>
        <v>#REF!</v>
      </c>
      <c r="T502" s="95" t="e">
        <f>VLOOKUP(H502&amp;"Vị trí 4",#REF!,9,0)</f>
        <v>#REF!</v>
      </c>
      <c r="U502" s="252"/>
      <c r="V502" s="252"/>
      <c r="W502" s="252"/>
      <c r="X502" s="252"/>
      <c r="Y502" s="253"/>
      <c r="Z502" s="253"/>
      <c r="AA502" s="253"/>
      <c r="AB502" s="253"/>
      <c r="AC502" s="252"/>
      <c r="AD502" s="252"/>
      <c r="AE502" s="252"/>
      <c r="AF502" s="252"/>
      <c r="AG502" s="253"/>
      <c r="AH502" s="253"/>
      <c r="AI502" s="253"/>
      <c r="AJ502" s="253"/>
      <c r="AK502" s="86">
        <v>14.285714285714286</v>
      </c>
      <c r="AL502" s="86"/>
      <c r="AM502" s="254"/>
      <c r="AN502" s="254">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5" t="s">
        <v>3</v>
      </c>
      <c r="AY502" s="101">
        <v>980</v>
      </c>
      <c r="AZ502" s="102">
        <v>560</v>
      </c>
      <c r="BA502" s="102">
        <v>420</v>
      </c>
      <c r="BB502" s="102">
        <v>350</v>
      </c>
      <c r="BC502" s="97">
        <v>840</v>
      </c>
      <c r="BD502" s="97">
        <v>480</v>
      </c>
      <c r="BE502" s="97">
        <v>360</v>
      </c>
      <c r="BF502" s="97">
        <v>300</v>
      </c>
      <c r="BG502" s="103">
        <f>AV502-AW502</f>
        <v>1736</v>
      </c>
      <c r="BJ502" s="250" t="e">
        <f>M502*#REF!</f>
        <v>#REF!</v>
      </c>
      <c r="BK502" s="250" t="e">
        <f>N502*#REF!</f>
        <v>#REF!</v>
      </c>
      <c r="BL502" s="250" t="e">
        <f>O502*#REF!</f>
        <v>#REF!</v>
      </c>
      <c r="BM502" s="250"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5525</v>
      </c>
      <c r="I503" s="84" t="s">
        <v>5526</v>
      </c>
      <c r="J503" s="84" t="s">
        <v>5524</v>
      </c>
      <c r="K503" s="84" t="str">
        <f t="shared" si="275"/>
        <v>LK73DT_D3</v>
      </c>
      <c r="L503" s="84" t="s">
        <v>5527</v>
      </c>
      <c r="M503" s="263">
        <v>1300</v>
      </c>
      <c r="N503" s="297">
        <v>650</v>
      </c>
      <c r="O503" s="297">
        <v>500</v>
      </c>
      <c r="P503" s="297">
        <v>420</v>
      </c>
      <c r="Q503" s="95" t="e">
        <f>VLOOKUP(H503&amp;"Vị trí 1",#REF!,9,0)</f>
        <v>#REF!</v>
      </c>
      <c r="R503" s="95" t="e">
        <f>VLOOKUP(H503&amp;"Vị trí 2",#REF!,9,0)</f>
        <v>#REF!</v>
      </c>
      <c r="S503" s="95" t="e">
        <f>VLOOKUP(H503&amp;"Vị trí 3",#REF!,9,0)</f>
        <v>#REF!</v>
      </c>
      <c r="T503" s="95"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6">
        <v>17.692307692307693</v>
      </c>
      <c r="AL503" s="86"/>
      <c r="AM503" s="254"/>
      <c r="AN503" s="254">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5" t="s">
        <v>3</v>
      </c>
      <c r="AY503" s="101">
        <v>980</v>
      </c>
      <c r="AZ503" s="102">
        <v>560</v>
      </c>
      <c r="BA503" s="102">
        <v>420</v>
      </c>
      <c r="BB503" s="102">
        <v>350</v>
      </c>
      <c r="BC503" s="97">
        <v>840</v>
      </c>
      <c r="BD503" s="97">
        <v>480</v>
      </c>
      <c r="BE503" s="97">
        <v>360</v>
      </c>
      <c r="BF503" s="97">
        <v>300</v>
      </c>
      <c r="BG503" s="103">
        <f>AV503-AW503</f>
        <v>2372</v>
      </c>
      <c r="BJ503" s="250" t="e">
        <f>M503*#REF!</f>
        <v>#REF!</v>
      </c>
      <c r="BK503" s="250" t="e">
        <f>N503*#REF!</f>
        <v>#REF!</v>
      </c>
      <c r="BL503" s="250" t="e">
        <f>O503*#REF!</f>
        <v>#REF!</v>
      </c>
      <c r="BM503" s="250"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5528</v>
      </c>
      <c r="I504" s="84" t="s">
        <v>5529</v>
      </c>
      <c r="J504" s="84" t="s">
        <v>5527</v>
      </c>
      <c r="K504" s="84" t="str">
        <f t="shared" si="275"/>
        <v>LK73DT_D4</v>
      </c>
      <c r="L504" s="84" t="s">
        <v>5519</v>
      </c>
      <c r="M504" s="263">
        <v>1400</v>
      </c>
      <c r="N504" s="297">
        <v>900</v>
      </c>
      <c r="O504" s="297">
        <v>600</v>
      </c>
      <c r="P504" s="297">
        <v>420</v>
      </c>
      <c r="Q504" s="95" t="e">
        <f>VLOOKUP(H504&amp;"Vị trí 1",#REF!,9,0)</f>
        <v>#REF!</v>
      </c>
      <c r="R504" s="95" t="e">
        <f>VLOOKUP(H504&amp;"Vị trí 2",#REF!,9,0)</f>
        <v>#REF!</v>
      </c>
      <c r="S504" s="95" t="e">
        <f>VLOOKUP(H504&amp;"Vị trí 3",#REF!,9,0)</f>
        <v>#REF!</v>
      </c>
      <c r="T504" s="95"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6">
        <v>15.142857142857142</v>
      </c>
      <c r="AL504" s="86"/>
      <c r="AM504" s="254"/>
      <c r="AN504" s="254">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5" t="s">
        <v>3</v>
      </c>
      <c r="AY504" s="101">
        <v>980</v>
      </c>
      <c r="AZ504" s="102">
        <v>560</v>
      </c>
      <c r="BA504" s="102">
        <v>420</v>
      </c>
      <c r="BB504" s="102">
        <v>350</v>
      </c>
      <c r="BC504" s="97">
        <v>840</v>
      </c>
      <c r="BD504" s="97">
        <v>480</v>
      </c>
      <c r="BE504" s="97">
        <v>360</v>
      </c>
      <c r="BF504" s="97">
        <v>300</v>
      </c>
      <c r="BG504" s="103">
        <f>AV504-AW504</f>
        <v>1831</v>
      </c>
      <c r="BJ504" s="250" t="e">
        <f>M504*#REF!</f>
        <v>#REF!</v>
      </c>
      <c r="BK504" s="250" t="e">
        <f>N504*#REF!</f>
        <v>#REF!</v>
      </c>
      <c r="BL504" s="250" t="e">
        <f>O504*#REF!</f>
        <v>#REF!</v>
      </c>
      <c r="BM504" s="250"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5530</v>
      </c>
      <c r="I505" s="84" t="s">
        <v>5519</v>
      </c>
      <c r="J505" s="84" t="s">
        <v>149</v>
      </c>
      <c r="K505" s="84" t="str">
        <f t="shared" si="275"/>
        <v>LK74DT</v>
      </c>
      <c r="L505" s="84" t="s">
        <v>2566</v>
      </c>
      <c r="M505" s="263">
        <v>1800</v>
      </c>
      <c r="N505" s="297">
        <v>900</v>
      </c>
      <c r="O505" s="297">
        <v>650</v>
      </c>
      <c r="P505" s="297">
        <v>420</v>
      </c>
      <c r="Q505" s="95" t="e">
        <f>VLOOKUP(H505&amp;"Vị trí 1",#REF!,9,0)</f>
        <v>#REF!</v>
      </c>
      <c r="R505" s="95" t="e">
        <f>VLOOKUP(H505&amp;"Vị trí 2",#REF!,9,0)</f>
        <v>#REF!</v>
      </c>
      <c r="S505" s="95" t="e">
        <f>VLOOKUP(H505&amp;"Vị trí 3",#REF!,9,0)</f>
        <v>#REF!</v>
      </c>
      <c r="T505" s="95" t="e">
        <f>VLOOKUP(H505&amp;"Vị trí 4",#REF!,9,0)</f>
        <v>#REF!</v>
      </c>
      <c r="U505" s="252"/>
      <c r="V505" s="252"/>
      <c r="W505" s="252"/>
      <c r="X505" s="252"/>
      <c r="Y505" s="253"/>
      <c r="Z505" s="253"/>
      <c r="AA505" s="253"/>
      <c r="AB505" s="253"/>
      <c r="AC505" s="252"/>
      <c r="AD505" s="252"/>
      <c r="AE505" s="252"/>
      <c r="AF505" s="252"/>
      <c r="AG505" s="253"/>
      <c r="AH505" s="253"/>
      <c r="AI505" s="253"/>
      <c r="AJ505" s="253"/>
      <c r="AK505" s="86">
        <v>11.481481481481481</v>
      </c>
      <c r="AL505" s="86"/>
      <c r="AM505" s="254"/>
      <c r="AN505" s="254">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5"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5531</v>
      </c>
      <c r="I506" s="84" t="s">
        <v>5382</v>
      </c>
      <c r="J506" s="84" t="s">
        <v>1104</v>
      </c>
      <c r="K506" s="84"/>
      <c r="L506" s="84" t="s">
        <v>1101</v>
      </c>
      <c r="M506" s="297"/>
      <c r="N506" s="297"/>
      <c r="O506" s="297"/>
      <c r="P506" s="297"/>
      <c r="Q506" s="95"/>
      <c r="R506" s="95"/>
      <c r="S506" s="95"/>
      <c r="T506" s="95"/>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6"/>
      <c r="AL506" s="86"/>
      <c r="AM506" s="254"/>
      <c r="AN506" s="254"/>
      <c r="AO506" s="98"/>
      <c r="AP506" s="98"/>
      <c r="AQ506" s="98"/>
      <c r="AR506" s="98"/>
      <c r="AS506" s="98"/>
      <c r="AT506" s="98"/>
      <c r="AU506" s="98"/>
      <c r="AV506" s="98"/>
      <c r="AW506" s="59"/>
      <c r="AX506" s="255" t="s">
        <v>3</v>
      </c>
      <c r="AY506" s="101">
        <v>1190</v>
      </c>
      <c r="AZ506" s="102">
        <v>500</v>
      </c>
      <c r="BA506" s="102">
        <v>420</v>
      </c>
      <c r="BB506" s="102">
        <v>290</v>
      </c>
      <c r="BC506" s="97">
        <v>1020</v>
      </c>
      <c r="BD506" s="97">
        <v>430</v>
      </c>
      <c r="BE506" s="97">
        <v>360</v>
      </c>
      <c r="BF506" s="97">
        <v>250</v>
      </c>
      <c r="BJ506" s="250" t="e">
        <f>M506*#REF!</f>
        <v>#REF!</v>
      </c>
      <c r="BK506" s="250" t="e">
        <f>N506*#REF!</f>
        <v>#REF!</v>
      </c>
      <c r="BL506" s="250" t="e">
        <f>O506*#REF!</f>
        <v>#REF!</v>
      </c>
      <c r="BM506" s="250"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5532</v>
      </c>
      <c r="I507" s="84" t="s">
        <v>5533</v>
      </c>
      <c r="J507" s="84" t="s">
        <v>1104</v>
      </c>
      <c r="K507" s="84" t="str">
        <f t="shared" si="275"/>
        <v>LK75DT_D1</v>
      </c>
      <c r="L507" s="84" t="s">
        <v>1097</v>
      </c>
      <c r="M507" s="263">
        <v>2200</v>
      </c>
      <c r="N507" s="297">
        <v>920</v>
      </c>
      <c r="O507" s="297">
        <v>650</v>
      </c>
      <c r="P507" s="297">
        <v>550</v>
      </c>
      <c r="Q507" s="95" t="e">
        <f>VLOOKUP(H507&amp;"Vị trí 1",#REF!,9,0)</f>
        <v>#REF!</v>
      </c>
      <c r="R507" s="95" t="e">
        <f>VLOOKUP(H507&amp;"Vị trí 2",#REF!,9,0)</f>
        <v>#REF!</v>
      </c>
      <c r="S507" s="95" t="e">
        <f>VLOOKUP(H507&amp;"Vị trí 3",#REF!,9,0)</f>
        <v>#REF!</v>
      </c>
      <c r="T507" s="95" t="e">
        <f>VLOOKUP(H507&amp;"Vị trí 4",#REF!,9,0)</f>
        <v>#REF!</v>
      </c>
      <c r="U507" s="252"/>
      <c r="V507" s="252"/>
      <c r="W507" s="252"/>
      <c r="X507" s="252"/>
      <c r="Y507" s="253"/>
      <c r="Z507" s="253"/>
      <c r="AA507" s="253"/>
      <c r="AB507" s="253"/>
      <c r="AC507" s="252"/>
      <c r="AD507" s="252"/>
      <c r="AE507" s="252"/>
      <c r="AF507" s="252"/>
      <c r="AG507" s="253"/>
      <c r="AH507" s="253"/>
      <c r="AI507" s="253"/>
      <c r="AJ507" s="253"/>
      <c r="AK507" s="86">
        <v>18.807692307692307</v>
      </c>
      <c r="AL507" s="86"/>
      <c r="AM507" s="254"/>
      <c r="AN507" s="254">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5" t="s">
        <v>3</v>
      </c>
      <c r="AY507" s="101">
        <v>1050</v>
      </c>
      <c r="AZ507" s="102">
        <v>500</v>
      </c>
      <c r="BA507" s="102">
        <v>420</v>
      </c>
      <c r="BB507" s="102">
        <v>290</v>
      </c>
      <c r="BC507" s="97">
        <v>900</v>
      </c>
      <c r="BD507" s="97">
        <v>430</v>
      </c>
      <c r="BE507" s="97">
        <v>360</v>
      </c>
      <c r="BF507" s="97">
        <v>250</v>
      </c>
      <c r="BG507" s="103">
        <f>AV507-AW507</f>
        <v>2470</v>
      </c>
      <c r="BJ507" s="250" t="e">
        <f>M507*#REF!</f>
        <v>#REF!</v>
      </c>
      <c r="BK507" s="250" t="e">
        <f>N507*#REF!</f>
        <v>#REF!</v>
      </c>
      <c r="BL507" s="250" t="e">
        <f>O507*#REF!</f>
        <v>#REF!</v>
      </c>
      <c r="BM507" s="250"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5534</v>
      </c>
      <c r="I508" s="84" t="s">
        <v>5535</v>
      </c>
      <c r="J508" s="84" t="s">
        <v>1097</v>
      </c>
      <c r="K508" s="84" t="str">
        <f t="shared" si="275"/>
        <v>LK75DT_D2</v>
      </c>
      <c r="L508" s="84" t="s">
        <v>1101</v>
      </c>
      <c r="M508" s="263">
        <v>1400</v>
      </c>
      <c r="N508" s="297">
        <v>750</v>
      </c>
      <c r="O508" s="297">
        <v>600</v>
      </c>
      <c r="P508" s="297">
        <v>420</v>
      </c>
      <c r="Q508" s="95" t="e">
        <f>VLOOKUP(H508&amp;"Vị trí 1",#REF!,9,0)</f>
        <v>#REF!</v>
      </c>
      <c r="R508" s="95" t="e">
        <f>VLOOKUP(H508&amp;"Vị trí 2",#REF!,9,0)</f>
        <v>#REF!</v>
      </c>
      <c r="S508" s="95" t="e">
        <f>VLOOKUP(H508&amp;"Vị trí 3",#REF!,9,0)</f>
        <v>#REF!</v>
      </c>
      <c r="T508" s="95" t="e">
        <f>VLOOKUP(H508&amp;"Vị trí 4",#REF!,9,0)</f>
        <v>#REF!</v>
      </c>
      <c r="U508" s="252"/>
      <c r="V508" s="252"/>
      <c r="W508" s="252"/>
      <c r="X508" s="252"/>
      <c r="Y508" s="253"/>
      <c r="Z508" s="253"/>
      <c r="AA508" s="253"/>
      <c r="AB508" s="253"/>
      <c r="AC508" s="252"/>
      <c r="AD508" s="252"/>
      <c r="AE508" s="252"/>
      <c r="AF508" s="252"/>
      <c r="AG508" s="253"/>
      <c r="AH508" s="253"/>
      <c r="AI508" s="253"/>
      <c r="AJ508" s="253"/>
      <c r="AK508" s="86">
        <v>12.94</v>
      </c>
      <c r="AL508" s="86"/>
      <c r="AM508" s="254"/>
      <c r="AN508" s="254">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5"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5536</v>
      </c>
      <c r="I509" s="84" t="s">
        <v>5537</v>
      </c>
      <c r="J509" s="84" t="s">
        <v>1104</v>
      </c>
      <c r="K509" s="84" t="str">
        <f t="shared" si="275"/>
        <v>LK76DT</v>
      </c>
      <c r="L509" s="84" t="s">
        <v>4929</v>
      </c>
      <c r="M509" s="263">
        <v>1400</v>
      </c>
      <c r="N509" s="297">
        <v>800</v>
      </c>
      <c r="O509" s="297">
        <v>600</v>
      </c>
      <c r="P509" s="297">
        <v>500</v>
      </c>
      <c r="Q509" s="95" t="e">
        <f>VLOOKUP(H509&amp;"Vị trí 1",#REF!,9,0)</f>
        <v>#REF!</v>
      </c>
      <c r="R509" s="95" t="e">
        <f>VLOOKUP(H509&amp;"Vị trí 2",#REF!,9,0)</f>
        <v>#REF!</v>
      </c>
      <c r="S509" s="95" t="e">
        <f>VLOOKUP(H509&amp;"Vị trí 3",#REF!,9,0)</f>
        <v>#REF!</v>
      </c>
      <c r="T509" s="95" t="e">
        <f>VLOOKUP(H509&amp;"Vị trí 4",#REF!,9,0)</f>
        <v>#REF!</v>
      </c>
      <c r="U509" s="252"/>
      <c r="V509" s="252"/>
      <c r="W509" s="252"/>
      <c r="X509" s="252"/>
      <c r="Y509" s="253"/>
      <c r="Z509" s="253"/>
      <c r="AA509" s="253"/>
      <c r="AB509" s="253"/>
      <c r="AC509" s="252"/>
      <c r="AD509" s="252"/>
      <c r="AE509" s="252"/>
      <c r="AF509" s="252"/>
      <c r="AG509" s="253"/>
      <c r="AH509" s="253"/>
      <c r="AI509" s="253"/>
      <c r="AJ509" s="253"/>
      <c r="AK509" s="86">
        <v>12.94</v>
      </c>
      <c r="AL509" s="86"/>
      <c r="AM509" s="254"/>
      <c r="AN509" s="254">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5" t="s">
        <v>3</v>
      </c>
      <c r="AY509" s="101">
        <v>3150</v>
      </c>
      <c r="AZ509" s="102">
        <v>910</v>
      </c>
      <c r="BA509" s="102">
        <v>630</v>
      </c>
      <c r="BB509" s="102">
        <v>490</v>
      </c>
      <c r="BC509" s="97">
        <v>2700</v>
      </c>
      <c r="BD509" s="97">
        <v>780</v>
      </c>
      <c r="BE509" s="97">
        <v>540</v>
      </c>
      <c r="BF509" s="97">
        <v>420</v>
      </c>
      <c r="BG509" s="103">
        <f>AV509-AW509</f>
        <v>2204</v>
      </c>
      <c r="BJ509" s="250" t="e">
        <f>M509*#REF!</f>
        <v>#REF!</v>
      </c>
      <c r="BK509" s="250" t="e">
        <f>N509*#REF!</f>
        <v>#REF!</v>
      </c>
      <c r="BL509" s="250" t="e">
        <f>O509*#REF!</f>
        <v>#REF!</v>
      </c>
      <c r="BM509" s="250"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5538</v>
      </c>
      <c r="I510" s="87" t="s">
        <v>5539</v>
      </c>
      <c r="J510" s="87" t="s">
        <v>1104</v>
      </c>
      <c r="K510" s="84" t="str">
        <f t="shared" si="275"/>
        <v>LK77DT</v>
      </c>
      <c r="L510" s="87" t="s">
        <v>5540</v>
      </c>
      <c r="M510" s="299">
        <v>2100</v>
      </c>
      <c r="N510" s="300">
        <v>1500</v>
      </c>
      <c r="O510" s="300">
        <v>1000</v>
      </c>
      <c r="P510" s="300">
        <v>800</v>
      </c>
      <c r="Q510" s="95" t="e">
        <f>VLOOKUP(H510&amp;"Vị trí 1",#REF!,9,0)</f>
        <v>#REF!</v>
      </c>
      <c r="R510" s="95" t="e">
        <f>VLOOKUP(H510&amp;"Vị trí 2",#REF!,9,0)</f>
        <v>#REF!</v>
      </c>
      <c r="S510" s="95" t="e">
        <f>VLOOKUP(H510&amp;"Vị trí 3",#REF!,9,0)</f>
        <v>#REF!</v>
      </c>
      <c r="T510" s="95" t="e">
        <f>VLOOKUP(H510&amp;"Vị trí 4",#REF!,9,0)</f>
        <v>#REF!</v>
      </c>
      <c r="U510" s="252"/>
      <c r="V510" s="252"/>
      <c r="W510" s="252"/>
      <c r="X510" s="252"/>
      <c r="Y510" s="253"/>
      <c r="Z510" s="253"/>
      <c r="AA510" s="253"/>
      <c r="AB510" s="253"/>
      <c r="AC510" s="252"/>
      <c r="AD510" s="252"/>
      <c r="AE510" s="252"/>
      <c r="AF510" s="252"/>
      <c r="AG510" s="253"/>
      <c r="AH510" s="253"/>
      <c r="AI510" s="253"/>
      <c r="AJ510" s="253"/>
      <c r="AK510" s="86">
        <v>15.61904761904762</v>
      </c>
      <c r="AL510" s="86"/>
      <c r="AM510" s="254"/>
      <c r="AN510" s="254">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5" t="s">
        <v>3</v>
      </c>
      <c r="AY510" s="101">
        <v>2450</v>
      </c>
      <c r="AZ510" s="102">
        <v>700</v>
      </c>
      <c r="BA510" s="102">
        <v>490</v>
      </c>
      <c r="BB510" s="102">
        <v>420</v>
      </c>
      <c r="BC510" s="97">
        <v>2100</v>
      </c>
      <c r="BD510" s="97">
        <v>600</v>
      </c>
      <c r="BE510" s="97">
        <v>420</v>
      </c>
      <c r="BF510" s="97">
        <v>360</v>
      </c>
      <c r="BG510" s="103">
        <f>AV510-AW510</f>
        <v>4502</v>
      </c>
      <c r="BJ510" s="250" t="e">
        <f>M510*#REF!</f>
        <v>#REF!</v>
      </c>
      <c r="BK510" s="250" t="e">
        <f>N510*#REF!</f>
        <v>#REF!</v>
      </c>
      <c r="BL510" s="250" t="e">
        <f>O510*#REF!</f>
        <v>#REF!</v>
      </c>
      <c r="BM510" s="250"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5541</v>
      </c>
      <c r="I511" s="84" t="s">
        <v>5542</v>
      </c>
      <c r="J511" s="84" t="s">
        <v>1104</v>
      </c>
      <c r="K511" s="84" t="str">
        <f t="shared" si="275"/>
        <v>LK78DT</v>
      </c>
      <c r="L511" s="84" t="s">
        <v>1097</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2"/>
      <c r="V511" s="252"/>
      <c r="W511" s="252"/>
      <c r="X511" s="252"/>
      <c r="Y511" s="253"/>
      <c r="Z511" s="253"/>
      <c r="AA511" s="253"/>
      <c r="AB511" s="253"/>
      <c r="AC511" s="252"/>
      <c r="AD511" s="252"/>
      <c r="AE511" s="252"/>
      <c r="AF511" s="252"/>
      <c r="AG511" s="253"/>
      <c r="AH511" s="253"/>
      <c r="AI511" s="253"/>
      <c r="AJ511" s="253"/>
      <c r="AK511" s="86">
        <v>22.5</v>
      </c>
      <c r="AL511" s="86"/>
      <c r="AM511" s="254"/>
      <c r="AN511" s="254">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5" t="s">
        <v>3</v>
      </c>
      <c r="AY511" s="101">
        <v>840</v>
      </c>
      <c r="AZ511" s="102">
        <v>420</v>
      </c>
      <c r="BA511" s="102">
        <v>350</v>
      </c>
      <c r="BB511" s="102">
        <v>280</v>
      </c>
      <c r="BC511" s="97">
        <v>720</v>
      </c>
      <c r="BD511" s="97">
        <v>360</v>
      </c>
      <c r="BE511" s="97">
        <v>300</v>
      </c>
      <c r="BF511" s="97">
        <v>240</v>
      </c>
      <c r="BG511" s="103">
        <f>AV511-AW511</f>
        <v>3828</v>
      </c>
      <c r="BJ511" s="250" t="e">
        <f>M511*#REF!</f>
        <v>#REF!</v>
      </c>
      <c r="BK511" s="250" t="e">
        <f>N511*#REF!</f>
        <v>#REF!</v>
      </c>
      <c r="BL511" s="250" t="e">
        <f>O511*#REF!</f>
        <v>#REF!</v>
      </c>
      <c r="BM511" s="250"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5543</v>
      </c>
      <c r="I512" s="84" t="s">
        <v>5544</v>
      </c>
      <c r="J512" s="84" t="s">
        <v>5382</v>
      </c>
      <c r="K512" s="84"/>
      <c r="L512" s="84" t="s">
        <v>5545</v>
      </c>
      <c r="M512" s="96"/>
      <c r="N512" s="96"/>
      <c r="O512" s="96"/>
      <c r="P512" s="96"/>
      <c r="Q512" s="95"/>
      <c r="R512" s="95"/>
      <c r="S512" s="95"/>
      <c r="T512" s="95"/>
      <c r="U512" s="252"/>
      <c r="V512" s="252"/>
      <c r="W512" s="252"/>
      <c r="X512" s="252"/>
      <c r="Y512" s="253"/>
      <c r="Z512" s="253"/>
      <c r="AA512" s="253"/>
      <c r="AB512" s="253"/>
      <c r="AC512" s="252"/>
      <c r="AD512" s="252"/>
      <c r="AE512" s="252"/>
      <c r="AF512" s="252"/>
      <c r="AG512" s="253"/>
      <c r="AH512" s="253"/>
      <c r="AI512" s="253"/>
      <c r="AJ512" s="253"/>
      <c r="AK512" s="86"/>
      <c r="AL512" s="86"/>
      <c r="AM512" s="254"/>
      <c r="AN512" s="254"/>
      <c r="AO512" s="98"/>
      <c r="AP512" s="98"/>
      <c r="AQ512" s="98"/>
      <c r="AR512" s="98"/>
      <c r="AS512" s="98"/>
      <c r="AT512" s="98"/>
      <c r="AU512" s="98"/>
      <c r="AV512" s="98"/>
      <c r="AW512" s="59"/>
      <c r="AX512" s="255" t="s">
        <v>3</v>
      </c>
      <c r="AY512" s="101">
        <v>840</v>
      </c>
      <c r="AZ512" s="102">
        <v>420</v>
      </c>
      <c r="BA512" s="102">
        <v>350</v>
      </c>
      <c r="BB512" s="102">
        <v>280</v>
      </c>
      <c r="BC512" s="97">
        <v>720</v>
      </c>
      <c r="BD512" s="97">
        <v>360</v>
      </c>
      <c r="BE512" s="97">
        <v>300</v>
      </c>
      <c r="BF512" s="97">
        <v>240</v>
      </c>
      <c r="BJ512" s="250" t="e">
        <f>M512*#REF!</f>
        <v>#REF!</v>
      </c>
      <c r="BK512" s="250" t="e">
        <f>N512*#REF!</f>
        <v>#REF!</v>
      </c>
      <c r="BL512" s="250" t="e">
        <f>O512*#REF!</f>
        <v>#REF!</v>
      </c>
      <c r="BM512" s="250"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5546</v>
      </c>
      <c r="I513" s="84" t="s">
        <v>5547</v>
      </c>
      <c r="J513" s="84" t="s">
        <v>5548</v>
      </c>
      <c r="K513" s="84" t="str">
        <f t="shared" si="275"/>
        <v>LK79DT_D1</v>
      </c>
      <c r="L513" s="84" t="s">
        <v>5549</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2"/>
      <c r="V513" s="252"/>
      <c r="W513" s="252"/>
      <c r="X513" s="252"/>
      <c r="Y513" s="253"/>
      <c r="Z513" s="253"/>
      <c r="AA513" s="253"/>
      <c r="AB513" s="253"/>
      <c r="AC513" s="252"/>
      <c r="AD513" s="252"/>
      <c r="AE513" s="252"/>
      <c r="AF513" s="252"/>
      <c r="AG513" s="253"/>
      <c r="AH513" s="253"/>
      <c r="AI513" s="253"/>
      <c r="AJ513" s="253"/>
      <c r="AK513" s="86">
        <v>15.610021786492375</v>
      </c>
      <c r="AL513" s="86"/>
      <c r="AM513" s="254"/>
      <c r="AN513" s="254">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5"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5550</v>
      </c>
      <c r="I514" s="84" t="s">
        <v>5551</v>
      </c>
      <c r="J514" s="84" t="s">
        <v>5552</v>
      </c>
      <c r="K514" s="84" t="str">
        <f t="shared" si="275"/>
        <v>LK79DT_D2</v>
      </c>
      <c r="L514" s="84" t="s">
        <v>5545</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6">
        <v>12.94</v>
      </c>
      <c r="AL514" s="86"/>
      <c r="AM514" s="254"/>
      <c r="AN514" s="254">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5" t="s">
        <v>3</v>
      </c>
      <c r="AY514" s="101">
        <v>1400</v>
      </c>
      <c r="AZ514" s="102">
        <v>979.99999999999989</v>
      </c>
      <c r="BA514" s="102">
        <v>770</v>
      </c>
      <c r="BB514" s="102">
        <v>525</v>
      </c>
      <c r="BC514" s="97">
        <v>1200</v>
      </c>
      <c r="BD514" s="97">
        <v>840</v>
      </c>
      <c r="BE514" s="97">
        <v>660</v>
      </c>
      <c r="BF514" s="97">
        <v>450</v>
      </c>
      <c r="BG514" s="103">
        <f>AV514-AW514</f>
        <v>1490</v>
      </c>
      <c r="BJ514" s="250" t="e">
        <f>M514*#REF!</f>
        <v>#REF!</v>
      </c>
      <c r="BK514" s="250" t="e">
        <f>N514*#REF!</f>
        <v>#REF!</v>
      </c>
      <c r="BL514" s="250" t="e">
        <f>O514*#REF!</f>
        <v>#REF!</v>
      </c>
      <c r="BM514" s="250"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5553</v>
      </c>
      <c r="I515" s="84" t="s">
        <v>282</v>
      </c>
      <c r="J515" s="84" t="s">
        <v>5257</v>
      </c>
      <c r="K515" s="84"/>
      <c r="L515" s="84" t="s">
        <v>1044</v>
      </c>
      <c r="M515" s="96"/>
      <c r="N515" s="96"/>
      <c r="O515" s="96"/>
      <c r="P515" s="96"/>
      <c r="Q515" s="95"/>
      <c r="R515" s="95"/>
      <c r="S515" s="95"/>
      <c r="T515" s="95"/>
      <c r="U515" s="252"/>
      <c r="V515" s="252"/>
      <c r="W515" s="252"/>
      <c r="X515" s="252"/>
      <c r="Y515" s="253"/>
      <c r="Z515" s="253"/>
      <c r="AA515" s="253"/>
      <c r="AB515" s="253"/>
      <c r="AC515" s="252"/>
      <c r="AD515" s="252"/>
      <c r="AE515" s="252"/>
      <c r="AF515" s="252"/>
      <c r="AG515" s="253"/>
      <c r="AH515" s="253"/>
      <c r="AI515" s="253"/>
      <c r="AJ515" s="253"/>
      <c r="AK515" s="86"/>
      <c r="AL515" s="86"/>
      <c r="AM515" s="254"/>
      <c r="AN515" s="254"/>
      <c r="AO515" s="98"/>
      <c r="AP515" s="98"/>
      <c r="AQ515" s="98"/>
      <c r="AR515" s="98"/>
      <c r="AS515" s="98"/>
      <c r="AT515" s="98"/>
      <c r="AU515" s="98"/>
      <c r="AV515" s="98"/>
      <c r="AW515" s="59"/>
      <c r="AX515" s="255" t="s">
        <v>3</v>
      </c>
      <c r="AY515" s="101">
        <v>979.99999999999989</v>
      </c>
      <c r="AZ515" s="102">
        <v>489.99999999999994</v>
      </c>
      <c r="BA515" s="102">
        <v>420</v>
      </c>
      <c r="BB515" s="102">
        <v>350</v>
      </c>
      <c r="BC515" s="97">
        <v>840</v>
      </c>
      <c r="BD515" s="97">
        <v>420</v>
      </c>
      <c r="BE515" s="97">
        <v>360</v>
      </c>
      <c r="BF515" s="97">
        <v>300</v>
      </c>
      <c r="BJ515" s="250" t="e">
        <f>M515*#REF!</f>
        <v>#REF!</v>
      </c>
      <c r="BK515" s="250" t="e">
        <f>N515*#REF!</f>
        <v>#REF!</v>
      </c>
      <c r="BL515" s="250" t="e">
        <f>O515*#REF!</f>
        <v>#REF!</v>
      </c>
      <c r="BM515" s="250"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5554</v>
      </c>
      <c r="I516" s="84" t="s">
        <v>5555</v>
      </c>
      <c r="J516" s="84" t="s">
        <v>5257</v>
      </c>
      <c r="K516" s="84" t="str">
        <f t="shared" si="275"/>
        <v>LK80DT_D1</v>
      </c>
      <c r="L516" s="84" t="s">
        <v>5556</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2"/>
      <c r="V516" s="252"/>
      <c r="W516" s="252"/>
      <c r="X516" s="252"/>
      <c r="Y516" s="253"/>
      <c r="Z516" s="253"/>
      <c r="AA516" s="253"/>
      <c r="AB516" s="253"/>
      <c r="AC516" s="252"/>
      <c r="AD516" s="252"/>
      <c r="AE516" s="252"/>
      <c r="AF516" s="252"/>
      <c r="AG516" s="253"/>
      <c r="AH516" s="253"/>
      <c r="AI516" s="253"/>
      <c r="AJ516" s="253"/>
      <c r="AK516" s="86">
        <v>12.94</v>
      </c>
      <c r="AL516" s="86"/>
      <c r="AM516" s="254"/>
      <c r="AN516" s="254">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5" t="s">
        <v>3</v>
      </c>
      <c r="AY516" s="101">
        <v>770</v>
      </c>
      <c r="AZ516" s="102">
        <v>390</v>
      </c>
      <c r="BA516" s="102">
        <v>350</v>
      </c>
      <c r="BB516" s="102">
        <v>280</v>
      </c>
      <c r="BC516" s="97">
        <v>660</v>
      </c>
      <c r="BD516" s="97">
        <v>330</v>
      </c>
      <c r="BE516" s="97">
        <v>300</v>
      </c>
      <c r="BF516" s="97">
        <v>240</v>
      </c>
      <c r="BG516" s="103">
        <f>AV516-AW516</f>
        <v>170</v>
      </c>
      <c r="BJ516" s="250" t="e">
        <f>M516*#REF!</f>
        <v>#REF!</v>
      </c>
      <c r="BK516" s="250" t="e">
        <f>N516*#REF!</f>
        <v>#REF!</v>
      </c>
      <c r="BL516" s="250" t="e">
        <f>O516*#REF!</f>
        <v>#REF!</v>
      </c>
      <c r="BM516" s="250"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5557</v>
      </c>
      <c r="I517" s="84" t="s">
        <v>5558</v>
      </c>
      <c r="J517" s="84" t="s">
        <v>5559</v>
      </c>
      <c r="K517" s="84" t="str">
        <f t="shared" si="275"/>
        <v>LK80DT_D2</v>
      </c>
      <c r="L517" s="84" t="s">
        <v>5560</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2"/>
      <c r="V517" s="252"/>
      <c r="W517" s="252"/>
      <c r="X517" s="252"/>
      <c r="Y517" s="253"/>
      <c r="Z517" s="253"/>
      <c r="AA517" s="253"/>
      <c r="AB517" s="253"/>
      <c r="AC517" s="252"/>
      <c r="AD517" s="252"/>
      <c r="AE517" s="252"/>
      <c r="AF517" s="252"/>
      <c r="AG517" s="253"/>
      <c r="AH517" s="253"/>
      <c r="AI517" s="253"/>
      <c r="AJ517" s="253"/>
      <c r="AK517" s="86">
        <v>12.94</v>
      </c>
      <c r="AL517" s="86"/>
      <c r="AM517" s="254"/>
      <c r="AN517" s="254">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5"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5561</v>
      </c>
      <c r="I518" s="84" t="s">
        <v>5562</v>
      </c>
      <c r="J518" s="84" t="s">
        <v>1097</v>
      </c>
      <c r="K518" s="84" t="str">
        <f t="shared" si="275"/>
        <v>LK81DT</v>
      </c>
      <c r="L518" s="84" t="s">
        <v>5563</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6">
        <v>12.94</v>
      </c>
      <c r="AL518" s="86"/>
      <c r="AM518" s="254"/>
      <c r="AN518" s="254">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5" t="s">
        <v>3</v>
      </c>
      <c r="AY518" s="101">
        <v>1190</v>
      </c>
      <c r="AZ518" s="102">
        <v>490</v>
      </c>
      <c r="BA518" s="102">
        <v>420</v>
      </c>
      <c r="BB518" s="102">
        <v>280</v>
      </c>
      <c r="BC518" s="97">
        <v>1020</v>
      </c>
      <c r="BD518" s="97">
        <v>420</v>
      </c>
      <c r="BE518" s="97">
        <v>360</v>
      </c>
      <c r="BF518" s="97">
        <v>240</v>
      </c>
      <c r="BG518" s="103">
        <f>AV518-AW518</f>
        <v>1632</v>
      </c>
      <c r="BJ518" s="250" t="e">
        <f>M518*#REF!</f>
        <v>#REF!</v>
      </c>
      <c r="BK518" s="250" t="e">
        <f>N518*#REF!</f>
        <v>#REF!</v>
      </c>
      <c r="BL518" s="250" t="e">
        <f>O518*#REF!</f>
        <v>#REF!</v>
      </c>
      <c r="BM518" s="250"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5564</v>
      </c>
      <c r="I519" s="84" t="s">
        <v>5565</v>
      </c>
      <c r="J519" s="84" t="s">
        <v>5566</v>
      </c>
      <c r="K519" s="84" t="str">
        <f t="shared" si="275"/>
        <v>LK82DT</v>
      </c>
      <c r="L519" s="84" t="s">
        <v>1101</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2"/>
      <c r="V519" s="252"/>
      <c r="W519" s="252"/>
      <c r="X519" s="252"/>
      <c r="Y519" s="253"/>
      <c r="Z519" s="253"/>
      <c r="AA519" s="253"/>
      <c r="AB519" s="253"/>
      <c r="AC519" s="252"/>
      <c r="AD519" s="252"/>
      <c r="AE519" s="252"/>
      <c r="AF519" s="252"/>
      <c r="AG519" s="253"/>
      <c r="AH519" s="253"/>
      <c r="AI519" s="253"/>
      <c r="AJ519" s="253"/>
      <c r="AK519" s="86">
        <v>12.94</v>
      </c>
      <c r="AL519" s="86"/>
      <c r="AM519" s="254"/>
      <c r="AN519" s="254">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5" t="s">
        <v>3</v>
      </c>
      <c r="AY519" s="101">
        <v>1050</v>
      </c>
      <c r="AZ519" s="102">
        <v>630</v>
      </c>
      <c r="BA519" s="102">
        <v>410</v>
      </c>
      <c r="BB519" s="102">
        <v>290</v>
      </c>
      <c r="BC519" s="97">
        <v>900</v>
      </c>
      <c r="BD519" s="97">
        <v>540</v>
      </c>
      <c r="BE519" s="97">
        <v>350</v>
      </c>
      <c r="BF519" s="97">
        <v>250</v>
      </c>
      <c r="BG519" s="103">
        <f>AV519-AW519</f>
        <v>1632</v>
      </c>
      <c r="BJ519" s="250" t="e">
        <f>M519*#REF!</f>
        <v>#REF!</v>
      </c>
      <c r="BK519" s="250" t="e">
        <f>N519*#REF!</f>
        <v>#REF!</v>
      </c>
      <c r="BL519" s="250" t="e">
        <f>O519*#REF!</f>
        <v>#REF!</v>
      </c>
      <c r="BM519" s="250"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5567</v>
      </c>
      <c r="I520" s="84" t="s">
        <v>5568</v>
      </c>
      <c r="J520" s="84" t="s">
        <v>5569</v>
      </c>
      <c r="K520" s="84"/>
      <c r="L520" s="84" t="s">
        <v>5570</v>
      </c>
      <c r="M520" s="96"/>
      <c r="N520" s="96"/>
      <c r="O520" s="96"/>
      <c r="P520" s="96"/>
      <c r="Q520" s="95"/>
      <c r="R520" s="95"/>
      <c r="S520" s="95"/>
      <c r="T520" s="95"/>
      <c r="U520" s="252"/>
      <c r="V520" s="252"/>
      <c r="W520" s="252"/>
      <c r="X520" s="252"/>
      <c r="Y520" s="253"/>
      <c r="Z520" s="253"/>
      <c r="AA520" s="253"/>
      <c r="AB520" s="253"/>
      <c r="AC520" s="252"/>
      <c r="AD520" s="252"/>
      <c r="AE520" s="252"/>
      <c r="AF520" s="252"/>
      <c r="AG520" s="253"/>
      <c r="AH520" s="253"/>
      <c r="AI520" s="253"/>
      <c r="AJ520" s="253"/>
      <c r="AK520" s="86"/>
      <c r="AL520" s="86"/>
      <c r="AM520" s="254"/>
      <c r="AN520" s="254"/>
      <c r="AO520" s="98"/>
      <c r="AP520" s="98"/>
      <c r="AQ520" s="98"/>
      <c r="AR520" s="98"/>
      <c r="AS520" s="98"/>
      <c r="AT520" s="98"/>
      <c r="AU520" s="98"/>
      <c r="AV520" s="98"/>
      <c r="AW520" s="59"/>
      <c r="AX520" s="255"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5571</v>
      </c>
      <c r="I521" s="84" t="s">
        <v>5572</v>
      </c>
      <c r="J521" s="84" t="s">
        <v>5569</v>
      </c>
      <c r="K521" s="84" t="str">
        <f t="shared" si="275"/>
        <v>LK83DT_D1</v>
      </c>
      <c r="L521" s="84" t="s">
        <v>5573</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6">
        <v>15</v>
      </c>
      <c r="AL521" s="86"/>
      <c r="AM521" s="254"/>
      <c r="AN521" s="254">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5" t="s">
        <v>3</v>
      </c>
      <c r="AY521" s="101">
        <v>1400</v>
      </c>
      <c r="AZ521" s="102">
        <v>630</v>
      </c>
      <c r="BA521" s="102">
        <v>420</v>
      </c>
      <c r="BB521" s="102">
        <v>290</v>
      </c>
      <c r="BC521" s="97">
        <v>1200</v>
      </c>
      <c r="BD521" s="97">
        <v>540</v>
      </c>
      <c r="BE521" s="97">
        <v>360</v>
      </c>
      <c r="BF521" s="97">
        <v>250</v>
      </c>
      <c r="BG521" s="103">
        <f>AV521-AW521</f>
        <v>1851.9999999999998</v>
      </c>
      <c r="BJ521" s="250" t="e">
        <f>M521*#REF!</f>
        <v>#REF!</v>
      </c>
      <c r="BK521" s="250" t="e">
        <f>N521*#REF!</f>
        <v>#REF!</v>
      </c>
      <c r="BL521" s="250" t="e">
        <f>O521*#REF!</f>
        <v>#REF!</v>
      </c>
      <c r="BM521" s="250"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5574</v>
      </c>
      <c r="I522" s="84" t="s">
        <v>5575</v>
      </c>
      <c r="J522" s="84" t="s">
        <v>5573</v>
      </c>
      <c r="K522" s="84" t="str">
        <f t="shared" si="275"/>
        <v>LK83DT_D2</v>
      </c>
      <c r="L522" s="84" t="s">
        <v>5576</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6">
        <v>12.94</v>
      </c>
      <c r="AL522" s="86"/>
      <c r="AM522" s="254" t="e">
        <f>AVERAGE(AG522:AJ522)</f>
        <v>#REF!</v>
      </c>
      <c r="AN522" s="254">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59" t="s">
        <v>3</v>
      </c>
      <c r="AY522" s="101">
        <v>1120</v>
      </c>
      <c r="AZ522" s="102">
        <v>560</v>
      </c>
      <c r="BA522" s="102">
        <v>420</v>
      </c>
      <c r="BB522" s="102">
        <v>290</v>
      </c>
      <c r="BC522" s="97">
        <v>960</v>
      </c>
      <c r="BD522" s="97">
        <v>480</v>
      </c>
      <c r="BE522" s="97">
        <v>360</v>
      </c>
      <c r="BF522" s="97">
        <v>250</v>
      </c>
      <c r="BG522" s="103">
        <f>AV522-AW522</f>
        <v>1632</v>
      </c>
      <c r="BJ522" s="250" t="e">
        <f>M522*#REF!</f>
        <v>#REF!</v>
      </c>
      <c r="BK522" s="250" t="e">
        <f>N522*#REF!</f>
        <v>#REF!</v>
      </c>
      <c r="BL522" s="250" t="e">
        <f>O522*#REF!</f>
        <v>#REF!</v>
      </c>
      <c r="BM522" s="250"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5577</v>
      </c>
      <c r="I523" s="84" t="s">
        <v>5578</v>
      </c>
      <c r="J523" s="84" t="s">
        <v>5576</v>
      </c>
      <c r="K523" s="84" t="str">
        <f t="shared" si="275"/>
        <v>LK83DT_D3</v>
      </c>
      <c r="L523" s="84" t="s">
        <v>5570</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2"/>
      <c r="V523" s="252"/>
      <c r="W523" s="252"/>
      <c r="X523" s="252"/>
      <c r="Y523" s="253"/>
      <c r="Z523" s="253"/>
      <c r="AA523" s="253"/>
      <c r="AB523" s="253"/>
      <c r="AC523" s="252"/>
      <c r="AD523" s="252"/>
      <c r="AE523" s="252"/>
      <c r="AF523" s="252"/>
      <c r="AG523" s="253"/>
      <c r="AH523" s="253"/>
      <c r="AI523" s="253"/>
      <c r="AJ523" s="253"/>
      <c r="AK523" s="86">
        <v>12.94</v>
      </c>
      <c r="AL523" s="86"/>
      <c r="AM523" s="254"/>
      <c r="AN523" s="254">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5" t="s">
        <v>3</v>
      </c>
      <c r="AY523" s="101">
        <v>840</v>
      </c>
      <c r="AZ523" s="102">
        <v>420</v>
      </c>
      <c r="BA523" s="102">
        <v>350</v>
      </c>
      <c r="BB523" s="102">
        <v>280</v>
      </c>
      <c r="BC523" s="97">
        <v>720</v>
      </c>
      <c r="BD523" s="97">
        <v>360</v>
      </c>
      <c r="BE523" s="97">
        <v>300</v>
      </c>
      <c r="BF523" s="97">
        <v>240</v>
      </c>
      <c r="BG523" s="103">
        <f>AV523-AW523</f>
        <v>1746</v>
      </c>
      <c r="BJ523" s="250" t="e">
        <f>M523*#REF!</f>
        <v>#REF!</v>
      </c>
      <c r="BK523" s="250" t="e">
        <f>N523*#REF!</f>
        <v>#REF!</v>
      </c>
      <c r="BL523" s="250" t="e">
        <f>O523*#REF!</f>
        <v>#REF!</v>
      </c>
      <c r="BM523" s="250"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5579</v>
      </c>
      <c r="I524" s="84" t="s">
        <v>2821</v>
      </c>
      <c r="J524" s="84" t="s">
        <v>149</v>
      </c>
      <c r="K524" s="84"/>
      <c r="L524" s="84" t="s">
        <v>5580</v>
      </c>
      <c r="M524" s="96"/>
      <c r="N524" s="96"/>
      <c r="O524" s="96"/>
      <c r="P524" s="96"/>
      <c r="Q524" s="95"/>
      <c r="R524" s="95"/>
      <c r="S524" s="95"/>
      <c r="T524" s="95"/>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6"/>
      <c r="AL524" s="86"/>
      <c r="AM524" s="254"/>
      <c r="AN524" s="254"/>
      <c r="AO524" s="98"/>
      <c r="AP524" s="98"/>
      <c r="AQ524" s="98"/>
      <c r="AR524" s="98"/>
      <c r="AS524" s="98"/>
      <c r="AT524" s="98"/>
      <c r="AU524" s="98"/>
      <c r="AV524" s="98"/>
      <c r="AW524" s="59"/>
      <c r="AX524" s="255" t="s">
        <v>3</v>
      </c>
      <c r="AY524" s="101">
        <v>910</v>
      </c>
      <c r="AZ524" s="102">
        <v>460</v>
      </c>
      <c r="BA524" s="102">
        <v>350</v>
      </c>
      <c r="BB524" s="102">
        <v>280</v>
      </c>
      <c r="BC524" s="97">
        <v>780</v>
      </c>
      <c r="BD524" s="97">
        <v>390</v>
      </c>
      <c r="BE524" s="97">
        <v>300</v>
      </c>
      <c r="BF524" s="97">
        <v>240</v>
      </c>
      <c r="BJ524" s="250" t="e">
        <f>M524*#REF!</f>
        <v>#REF!</v>
      </c>
      <c r="BK524" s="250" t="e">
        <f>N524*#REF!</f>
        <v>#REF!</v>
      </c>
      <c r="BL524" s="250" t="e">
        <f>O524*#REF!</f>
        <v>#REF!</v>
      </c>
      <c r="BM524" s="250"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5581</v>
      </c>
      <c r="I525" s="84" t="s">
        <v>5582</v>
      </c>
      <c r="J525" s="84" t="s">
        <v>149</v>
      </c>
      <c r="K525" s="84" t="str">
        <f t="shared" ref="K525:K586" si="314">H525</f>
        <v>LK84DT_D1</v>
      </c>
      <c r="L525" s="84" t="s">
        <v>5583</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6">
        <v>22.857142857142858</v>
      </c>
      <c r="AL525" s="86"/>
      <c r="AM525" s="254"/>
      <c r="AN525" s="254">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5" t="s">
        <v>3</v>
      </c>
      <c r="AY525" s="101">
        <v>840</v>
      </c>
      <c r="AZ525" s="102">
        <v>420</v>
      </c>
      <c r="BA525" s="102">
        <v>350</v>
      </c>
      <c r="BB525" s="102">
        <v>280</v>
      </c>
      <c r="BC525" s="97">
        <v>720</v>
      </c>
      <c r="BD525" s="97">
        <v>360</v>
      </c>
      <c r="BE525" s="97">
        <v>300</v>
      </c>
      <c r="BF525" s="97">
        <v>240</v>
      </c>
      <c r="BG525" s="103">
        <f>AV525-AW525</f>
        <v>1983</v>
      </c>
      <c r="BJ525" s="250" t="e">
        <f>M525*#REF!</f>
        <v>#REF!</v>
      </c>
      <c r="BK525" s="250" t="e">
        <f>N525*#REF!</f>
        <v>#REF!</v>
      </c>
      <c r="BL525" s="250" t="e">
        <f>O525*#REF!</f>
        <v>#REF!</v>
      </c>
      <c r="BM525" s="250"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5584</v>
      </c>
      <c r="I526" s="84" t="s">
        <v>5585</v>
      </c>
      <c r="J526" s="84" t="s">
        <v>5583</v>
      </c>
      <c r="K526" s="84" t="str">
        <f t="shared" si="314"/>
        <v>LK84DT_D2</v>
      </c>
      <c r="L526" s="84" t="s">
        <v>5580</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2"/>
      <c r="V526" s="252"/>
      <c r="W526" s="252"/>
      <c r="X526" s="252"/>
      <c r="Y526" s="253"/>
      <c r="Z526" s="253"/>
      <c r="AA526" s="253"/>
      <c r="AB526" s="253"/>
      <c r="AC526" s="252"/>
      <c r="AD526" s="252"/>
      <c r="AE526" s="252"/>
      <c r="AF526" s="252"/>
      <c r="AG526" s="253"/>
      <c r="AH526" s="253"/>
      <c r="AI526" s="253"/>
      <c r="AJ526" s="253"/>
      <c r="AK526" s="86">
        <v>12.94</v>
      </c>
      <c r="AL526" s="86"/>
      <c r="AM526" s="254"/>
      <c r="AN526" s="254">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5" t="s">
        <v>3</v>
      </c>
      <c r="AY526" s="101">
        <v>1889.9999999999998</v>
      </c>
      <c r="AZ526" s="102">
        <v>944.99999999999989</v>
      </c>
      <c r="BA526" s="102">
        <v>700</v>
      </c>
      <c r="BB526" s="102">
        <v>560</v>
      </c>
      <c r="BC526" s="97">
        <v>1620</v>
      </c>
      <c r="BD526" s="97">
        <v>810</v>
      </c>
      <c r="BE526" s="97">
        <v>600</v>
      </c>
      <c r="BF526" s="97">
        <v>480</v>
      </c>
      <c r="BG526" s="103">
        <f>AV526-AW526</f>
        <v>1490</v>
      </c>
      <c r="BJ526" s="250" t="e">
        <f>M526*#REF!</f>
        <v>#REF!</v>
      </c>
      <c r="BK526" s="250" t="e">
        <f>N526*#REF!</f>
        <v>#REF!</v>
      </c>
      <c r="BL526" s="250" t="e">
        <f>O526*#REF!</f>
        <v>#REF!</v>
      </c>
      <c r="BM526" s="250"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5586</v>
      </c>
      <c r="I527" s="84" t="s">
        <v>5587</v>
      </c>
      <c r="J527" s="84" t="s">
        <v>5415</v>
      </c>
      <c r="K527" s="84"/>
      <c r="L527" s="84" t="s">
        <v>5545</v>
      </c>
      <c r="M527" s="96"/>
      <c r="N527" s="96"/>
      <c r="O527" s="96"/>
      <c r="P527" s="96"/>
      <c r="Q527" s="95"/>
      <c r="R527" s="95"/>
      <c r="S527" s="95"/>
      <c r="T527" s="95"/>
      <c r="U527" s="252"/>
      <c r="V527" s="252"/>
      <c r="W527" s="252"/>
      <c r="X527" s="252"/>
      <c r="Y527" s="253"/>
      <c r="Z527" s="253"/>
      <c r="AA527" s="253"/>
      <c r="AB527" s="253"/>
      <c r="AC527" s="252"/>
      <c r="AD527" s="252"/>
      <c r="AE527" s="252"/>
      <c r="AF527" s="252"/>
      <c r="AG527" s="253"/>
      <c r="AH527" s="253"/>
      <c r="AI527" s="253"/>
      <c r="AJ527" s="253"/>
      <c r="AK527" s="86"/>
      <c r="AL527" s="86"/>
      <c r="AM527" s="254"/>
      <c r="AN527" s="254"/>
      <c r="AO527" s="98"/>
      <c r="AP527" s="98"/>
      <c r="AQ527" s="98"/>
      <c r="AR527" s="98"/>
      <c r="AS527" s="98"/>
      <c r="AT527" s="98"/>
      <c r="AU527" s="98"/>
      <c r="AV527" s="98"/>
      <c r="AW527" s="59"/>
      <c r="AX527" s="255"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5588</v>
      </c>
      <c r="I528" s="84" t="s">
        <v>5589</v>
      </c>
      <c r="J528" s="84" t="s">
        <v>5415</v>
      </c>
      <c r="K528" s="84" t="str">
        <f t="shared" si="314"/>
        <v>LK85DT_D1</v>
      </c>
      <c r="L528" s="84" t="s">
        <v>5590</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2"/>
      <c r="V528" s="252"/>
      <c r="W528" s="252"/>
      <c r="X528" s="252"/>
      <c r="Y528" s="253"/>
      <c r="Z528" s="253"/>
      <c r="AA528" s="253"/>
      <c r="AB528" s="253"/>
      <c r="AC528" s="252"/>
      <c r="AD528" s="252"/>
      <c r="AE528" s="252"/>
      <c r="AF528" s="252"/>
      <c r="AG528" s="253"/>
      <c r="AH528" s="253"/>
      <c r="AI528" s="253"/>
      <c r="AJ528" s="253"/>
      <c r="AK528" s="86">
        <v>23.888888888888889</v>
      </c>
      <c r="AL528" s="86"/>
      <c r="AM528" s="254"/>
      <c r="AN528" s="254">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5" t="s">
        <v>3</v>
      </c>
      <c r="AY528" s="101">
        <v>1400</v>
      </c>
      <c r="AZ528" s="102">
        <v>979.99999999999989</v>
      </c>
      <c r="BA528" s="102">
        <v>770</v>
      </c>
      <c r="BB528" s="102">
        <v>525</v>
      </c>
      <c r="BC528" s="97">
        <v>1200</v>
      </c>
      <c r="BD528" s="97">
        <v>840</v>
      </c>
      <c r="BE528" s="97">
        <v>660</v>
      </c>
      <c r="BF528" s="97">
        <v>450</v>
      </c>
      <c r="BG528" s="103">
        <f t="shared" ref="BG528:BG533" si="321">AV528-AW528</f>
        <v>1700</v>
      </c>
      <c r="BJ528" s="250" t="e">
        <f>M528*#REF!</f>
        <v>#REF!</v>
      </c>
      <c r="BK528" s="250" t="e">
        <f>N528*#REF!</f>
        <v>#REF!</v>
      </c>
      <c r="BL528" s="250" t="e">
        <f>O528*#REF!</f>
        <v>#REF!</v>
      </c>
      <c r="BM528" s="250"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5591</v>
      </c>
      <c r="I529" s="84" t="s">
        <v>5592</v>
      </c>
      <c r="J529" s="84" t="s">
        <v>5590</v>
      </c>
      <c r="K529" s="84" t="str">
        <f t="shared" si="314"/>
        <v>LK85DT_D2</v>
      </c>
      <c r="L529" s="84" t="s">
        <v>5545</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6">
        <v>8.6666666666666661</v>
      </c>
      <c r="AL529" s="86"/>
      <c r="AM529" s="254"/>
      <c r="AN529" s="254">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5" t="s">
        <v>3</v>
      </c>
      <c r="AY529" s="101">
        <v>979.99999999999989</v>
      </c>
      <c r="AZ529" s="102">
        <v>489.99999999999994</v>
      </c>
      <c r="BA529" s="102">
        <v>420</v>
      </c>
      <c r="BB529" s="102">
        <v>350</v>
      </c>
      <c r="BC529" s="97">
        <v>840</v>
      </c>
      <c r="BD529" s="97">
        <v>420</v>
      </c>
      <c r="BE529" s="97">
        <v>360</v>
      </c>
      <c r="BF529" s="97">
        <v>300</v>
      </c>
      <c r="BG529" s="103">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5">
        <v>86</v>
      </c>
      <c r="G530" s="85"/>
      <c r="H530" s="93" t="s">
        <v>5593</v>
      </c>
      <c r="I530" s="84" t="s">
        <v>5594</v>
      </c>
      <c r="J530" s="84" t="s">
        <v>1104</v>
      </c>
      <c r="K530" s="84" t="str">
        <f t="shared" si="314"/>
        <v>LK86DT</v>
      </c>
      <c r="L530" s="84" t="s">
        <v>5595</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6">
        <v>12.94</v>
      </c>
      <c r="AL530" s="86"/>
      <c r="AM530" s="267"/>
      <c r="AN530" s="254">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8" t="s">
        <v>99</v>
      </c>
      <c r="AY530" s="291"/>
      <c r="AZ530" s="292"/>
      <c r="BA530" s="292"/>
      <c r="BB530" s="292"/>
      <c r="BC530" s="265"/>
      <c r="BD530" s="265"/>
      <c r="BE530" s="265"/>
      <c r="BF530" s="265"/>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5596</v>
      </c>
      <c r="I531" s="84" t="s">
        <v>5597</v>
      </c>
      <c r="J531" s="87" t="s">
        <v>5382</v>
      </c>
      <c r="K531" s="84" t="str">
        <f t="shared" si="314"/>
        <v>LK87DT</v>
      </c>
      <c r="L531" s="84" t="s">
        <v>5537</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2"/>
      <c r="V531" s="252"/>
      <c r="W531" s="252"/>
      <c r="X531" s="252"/>
      <c r="Y531" s="253"/>
      <c r="Z531" s="253"/>
      <c r="AA531" s="253"/>
      <c r="AB531" s="253"/>
      <c r="AC531" s="252"/>
      <c r="AD531" s="252"/>
      <c r="AE531" s="252"/>
      <c r="AF531" s="252"/>
      <c r="AG531" s="253"/>
      <c r="AH531" s="253"/>
      <c r="AI531" s="253"/>
      <c r="AJ531" s="253"/>
      <c r="AK531" s="86">
        <v>18.53846153846154</v>
      </c>
      <c r="AL531" s="86"/>
      <c r="AM531" s="254"/>
      <c r="AN531" s="254">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5" t="s">
        <v>99</v>
      </c>
      <c r="AY531" s="101"/>
      <c r="AZ531" s="102"/>
      <c r="BA531" s="102"/>
      <c r="BB531" s="102"/>
      <c r="BC531" s="252"/>
      <c r="BD531" s="252"/>
      <c r="BE531" s="252"/>
      <c r="BF531" s="252"/>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5598</v>
      </c>
      <c r="I532" s="84" t="s">
        <v>5599</v>
      </c>
      <c r="J532" s="84" t="s">
        <v>1097</v>
      </c>
      <c r="K532" s="84" t="str">
        <f t="shared" si="314"/>
        <v>LK88DT</v>
      </c>
      <c r="L532" s="84" t="s">
        <v>5565</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2"/>
      <c r="V532" s="252"/>
      <c r="W532" s="252"/>
      <c r="X532" s="252"/>
      <c r="Y532" s="253"/>
      <c r="Z532" s="253"/>
      <c r="AA532" s="253"/>
      <c r="AB532" s="253"/>
      <c r="AC532" s="252"/>
      <c r="AD532" s="252"/>
      <c r="AE532" s="252"/>
      <c r="AF532" s="252"/>
      <c r="AG532" s="253"/>
      <c r="AH532" s="253"/>
      <c r="AI532" s="253"/>
      <c r="AJ532" s="253"/>
      <c r="AK532" s="86">
        <v>22.5</v>
      </c>
      <c r="AL532" s="86"/>
      <c r="AM532" s="254"/>
      <c r="AN532" s="254">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5" t="s">
        <v>99</v>
      </c>
      <c r="AY532" s="101">
        <v>2660</v>
      </c>
      <c r="AZ532" s="102">
        <v>1050</v>
      </c>
      <c r="BA532" s="102">
        <v>600</v>
      </c>
      <c r="BB532" s="102">
        <v>490</v>
      </c>
      <c r="BC532" s="252">
        <v>2280</v>
      </c>
      <c r="BD532" s="252">
        <v>900</v>
      </c>
      <c r="BE532" s="252">
        <v>510</v>
      </c>
      <c r="BF532" s="252">
        <v>420</v>
      </c>
      <c r="BG532" s="103">
        <f t="shared" si="321"/>
        <v>2924</v>
      </c>
      <c r="BJ532" s="250" t="e">
        <f>M532*#REF!</f>
        <v>#REF!</v>
      </c>
      <c r="BK532" s="250" t="e">
        <f>N532*#REF!</f>
        <v>#REF!</v>
      </c>
      <c r="BL532" s="250" t="e">
        <f>O532*#REF!</f>
        <v>#REF!</v>
      </c>
      <c r="BM532" s="250"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5600</v>
      </c>
      <c r="I533" s="84" t="s">
        <v>5601</v>
      </c>
      <c r="J533" s="84" t="s">
        <v>4274</v>
      </c>
      <c r="K533" s="84" t="str">
        <f t="shared" si="314"/>
        <v>LK89DT</v>
      </c>
      <c r="L533" s="84" t="s">
        <v>5602</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2"/>
      <c r="V533" s="252"/>
      <c r="W533" s="252"/>
      <c r="X533" s="252"/>
      <c r="Y533" s="253"/>
      <c r="Z533" s="253"/>
      <c r="AA533" s="253"/>
      <c r="AB533" s="253"/>
      <c r="AC533" s="252"/>
      <c r="AD533" s="252"/>
      <c r="AE533" s="252"/>
      <c r="AF533" s="252"/>
      <c r="AG533" s="253"/>
      <c r="AH533" s="253"/>
      <c r="AI533" s="253"/>
      <c r="AJ533" s="253"/>
      <c r="AK533" s="86">
        <v>12.94</v>
      </c>
      <c r="AL533" s="86"/>
      <c r="AM533" s="254"/>
      <c r="AN533" s="254">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5" t="s">
        <v>99</v>
      </c>
      <c r="AY533" s="101">
        <v>2800</v>
      </c>
      <c r="AZ533" s="102">
        <v>1050</v>
      </c>
      <c r="BA533" s="102">
        <v>600</v>
      </c>
      <c r="BB533" s="102">
        <v>490</v>
      </c>
      <c r="BC533" s="252">
        <v>2400</v>
      </c>
      <c r="BD533" s="252">
        <v>900</v>
      </c>
      <c r="BE533" s="252">
        <v>510</v>
      </c>
      <c r="BF533" s="252">
        <v>420</v>
      </c>
      <c r="BG533" s="103">
        <f t="shared" si="321"/>
        <v>3022</v>
      </c>
      <c r="BJ533" s="250" t="e">
        <f>M533*#REF!</f>
        <v>#REF!</v>
      </c>
      <c r="BK533" s="250" t="e">
        <f>N533*#REF!</f>
        <v>#REF!</v>
      </c>
      <c r="BL533" s="250" t="e">
        <f>O533*#REF!</f>
        <v>#REF!</v>
      </c>
      <c r="BM533" s="250"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5603</v>
      </c>
      <c r="I534" s="84" t="s">
        <v>5604</v>
      </c>
      <c r="J534" s="84" t="s">
        <v>319</v>
      </c>
      <c r="K534" s="84"/>
      <c r="L534" s="84" t="s">
        <v>5605</v>
      </c>
      <c r="M534" s="96"/>
      <c r="N534" s="96"/>
      <c r="O534" s="96"/>
      <c r="P534" s="96"/>
      <c r="Q534" s="95"/>
      <c r="R534" s="95"/>
      <c r="S534" s="95"/>
      <c r="T534" s="95"/>
      <c r="U534" s="252"/>
      <c r="V534" s="252"/>
      <c r="W534" s="252"/>
      <c r="X534" s="252"/>
      <c r="Y534" s="253"/>
      <c r="Z534" s="253"/>
      <c r="AA534" s="253"/>
      <c r="AB534" s="253"/>
      <c r="AC534" s="252"/>
      <c r="AD534" s="252"/>
      <c r="AE534" s="252"/>
      <c r="AF534" s="252"/>
      <c r="AG534" s="253"/>
      <c r="AH534" s="253"/>
      <c r="AI534" s="253"/>
      <c r="AJ534" s="253"/>
      <c r="AK534" s="86"/>
      <c r="AL534" s="86"/>
      <c r="AM534" s="254"/>
      <c r="AN534" s="254"/>
      <c r="AO534" s="98"/>
      <c r="AP534" s="98"/>
      <c r="AQ534" s="98"/>
      <c r="AR534" s="98"/>
      <c r="AS534" s="98"/>
      <c r="AT534" s="98"/>
      <c r="AU534" s="98"/>
      <c r="AV534" s="98"/>
      <c r="AW534" s="59"/>
      <c r="AX534" s="255" t="s">
        <v>99</v>
      </c>
      <c r="AY534" s="101">
        <v>2520</v>
      </c>
      <c r="AZ534" s="102">
        <v>1050</v>
      </c>
      <c r="BA534" s="102">
        <v>600</v>
      </c>
      <c r="BB534" s="102">
        <v>490</v>
      </c>
      <c r="BC534" s="252">
        <v>2160</v>
      </c>
      <c r="BD534" s="252">
        <v>900</v>
      </c>
      <c r="BE534" s="252">
        <v>510</v>
      </c>
      <c r="BF534" s="252">
        <v>420</v>
      </c>
      <c r="BJ534" s="250" t="e">
        <f>M534*#REF!</f>
        <v>#REF!</v>
      </c>
      <c r="BK534" s="250" t="e">
        <f>N534*#REF!</f>
        <v>#REF!</v>
      </c>
      <c r="BL534" s="250" t="e">
        <f>O534*#REF!</f>
        <v>#REF!</v>
      </c>
      <c r="BM534" s="250"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5606</v>
      </c>
      <c r="I535" s="84" t="s">
        <v>5607</v>
      </c>
      <c r="J535" s="84" t="s">
        <v>319</v>
      </c>
      <c r="K535" s="84" t="str">
        <f t="shared" si="314"/>
        <v>LK90DT_D1</v>
      </c>
      <c r="L535" s="84" t="s">
        <v>1128</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6">
        <v>12.94</v>
      </c>
      <c r="AL535" s="86"/>
      <c r="AM535" s="254"/>
      <c r="AN535" s="254">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5" t="s">
        <v>99</v>
      </c>
      <c r="AY535" s="101">
        <v>2100</v>
      </c>
      <c r="AZ535" s="102">
        <v>980</v>
      </c>
      <c r="BA535" s="102">
        <v>600</v>
      </c>
      <c r="BB535" s="102">
        <v>490</v>
      </c>
      <c r="BC535" s="252">
        <v>1800</v>
      </c>
      <c r="BD535" s="252">
        <v>840</v>
      </c>
      <c r="BE535" s="252">
        <v>510</v>
      </c>
      <c r="BF535" s="252">
        <v>420</v>
      </c>
      <c r="BG535" s="103">
        <f>AV535-AW535</f>
        <v>3420</v>
      </c>
      <c r="BJ535" s="250" t="e">
        <f>M535*#REF!</f>
        <v>#REF!</v>
      </c>
      <c r="BK535" s="250" t="e">
        <f>N535*#REF!</f>
        <v>#REF!</v>
      </c>
      <c r="BL535" s="250" t="e">
        <f>O535*#REF!</f>
        <v>#REF!</v>
      </c>
      <c r="BM535" s="250"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5608</v>
      </c>
      <c r="I536" s="84" t="s">
        <v>5609</v>
      </c>
      <c r="J536" s="84" t="s">
        <v>1128</v>
      </c>
      <c r="K536" s="84" t="str">
        <f t="shared" si="314"/>
        <v>LK90DT_D2</v>
      </c>
      <c r="L536" s="84" t="s">
        <v>5610</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2"/>
      <c r="V536" s="252"/>
      <c r="W536" s="252"/>
      <c r="X536" s="252"/>
      <c r="Y536" s="253"/>
      <c r="Z536" s="253"/>
      <c r="AA536" s="253"/>
      <c r="AB536" s="253"/>
      <c r="AC536" s="252"/>
      <c r="AD536" s="252"/>
      <c r="AE536" s="252"/>
      <c r="AF536" s="252"/>
      <c r="AG536" s="253"/>
      <c r="AH536" s="253"/>
      <c r="AI536" s="253"/>
      <c r="AJ536" s="253"/>
      <c r="AK536" s="86">
        <v>11.785714285714286</v>
      </c>
      <c r="AL536" s="86"/>
      <c r="AM536" s="254"/>
      <c r="AN536" s="254">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5" t="s">
        <v>99</v>
      </c>
      <c r="AY536" s="101">
        <v>1960</v>
      </c>
      <c r="AZ536" s="102">
        <v>980</v>
      </c>
      <c r="BA536" s="102">
        <v>600</v>
      </c>
      <c r="BB536" s="102">
        <v>490</v>
      </c>
      <c r="BC536" s="252">
        <v>1680</v>
      </c>
      <c r="BD536" s="252">
        <v>840</v>
      </c>
      <c r="BE536" s="252">
        <v>510</v>
      </c>
      <c r="BF536" s="252">
        <v>420</v>
      </c>
      <c r="BG536" s="103">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99</v>
      </c>
      <c r="F537" s="199" t="s">
        <v>1159</v>
      </c>
      <c r="G537" s="199"/>
      <c r="H537" s="200" t="s">
        <v>99</v>
      </c>
      <c r="I537" s="273" t="s">
        <v>5611</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99</v>
      </c>
      <c r="AY537" s="283"/>
      <c r="AZ537" s="284"/>
      <c r="BA537" s="284"/>
      <c r="BB537" s="284"/>
      <c r="BC537" s="285"/>
      <c r="BD537" s="285"/>
      <c r="BE537" s="285"/>
      <c r="BF537" s="285"/>
    </row>
    <row r="538" spans="1:65" s="107" customFormat="1" ht="35.1" customHeight="1" x14ac:dyDescent="0.25">
      <c r="A538" s="83" t="str">
        <f t="shared" si="300"/>
        <v>XL1DT+1</v>
      </c>
      <c r="B538" s="83" t="str">
        <f t="shared" si="301"/>
        <v>XL1DT+2</v>
      </c>
      <c r="C538" s="83" t="str">
        <f t="shared" si="302"/>
        <v>XL1DT+3</v>
      </c>
      <c r="D538" s="83" t="str">
        <f t="shared" si="303"/>
        <v>XL1DT+4</v>
      </c>
      <c r="E538" s="32" t="s">
        <v>99</v>
      </c>
      <c r="F538" s="85">
        <v>1</v>
      </c>
      <c r="G538" s="85"/>
      <c r="H538" s="93" t="s">
        <v>5612</v>
      </c>
      <c r="I538" s="84" t="s">
        <v>200</v>
      </c>
      <c r="J538" s="94" t="s">
        <v>152</v>
      </c>
      <c r="K538" s="84"/>
      <c r="L538" s="94" t="s">
        <v>5613</v>
      </c>
      <c r="M538" s="96"/>
      <c r="N538" s="96"/>
      <c r="O538" s="96"/>
      <c r="P538" s="96"/>
      <c r="Q538" s="95"/>
      <c r="R538" s="95"/>
      <c r="S538" s="95"/>
      <c r="T538" s="95"/>
      <c r="U538" s="252"/>
      <c r="V538" s="252"/>
      <c r="W538" s="252"/>
      <c r="X538" s="252"/>
      <c r="Y538" s="253"/>
      <c r="Z538" s="253"/>
      <c r="AA538" s="253"/>
      <c r="AB538" s="253"/>
      <c r="AC538" s="252"/>
      <c r="AD538" s="252"/>
      <c r="AE538" s="252"/>
      <c r="AF538" s="252"/>
      <c r="AG538" s="253"/>
      <c r="AH538" s="253"/>
      <c r="AI538" s="253"/>
      <c r="AJ538" s="253"/>
      <c r="AK538" s="86"/>
      <c r="AL538" s="86"/>
      <c r="AM538" s="254"/>
      <c r="AN538" s="254"/>
      <c r="AO538" s="98"/>
      <c r="AP538" s="98"/>
      <c r="AQ538" s="98"/>
      <c r="AR538" s="98"/>
      <c r="AS538" s="98"/>
      <c r="AT538" s="98"/>
      <c r="AU538" s="98"/>
      <c r="AV538" s="98"/>
      <c r="AW538" s="59"/>
      <c r="AX538" s="255" t="s">
        <v>99</v>
      </c>
      <c r="AY538" s="101">
        <v>2380</v>
      </c>
      <c r="AZ538" s="102">
        <v>1050</v>
      </c>
      <c r="BA538" s="102">
        <v>600</v>
      </c>
      <c r="BB538" s="102">
        <v>490</v>
      </c>
      <c r="BC538" s="252">
        <v>2040</v>
      </c>
      <c r="BD538" s="252">
        <v>900</v>
      </c>
      <c r="BE538" s="252">
        <v>510</v>
      </c>
      <c r="BF538" s="252">
        <v>420</v>
      </c>
      <c r="BJ538" s="250" t="e">
        <f>M538*#REF!</f>
        <v>#REF!</v>
      </c>
      <c r="BK538" s="250" t="e">
        <f>N538*#REF!</f>
        <v>#REF!</v>
      </c>
      <c r="BL538" s="250" t="e">
        <f>O538*#REF!</f>
        <v>#REF!</v>
      </c>
      <c r="BM538" s="250"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99</v>
      </c>
      <c r="F539" s="85"/>
      <c r="G539" s="85"/>
      <c r="H539" s="93" t="s">
        <v>201</v>
      </c>
      <c r="I539" s="84" t="s">
        <v>5614</v>
      </c>
      <c r="J539" s="94" t="s">
        <v>152</v>
      </c>
      <c r="K539" s="84" t="str">
        <f t="shared" si="314"/>
        <v>XL1DT_D1</v>
      </c>
      <c r="L539" s="94" t="s">
        <v>5615</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2"/>
      <c r="V539" s="252"/>
      <c r="W539" s="252"/>
      <c r="X539" s="252"/>
      <c r="Y539" s="253"/>
      <c r="Z539" s="253"/>
      <c r="AA539" s="253"/>
      <c r="AB539" s="253"/>
      <c r="AC539" s="252"/>
      <c r="AD539" s="252"/>
      <c r="AE539" s="252"/>
      <c r="AF539" s="252"/>
      <c r="AG539" s="253"/>
      <c r="AH539" s="253"/>
      <c r="AI539" s="253"/>
      <c r="AJ539" s="253"/>
      <c r="AK539" s="86">
        <v>7.99</v>
      </c>
      <c r="AL539" s="86"/>
      <c r="AM539" s="254"/>
      <c r="AN539" s="254">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5" t="s">
        <v>99</v>
      </c>
      <c r="AY539" s="101">
        <v>2520</v>
      </c>
      <c r="AZ539" s="102">
        <v>1120</v>
      </c>
      <c r="BA539" s="102">
        <v>600</v>
      </c>
      <c r="BB539" s="102">
        <v>490</v>
      </c>
      <c r="BC539" s="252">
        <v>2160</v>
      </c>
      <c r="BD539" s="252">
        <v>960</v>
      </c>
      <c r="BE539" s="252">
        <v>510</v>
      </c>
      <c r="BF539" s="252">
        <v>420</v>
      </c>
      <c r="BG539" s="103">
        <f>AV539-AW539</f>
        <v>621</v>
      </c>
      <c r="BJ539" s="250" t="e">
        <f>M539*#REF!</f>
        <v>#REF!</v>
      </c>
      <c r="BK539" s="250" t="e">
        <f>N539*#REF!</f>
        <v>#REF!</v>
      </c>
      <c r="BL539" s="250" t="e">
        <f>O539*#REF!</f>
        <v>#REF!</v>
      </c>
      <c r="BM539" s="250"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99</v>
      </c>
      <c r="F540" s="85"/>
      <c r="G540" s="85"/>
      <c r="H540" s="93" t="s">
        <v>202</v>
      </c>
      <c r="I540" s="84" t="s">
        <v>5616</v>
      </c>
      <c r="J540" s="94" t="s">
        <v>5617</v>
      </c>
      <c r="K540" s="84" t="str">
        <f t="shared" si="314"/>
        <v>XL1DT_D2</v>
      </c>
      <c r="L540" s="94" t="s">
        <v>5618</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2"/>
      <c r="V540" s="252"/>
      <c r="W540" s="252"/>
      <c r="X540" s="252"/>
      <c r="Y540" s="253"/>
      <c r="Z540" s="253"/>
      <c r="AA540" s="253"/>
      <c r="AB540" s="253"/>
      <c r="AC540" s="252"/>
      <c r="AD540" s="252"/>
      <c r="AE540" s="252"/>
      <c r="AF540" s="252"/>
      <c r="AG540" s="253"/>
      <c r="AH540" s="253"/>
      <c r="AI540" s="253"/>
      <c r="AJ540" s="253"/>
      <c r="AK540" s="86">
        <v>7.99</v>
      </c>
      <c r="AL540" s="86"/>
      <c r="AM540" s="254"/>
      <c r="AN540" s="254">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5" t="s">
        <v>99</v>
      </c>
      <c r="AY540" s="101">
        <v>2100</v>
      </c>
      <c r="AZ540" s="102">
        <v>980</v>
      </c>
      <c r="BA540" s="102">
        <v>600</v>
      </c>
      <c r="BB540" s="102">
        <v>490</v>
      </c>
      <c r="BC540" s="252">
        <v>1800</v>
      </c>
      <c r="BD540" s="252">
        <v>840</v>
      </c>
      <c r="BE540" s="252">
        <v>510</v>
      </c>
      <c r="BF540" s="252">
        <v>420</v>
      </c>
      <c r="BG540" s="103">
        <f>AV540-AW540</f>
        <v>480</v>
      </c>
      <c r="BJ540" s="250" t="e">
        <f>M540*#REF!</f>
        <v>#REF!</v>
      </c>
      <c r="BK540" s="250" t="e">
        <f>N540*#REF!</f>
        <v>#REF!</v>
      </c>
      <c r="BL540" s="250" t="e">
        <f>O540*#REF!</f>
        <v>#REF!</v>
      </c>
      <c r="BM540" s="250"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99</v>
      </c>
      <c r="F541" s="85"/>
      <c r="G541" s="85"/>
      <c r="H541" s="93" t="s">
        <v>203</v>
      </c>
      <c r="I541" s="84" t="s">
        <v>5619</v>
      </c>
      <c r="J541" s="94" t="s">
        <v>5620</v>
      </c>
      <c r="K541" s="84" t="str">
        <f t="shared" si="314"/>
        <v>XL1DT_D3</v>
      </c>
      <c r="L541" s="94" t="s">
        <v>5621</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2"/>
      <c r="V541" s="252"/>
      <c r="W541" s="252"/>
      <c r="X541" s="252"/>
      <c r="Y541" s="253"/>
      <c r="Z541" s="253"/>
      <c r="AA541" s="253"/>
      <c r="AB541" s="253"/>
      <c r="AC541" s="252"/>
      <c r="AD541" s="252"/>
      <c r="AE541" s="252"/>
      <c r="AF541" s="252"/>
      <c r="AG541" s="253"/>
      <c r="AH541" s="253"/>
      <c r="AI541" s="253"/>
      <c r="AJ541" s="253"/>
      <c r="AK541" s="86">
        <v>7.99</v>
      </c>
      <c r="AL541" s="86"/>
      <c r="AM541" s="254"/>
      <c r="AN541" s="254">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5" t="s">
        <v>99</v>
      </c>
      <c r="AY541" s="101">
        <v>1960</v>
      </c>
      <c r="AZ541" s="102">
        <v>980</v>
      </c>
      <c r="BA541" s="102">
        <v>600</v>
      </c>
      <c r="BB541" s="102">
        <v>490</v>
      </c>
      <c r="BC541" s="252">
        <v>1680</v>
      </c>
      <c r="BD541" s="252">
        <v>840</v>
      </c>
      <c r="BE541" s="252">
        <v>510</v>
      </c>
      <c r="BF541" s="252">
        <v>420</v>
      </c>
      <c r="BG541" s="103">
        <f>AV541-AW541</f>
        <v>762</v>
      </c>
      <c r="BJ541" s="250" t="e">
        <f>M541*#REF!</f>
        <v>#REF!</v>
      </c>
      <c r="BK541" s="250" t="e">
        <f>N541*#REF!</f>
        <v>#REF!</v>
      </c>
      <c r="BL541" s="250" t="e">
        <f>O541*#REF!</f>
        <v>#REF!</v>
      </c>
      <c r="BM541" s="250"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99</v>
      </c>
      <c r="F542" s="85"/>
      <c r="G542" s="85"/>
      <c r="H542" s="93" t="s">
        <v>204</v>
      </c>
      <c r="I542" s="84" t="s">
        <v>5622</v>
      </c>
      <c r="J542" s="94" t="s">
        <v>5623</v>
      </c>
      <c r="K542" s="84" t="str">
        <f t="shared" si="314"/>
        <v>XL1DT_D4</v>
      </c>
      <c r="L542" s="94" t="s">
        <v>5624</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2"/>
      <c r="V542" s="252"/>
      <c r="W542" s="252"/>
      <c r="X542" s="252"/>
      <c r="Y542" s="253"/>
      <c r="Z542" s="253"/>
      <c r="AA542" s="253"/>
      <c r="AB542" s="253"/>
      <c r="AC542" s="252"/>
      <c r="AD542" s="252"/>
      <c r="AE542" s="252"/>
      <c r="AF542" s="252"/>
      <c r="AG542" s="253"/>
      <c r="AH542" s="253"/>
      <c r="AI542" s="253"/>
      <c r="AJ542" s="253"/>
      <c r="AK542" s="86">
        <v>13.05</v>
      </c>
      <c r="AL542" s="86"/>
      <c r="AM542" s="254"/>
      <c r="AN542" s="254">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5" t="s">
        <v>99</v>
      </c>
      <c r="AY542" s="101">
        <v>1820</v>
      </c>
      <c r="AZ542" s="102">
        <v>980</v>
      </c>
      <c r="BA542" s="102">
        <v>600</v>
      </c>
      <c r="BB542" s="102">
        <v>490</v>
      </c>
      <c r="BC542" s="252">
        <v>1560</v>
      </c>
      <c r="BD542" s="252">
        <v>840</v>
      </c>
      <c r="BE542" s="252">
        <v>510</v>
      </c>
      <c r="BF542" s="252">
        <v>420</v>
      </c>
      <c r="BG542" s="103">
        <f>AV542-AW542</f>
        <v>1880</v>
      </c>
      <c r="BJ542" s="250" t="e">
        <f>M542*#REF!</f>
        <v>#REF!</v>
      </c>
      <c r="BK542" s="250" t="e">
        <f>N542*#REF!</f>
        <v>#REF!</v>
      </c>
      <c r="BL542" s="250" t="e">
        <f>O542*#REF!</f>
        <v>#REF!</v>
      </c>
      <c r="BM542" s="250"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99</v>
      </c>
      <c r="F543" s="85"/>
      <c r="G543" s="85"/>
      <c r="H543" s="93" t="s">
        <v>205</v>
      </c>
      <c r="I543" s="84" t="s">
        <v>5625</v>
      </c>
      <c r="J543" s="94" t="s">
        <v>5626</v>
      </c>
      <c r="K543" s="84" t="str">
        <f t="shared" si="314"/>
        <v>XL1DT_D5</v>
      </c>
      <c r="L543" s="94" t="s">
        <v>5613</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2"/>
      <c r="V543" s="252"/>
      <c r="W543" s="252"/>
      <c r="X543" s="252"/>
      <c r="Y543" s="253"/>
      <c r="Z543" s="253"/>
      <c r="AA543" s="253"/>
      <c r="AB543" s="253"/>
      <c r="AC543" s="252"/>
      <c r="AD543" s="252"/>
      <c r="AE543" s="252"/>
      <c r="AF543" s="252"/>
      <c r="AG543" s="253"/>
      <c r="AH543" s="253"/>
      <c r="AI543" s="253"/>
      <c r="AJ543" s="253"/>
      <c r="AK543" s="86">
        <v>7.99</v>
      </c>
      <c r="AL543" s="86"/>
      <c r="AM543" s="254"/>
      <c r="AN543" s="254">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5" t="s">
        <v>99</v>
      </c>
      <c r="AY543" s="101"/>
      <c r="AZ543" s="102"/>
      <c r="BA543" s="102"/>
      <c r="BB543" s="102"/>
      <c r="BC543" s="252"/>
      <c r="BD543" s="252"/>
      <c r="BE543" s="252"/>
      <c r="BF543" s="252"/>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99</v>
      </c>
      <c r="F544" s="85">
        <v>2</v>
      </c>
      <c r="G544" s="85"/>
      <c r="H544" s="93" t="s">
        <v>5627</v>
      </c>
      <c r="I544" s="84" t="s">
        <v>217</v>
      </c>
      <c r="J544" s="94" t="s">
        <v>1104</v>
      </c>
      <c r="K544" s="84"/>
      <c r="L544" s="94" t="s">
        <v>5628</v>
      </c>
      <c r="M544" s="96"/>
      <c r="N544" s="96"/>
      <c r="O544" s="96"/>
      <c r="P544" s="96"/>
      <c r="Q544" s="95"/>
      <c r="R544" s="95"/>
      <c r="S544" s="95"/>
      <c r="T544" s="95"/>
      <c r="U544" s="252"/>
      <c r="V544" s="252"/>
      <c r="W544" s="252"/>
      <c r="X544" s="252"/>
      <c r="Y544" s="253"/>
      <c r="Z544" s="253"/>
      <c r="AA544" s="253"/>
      <c r="AB544" s="253"/>
      <c r="AC544" s="252"/>
      <c r="AD544" s="252"/>
      <c r="AE544" s="252"/>
      <c r="AF544" s="252"/>
      <c r="AG544" s="253"/>
      <c r="AH544" s="253"/>
      <c r="AI544" s="253"/>
      <c r="AJ544" s="253"/>
      <c r="AK544" s="86"/>
      <c r="AL544" s="86"/>
      <c r="AM544" s="254"/>
      <c r="AN544" s="254"/>
      <c r="AO544" s="98"/>
      <c r="AP544" s="98"/>
      <c r="AQ544" s="98"/>
      <c r="AR544" s="98"/>
      <c r="AS544" s="98"/>
      <c r="AT544" s="98"/>
      <c r="AU544" s="98"/>
      <c r="AV544" s="98"/>
      <c r="AW544" s="59"/>
      <c r="AX544" s="255" t="s">
        <v>99</v>
      </c>
      <c r="AY544" s="101">
        <v>2380</v>
      </c>
      <c r="AZ544" s="102">
        <v>1050</v>
      </c>
      <c r="BA544" s="102">
        <v>600</v>
      </c>
      <c r="BB544" s="102">
        <v>490</v>
      </c>
      <c r="BC544" s="252">
        <v>2040</v>
      </c>
      <c r="BD544" s="252">
        <v>900</v>
      </c>
      <c r="BE544" s="252">
        <v>510</v>
      </c>
      <c r="BF544" s="252">
        <v>420</v>
      </c>
      <c r="BJ544" s="250" t="e">
        <f>M544*#REF!</f>
        <v>#REF!</v>
      </c>
      <c r="BK544" s="250" t="e">
        <f>N544*#REF!</f>
        <v>#REF!</v>
      </c>
      <c r="BL544" s="250" t="e">
        <f>O544*#REF!</f>
        <v>#REF!</v>
      </c>
      <c r="BM544" s="250"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99</v>
      </c>
      <c r="F545" s="85"/>
      <c r="G545" s="85"/>
      <c r="H545" s="93" t="s">
        <v>216</v>
      </c>
      <c r="I545" s="84" t="s">
        <v>5629</v>
      </c>
      <c r="J545" s="94" t="s">
        <v>1104</v>
      </c>
      <c r="K545" s="84" t="str">
        <f t="shared" si="314"/>
        <v>XL2DT_D1</v>
      </c>
      <c r="L545" s="94" t="s">
        <v>215</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2"/>
      <c r="V545" s="252"/>
      <c r="W545" s="252"/>
      <c r="X545" s="252"/>
      <c r="Y545" s="253"/>
      <c r="Z545" s="253"/>
      <c r="AA545" s="253"/>
      <c r="AB545" s="253"/>
      <c r="AC545" s="252"/>
      <c r="AD545" s="252"/>
      <c r="AE545" s="252"/>
      <c r="AF545" s="252"/>
      <c r="AG545" s="253"/>
      <c r="AH545" s="253"/>
      <c r="AI545" s="253"/>
      <c r="AJ545" s="253"/>
      <c r="AK545" s="86">
        <v>7.99</v>
      </c>
      <c r="AL545" s="86"/>
      <c r="AM545" s="254"/>
      <c r="AN545" s="254">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5" t="s">
        <v>99</v>
      </c>
      <c r="AY545" s="101">
        <v>2240</v>
      </c>
      <c r="AZ545" s="102">
        <v>980</v>
      </c>
      <c r="BA545" s="102">
        <v>600</v>
      </c>
      <c r="BB545" s="102">
        <v>490</v>
      </c>
      <c r="BC545" s="252">
        <v>1920</v>
      </c>
      <c r="BD545" s="252">
        <v>840</v>
      </c>
      <c r="BE545" s="252">
        <v>510</v>
      </c>
      <c r="BF545" s="252">
        <v>420</v>
      </c>
      <c r="BG545" s="103">
        <f>AV545-AW545</f>
        <v>903</v>
      </c>
      <c r="BJ545" s="250" t="e">
        <f>M545*#REF!</f>
        <v>#REF!</v>
      </c>
      <c r="BK545" s="250" t="e">
        <f>N545*#REF!</f>
        <v>#REF!</v>
      </c>
      <c r="BL545" s="250" t="e">
        <f>O545*#REF!</f>
        <v>#REF!</v>
      </c>
      <c r="BM545" s="250"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99</v>
      </c>
      <c r="F546" s="85"/>
      <c r="G546" s="85"/>
      <c r="H546" s="93" t="s">
        <v>218</v>
      </c>
      <c r="I546" s="84" t="s">
        <v>5630</v>
      </c>
      <c r="J546" s="94" t="s">
        <v>215</v>
      </c>
      <c r="K546" s="84" t="str">
        <f t="shared" si="314"/>
        <v>XL2DT_D2</v>
      </c>
      <c r="L546" s="94" t="s">
        <v>98</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2"/>
      <c r="V546" s="252"/>
      <c r="W546" s="252"/>
      <c r="X546" s="252"/>
      <c r="Y546" s="253"/>
      <c r="Z546" s="253"/>
      <c r="AA546" s="253"/>
      <c r="AB546" s="253"/>
      <c r="AC546" s="252"/>
      <c r="AD546" s="252"/>
      <c r="AE546" s="252"/>
      <c r="AF546" s="252"/>
      <c r="AG546" s="253"/>
      <c r="AH546" s="253"/>
      <c r="AI546" s="253"/>
      <c r="AJ546" s="253"/>
      <c r="AK546" s="86">
        <v>7.99</v>
      </c>
      <c r="AL546" s="86"/>
      <c r="AM546" s="254"/>
      <c r="AN546" s="254">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5" t="s">
        <v>99</v>
      </c>
      <c r="AY546" s="101">
        <v>1960</v>
      </c>
      <c r="AZ546" s="102">
        <v>980</v>
      </c>
      <c r="BA546" s="102">
        <v>600</v>
      </c>
      <c r="BB546" s="102">
        <v>490</v>
      </c>
      <c r="BC546" s="252">
        <v>1680</v>
      </c>
      <c r="BD546" s="252">
        <v>840</v>
      </c>
      <c r="BE546" s="252">
        <v>510</v>
      </c>
      <c r="BF546" s="252">
        <v>420</v>
      </c>
      <c r="BG546" s="103">
        <f>AV546-AW546</f>
        <v>762</v>
      </c>
      <c r="BJ546" s="250" t="e">
        <f>M546*#REF!</f>
        <v>#REF!</v>
      </c>
      <c r="BK546" s="250" t="e">
        <f>N546*#REF!</f>
        <v>#REF!</v>
      </c>
      <c r="BL546" s="250" t="e">
        <f>O546*#REF!</f>
        <v>#REF!</v>
      </c>
      <c r="BM546" s="250"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99</v>
      </c>
      <c r="F547" s="85"/>
      <c r="G547" s="85"/>
      <c r="H547" s="93" t="s">
        <v>219</v>
      </c>
      <c r="I547" s="84" t="s">
        <v>5631</v>
      </c>
      <c r="J547" s="94" t="s">
        <v>98</v>
      </c>
      <c r="K547" s="84" t="str">
        <f t="shared" si="314"/>
        <v>XL2DT_D3</v>
      </c>
      <c r="L547" s="94" t="s">
        <v>5632</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2"/>
      <c r="V547" s="252"/>
      <c r="W547" s="252"/>
      <c r="X547" s="252"/>
      <c r="Y547" s="253"/>
      <c r="Z547" s="253"/>
      <c r="AA547" s="253"/>
      <c r="AB547" s="253"/>
      <c r="AC547" s="252"/>
      <c r="AD547" s="252"/>
      <c r="AE547" s="252"/>
      <c r="AF547" s="252"/>
      <c r="AG547" s="253"/>
      <c r="AH547" s="253"/>
      <c r="AI547" s="253"/>
      <c r="AJ547" s="253"/>
      <c r="AK547" s="86">
        <v>7.99</v>
      </c>
      <c r="AL547" s="86"/>
      <c r="AM547" s="254"/>
      <c r="AN547" s="254">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5" t="s">
        <v>99</v>
      </c>
      <c r="AY547" s="101"/>
      <c r="AZ547" s="102"/>
      <c r="BA547" s="102"/>
      <c r="BB547" s="102"/>
      <c r="BC547" s="252"/>
      <c r="BD547" s="252"/>
      <c r="BE547" s="252"/>
      <c r="BF547" s="252"/>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99</v>
      </c>
      <c r="F548" s="85"/>
      <c r="G548" s="85"/>
      <c r="H548" s="93" t="s">
        <v>220</v>
      </c>
      <c r="I548" s="84" t="s">
        <v>5633</v>
      </c>
      <c r="J548" s="94" t="s">
        <v>5634</v>
      </c>
      <c r="K548" s="84" t="str">
        <f t="shared" si="314"/>
        <v>XL2DT_D4</v>
      </c>
      <c r="L548" s="94" t="s">
        <v>241</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2"/>
      <c r="V548" s="252"/>
      <c r="W548" s="252"/>
      <c r="X548" s="252"/>
      <c r="Y548" s="253"/>
      <c r="Z548" s="253"/>
      <c r="AA548" s="253"/>
      <c r="AB548" s="253"/>
      <c r="AC548" s="252"/>
      <c r="AD548" s="252"/>
      <c r="AE548" s="252"/>
      <c r="AF548" s="252"/>
      <c r="AG548" s="253"/>
      <c r="AH548" s="253"/>
      <c r="AI548" s="253"/>
      <c r="AJ548" s="253"/>
      <c r="AK548" s="86">
        <v>7.99</v>
      </c>
      <c r="AL548" s="86"/>
      <c r="AM548" s="254"/>
      <c r="AN548" s="254">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5" t="s">
        <v>99</v>
      </c>
      <c r="AY548" s="101">
        <v>1960</v>
      </c>
      <c r="AZ548" s="102">
        <v>980</v>
      </c>
      <c r="BA548" s="102">
        <v>600</v>
      </c>
      <c r="BB548" s="102">
        <v>490</v>
      </c>
      <c r="BC548" s="252">
        <v>1680</v>
      </c>
      <c r="BD548" s="252">
        <v>840</v>
      </c>
      <c r="BE548" s="252">
        <v>510</v>
      </c>
      <c r="BF548" s="252">
        <v>420</v>
      </c>
      <c r="BG548" s="103">
        <f>AV548-AW548</f>
        <v>1326</v>
      </c>
      <c r="BJ548" s="250" t="e">
        <f>M548*#REF!</f>
        <v>#REF!</v>
      </c>
      <c r="BK548" s="250" t="e">
        <f>N548*#REF!</f>
        <v>#REF!</v>
      </c>
      <c r="BL548" s="250" t="e">
        <f>O548*#REF!</f>
        <v>#REF!</v>
      </c>
      <c r="BM548" s="250"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99</v>
      </c>
      <c r="F549" s="85"/>
      <c r="G549" s="85"/>
      <c r="H549" s="93" t="s">
        <v>221</v>
      </c>
      <c r="I549" s="84" t="s">
        <v>5635</v>
      </c>
      <c r="J549" s="94" t="s">
        <v>241</v>
      </c>
      <c r="K549" s="84" t="str">
        <f t="shared" si="314"/>
        <v>XL2DT_D5</v>
      </c>
      <c r="L549" s="94" t="s">
        <v>5628</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2"/>
      <c r="V549" s="252"/>
      <c r="W549" s="252"/>
      <c r="X549" s="252"/>
      <c r="Y549" s="253"/>
      <c r="Z549" s="253"/>
      <c r="AA549" s="253"/>
      <c r="AB549" s="253"/>
      <c r="AC549" s="252"/>
      <c r="AD549" s="252"/>
      <c r="AE549" s="252"/>
      <c r="AF549" s="252"/>
      <c r="AG549" s="253"/>
      <c r="AH549" s="253"/>
      <c r="AI549" s="253"/>
      <c r="AJ549" s="253"/>
      <c r="AK549" s="86">
        <v>7.99</v>
      </c>
      <c r="AL549" s="86"/>
      <c r="AM549" s="254"/>
      <c r="AN549" s="254">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5" t="s">
        <v>99</v>
      </c>
      <c r="AY549" s="101">
        <v>2240</v>
      </c>
      <c r="AZ549" s="102">
        <v>980</v>
      </c>
      <c r="BA549" s="102">
        <v>600</v>
      </c>
      <c r="BB549" s="102">
        <v>490</v>
      </c>
      <c r="BC549" s="252">
        <v>1920</v>
      </c>
      <c r="BD549" s="252">
        <v>840</v>
      </c>
      <c r="BE549" s="252">
        <v>510</v>
      </c>
      <c r="BF549" s="252">
        <v>420</v>
      </c>
      <c r="BG549" s="103">
        <f>AV549-AW549</f>
        <v>1467</v>
      </c>
      <c r="BJ549" s="250" t="e">
        <f>M549*#REF!</f>
        <v>#REF!</v>
      </c>
      <c r="BK549" s="250" t="e">
        <f>N549*#REF!</f>
        <v>#REF!</v>
      </c>
      <c r="BL549" s="250" t="e">
        <f>O549*#REF!</f>
        <v>#REF!</v>
      </c>
      <c r="BM549" s="250"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99</v>
      </c>
      <c r="F550" s="85">
        <v>3</v>
      </c>
      <c r="G550" s="85"/>
      <c r="H550" s="93" t="s">
        <v>5636</v>
      </c>
      <c r="I550" s="84" t="s">
        <v>223</v>
      </c>
      <c r="J550" s="94" t="s">
        <v>5637</v>
      </c>
      <c r="K550" s="84"/>
      <c r="L550" s="94" t="s">
        <v>5628</v>
      </c>
      <c r="M550" s="96"/>
      <c r="N550" s="96"/>
      <c r="O550" s="96"/>
      <c r="P550" s="96"/>
      <c r="Q550" s="95"/>
      <c r="R550" s="95"/>
      <c r="S550" s="95"/>
      <c r="T550" s="95"/>
      <c r="U550" s="252"/>
      <c r="V550" s="252"/>
      <c r="W550" s="252"/>
      <c r="X550" s="252"/>
      <c r="Y550" s="253"/>
      <c r="Z550" s="253"/>
      <c r="AA550" s="253"/>
      <c r="AB550" s="253"/>
      <c r="AC550" s="252"/>
      <c r="AD550" s="252"/>
      <c r="AE550" s="252"/>
      <c r="AF550" s="252"/>
      <c r="AG550" s="253"/>
      <c r="AH550" s="253"/>
      <c r="AI550" s="253"/>
      <c r="AJ550" s="253"/>
      <c r="AK550" s="86"/>
      <c r="AL550" s="86"/>
      <c r="AM550" s="254"/>
      <c r="AN550" s="254"/>
      <c r="AO550" s="98"/>
      <c r="AP550" s="98"/>
      <c r="AQ550" s="98"/>
      <c r="AR550" s="98"/>
      <c r="AS550" s="98"/>
      <c r="AT550" s="98"/>
      <c r="AU550" s="98"/>
      <c r="AV550" s="98"/>
      <c r="AW550" s="59"/>
      <c r="AX550" s="255" t="s">
        <v>99</v>
      </c>
      <c r="AY550" s="101"/>
      <c r="AZ550" s="102"/>
      <c r="BA550" s="102"/>
      <c r="BB550" s="102"/>
      <c r="BC550" s="252"/>
      <c r="BD550" s="252"/>
      <c r="BE550" s="252"/>
      <c r="BF550" s="252"/>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99</v>
      </c>
      <c r="F551" s="85"/>
      <c r="G551" s="85"/>
      <c r="H551" s="93" t="s">
        <v>222</v>
      </c>
      <c r="I551" s="84" t="s">
        <v>5638</v>
      </c>
      <c r="J551" s="94" t="s">
        <v>5637</v>
      </c>
      <c r="K551" s="84" t="str">
        <f t="shared" si="314"/>
        <v>XL3DT_D1</v>
      </c>
      <c r="L551" s="94" t="s">
        <v>251</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2"/>
      <c r="V551" s="252"/>
      <c r="W551" s="252"/>
      <c r="X551" s="252"/>
      <c r="Y551" s="253"/>
      <c r="Z551" s="253"/>
      <c r="AA551" s="253"/>
      <c r="AB551" s="253"/>
      <c r="AC551" s="252"/>
      <c r="AD551" s="252"/>
      <c r="AE551" s="252"/>
      <c r="AF551" s="252"/>
      <c r="AG551" s="253"/>
      <c r="AH551" s="253"/>
      <c r="AI551" s="253"/>
      <c r="AJ551" s="253"/>
      <c r="AK551" s="86">
        <v>7.99</v>
      </c>
      <c r="AL551" s="86"/>
      <c r="AM551" s="254"/>
      <c r="AN551" s="254">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5" t="s">
        <v>99</v>
      </c>
      <c r="AY551" s="101">
        <v>1820</v>
      </c>
      <c r="AZ551" s="102">
        <v>980</v>
      </c>
      <c r="BA551" s="102">
        <v>600</v>
      </c>
      <c r="BB551" s="102">
        <v>490</v>
      </c>
      <c r="BC551" s="252">
        <v>1560</v>
      </c>
      <c r="BD551" s="252">
        <v>840</v>
      </c>
      <c r="BE551" s="252">
        <v>510</v>
      </c>
      <c r="BF551" s="252">
        <v>420</v>
      </c>
      <c r="BG551" s="103">
        <f>AV551-AW551</f>
        <v>903</v>
      </c>
      <c r="BJ551" s="250" t="e">
        <f>M551*#REF!</f>
        <v>#REF!</v>
      </c>
      <c r="BK551" s="250" t="e">
        <f>N551*#REF!</f>
        <v>#REF!</v>
      </c>
      <c r="BL551" s="250" t="e">
        <f>O551*#REF!</f>
        <v>#REF!</v>
      </c>
      <c r="BM551" s="250"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99</v>
      </c>
      <c r="F552" s="85"/>
      <c r="G552" s="85"/>
      <c r="H552" s="93" t="s">
        <v>224</v>
      </c>
      <c r="I552" s="84" t="s">
        <v>5639</v>
      </c>
      <c r="J552" s="94" t="s">
        <v>251</v>
      </c>
      <c r="K552" s="84" t="str">
        <f t="shared" si="314"/>
        <v>XL3DT_D2</v>
      </c>
      <c r="L552" s="94" t="s">
        <v>5628</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2"/>
      <c r="V552" s="252"/>
      <c r="W552" s="252"/>
      <c r="X552" s="252"/>
      <c r="Y552" s="253"/>
      <c r="Z552" s="253"/>
      <c r="AA552" s="253"/>
      <c r="AB552" s="253"/>
      <c r="AC552" s="252"/>
      <c r="AD552" s="252"/>
      <c r="AE552" s="252"/>
      <c r="AF552" s="252"/>
      <c r="AG552" s="253"/>
      <c r="AH552" s="253"/>
      <c r="AI552" s="253"/>
      <c r="AJ552" s="253"/>
      <c r="AK552" s="86">
        <v>7.99</v>
      </c>
      <c r="AL552" s="86"/>
      <c r="AM552" s="254"/>
      <c r="AN552" s="254">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5" t="s">
        <v>99</v>
      </c>
      <c r="AY552" s="101">
        <v>1960</v>
      </c>
      <c r="AZ552" s="102">
        <v>980</v>
      </c>
      <c r="BA552" s="102">
        <v>600</v>
      </c>
      <c r="BB552" s="102">
        <v>490</v>
      </c>
      <c r="BC552" s="252">
        <v>1680</v>
      </c>
      <c r="BD552" s="252">
        <v>840</v>
      </c>
      <c r="BE552" s="252">
        <v>510</v>
      </c>
      <c r="BF552" s="252">
        <v>420</v>
      </c>
      <c r="BG552" s="103">
        <f>AV552-AW552</f>
        <v>1044</v>
      </c>
      <c r="BJ552" s="250" t="e">
        <f>M552*#REF!</f>
        <v>#REF!</v>
      </c>
      <c r="BK552" s="250" t="e">
        <f>N552*#REF!</f>
        <v>#REF!</v>
      </c>
      <c r="BL552" s="250" t="e">
        <f>O552*#REF!</f>
        <v>#REF!</v>
      </c>
      <c r="BM552" s="250"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99</v>
      </c>
      <c r="F553" s="85"/>
      <c r="G553" s="85"/>
      <c r="H553" s="93" t="s">
        <v>225</v>
      </c>
      <c r="I553" s="84" t="s">
        <v>5640</v>
      </c>
      <c r="J553" s="94" t="s">
        <v>5641</v>
      </c>
      <c r="K553" s="84" t="str">
        <f t="shared" si="314"/>
        <v>XL3DT_D3</v>
      </c>
      <c r="L553" s="94" t="s">
        <v>5642</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2"/>
      <c r="V553" s="252"/>
      <c r="W553" s="252"/>
      <c r="X553" s="252"/>
      <c r="Y553" s="253"/>
      <c r="Z553" s="253"/>
      <c r="AA553" s="253"/>
      <c r="AB553" s="253"/>
      <c r="AC553" s="252"/>
      <c r="AD553" s="252"/>
      <c r="AE553" s="252"/>
      <c r="AF553" s="252"/>
      <c r="AG553" s="253"/>
      <c r="AH553" s="253"/>
      <c r="AI553" s="253"/>
      <c r="AJ553" s="253"/>
      <c r="AK553" s="86">
        <v>7.99</v>
      </c>
      <c r="AL553" s="86"/>
      <c r="AM553" s="254"/>
      <c r="AN553" s="254">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5" t="s">
        <v>99</v>
      </c>
      <c r="AY553" s="101">
        <v>2240</v>
      </c>
      <c r="AZ553" s="102">
        <v>980</v>
      </c>
      <c r="BA553" s="102">
        <v>600</v>
      </c>
      <c r="BB553" s="102">
        <v>490</v>
      </c>
      <c r="BC553" s="252">
        <v>1920</v>
      </c>
      <c r="BD553" s="252">
        <v>840</v>
      </c>
      <c r="BE553" s="252">
        <v>510</v>
      </c>
      <c r="BF553" s="252">
        <v>420</v>
      </c>
      <c r="BG553" s="103">
        <f>AV553-AW553</f>
        <v>1326</v>
      </c>
      <c r="BJ553" s="250" t="e">
        <f>M553*#REF!</f>
        <v>#REF!</v>
      </c>
      <c r="BK553" s="250" t="e">
        <f>N553*#REF!</f>
        <v>#REF!</v>
      </c>
      <c r="BL553" s="250" t="e">
        <f>O553*#REF!</f>
        <v>#REF!</v>
      </c>
      <c r="BM553" s="250"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99</v>
      </c>
      <c r="F554" s="85">
        <v>4</v>
      </c>
      <c r="G554" s="85"/>
      <c r="H554" s="93" t="s">
        <v>5643</v>
      </c>
      <c r="I554" s="84" t="s">
        <v>227</v>
      </c>
      <c r="J554" s="94" t="s">
        <v>251</v>
      </c>
      <c r="K554" s="84"/>
      <c r="L554" s="94" t="s">
        <v>5642</v>
      </c>
      <c r="M554" s="96"/>
      <c r="N554" s="96"/>
      <c r="O554" s="96"/>
      <c r="P554" s="96"/>
      <c r="Q554" s="95"/>
      <c r="R554" s="95"/>
      <c r="S554" s="95"/>
      <c r="T554" s="95"/>
      <c r="U554" s="252"/>
      <c r="V554" s="252"/>
      <c r="W554" s="252"/>
      <c r="X554" s="252"/>
      <c r="Y554" s="253"/>
      <c r="Z554" s="253"/>
      <c r="AA554" s="253"/>
      <c r="AB554" s="253"/>
      <c r="AC554" s="252"/>
      <c r="AD554" s="252"/>
      <c r="AE554" s="252"/>
      <c r="AF554" s="252"/>
      <c r="AG554" s="253"/>
      <c r="AH554" s="253"/>
      <c r="AI554" s="253"/>
      <c r="AJ554" s="253"/>
      <c r="AK554" s="86"/>
      <c r="AL554" s="86"/>
      <c r="AM554" s="254"/>
      <c r="AN554" s="254"/>
      <c r="AO554" s="98"/>
      <c r="AP554" s="98"/>
      <c r="AQ554" s="98"/>
      <c r="AR554" s="98"/>
      <c r="AS554" s="98"/>
      <c r="AT554" s="98"/>
      <c r="AU554" s="98"/>
      <c r="AV554" s="98"/>
      <c r="AW554" s="59"/>
      <c r="AX554" s="255" t="s">
        <v>99</v>
      </c>
      <c r="AY554" s="101"/>
      <c r="AZ554" s="102"/>
      <c r="BA554" s="102"/>
      <c r="BB554" s="102"/>
      <c r="BC554" s="252"/>
      <c r="BD554" s="252"/>
      <c r="BE554" s="252"/>
      <c r="BF554" s="252"/>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99</v>
      </c>
      <c r="F555" s="85"/>
      <c r="G555" s="85"/>
      <c r="H555" s="93" t="s">
        <v>226</v>
      </c>
      <c r="I555" s="84" t="s">
        <v>5639</v>
      </c>
      <c r="J555" s="94" t="s">
        <v>251</v>
      </c>
      <c r="K555" s="84" t="str">
        <f t="shared" si="314"/>
        <v>XL4DT_D1</v>
      </c>
      <c r="L555" s="94" t="s">
        <v>5628</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2"/>
      <c r="V555" s="252"/>
      <c r="W555" s="252"/>
      <c r="X555" s="252"/>
      <c r="Y555" s="253"/>
      <c r="Z555" s="253"/>
      <c r="AA555" s="253"/>
      <c r="AB555" s="253"/>
      <c r="AC555" s="252"/>
      <c r="AD555" s="252"/>
      <c r="AE555" s="252"/>
      <c r="AF555" s="252"/>
      <c r="AG555" s="253"/>
      <c r="AH555" s="253"/>
      <c r="AI555" s="253"/>
      <c r="AJ555" s="253"/>
      <c r="AK555" s="86">
        <v>7.99</v>
      </c>
      <c r="AL555" s="86"/>
      <c r="AM555" s="254"/>
      <c r="AN555" s="254">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5" t="s">
        <v>99</v>
      </c>
      <c r="AY555" s="101">
        <v>1960</v>
      </c>
      <c r="AZ555" s="102">
        <v>980</v>
      </c>
      <c r="BA555" s="102">
        <v>600</v>
      </c>
      <c r="BB555" s="102">
        <v>490</v>
      </c>
      <c r="BC555" s="252">
        <v>1680</v>
      </c>
      <c r="BD555" s="252">
        <v>840</v>
      </c>
      <c r="BE555" s="252">
        <v>510</v>
      </c>
      <c r="BF555" s="252">
        <v>420</v>
      </c>
      <c r="BG555" s="103">
        <f>AV555-AW555</f>
        <v>1326</v>
      </c>
      <c r="BJ555" s="250" t="e">
        <f>M555*#REF!</f>
        <v>#REF!</v>
      </c>
      <c r="BK555" s="250" t="e">
        <f>N555*#REF!</f>
        <v>#REF!</v>
      </c>
      <c r="BL555" s="250" t="e">
        <f>O555*#REF!</f>
        <v>#REF!</v>
      </c>
      <c r="BM555" s="250"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99</v>
      </c>
      <c r="F556" s="85"/>
      <c r="G556" s="85"/>
      <c r="H556" s="93" t="s">
        <v>228</v>
      </c>
      <c r="I556" s="84" t="s">
        <v>5640</v>
      </c>
      <c r="J556" s="94" t="s">
        <v>5644</v>
      </c>
      <c r="K556" s="84" t="str">
        <f t="shared" si="314"/>
        <v>XL4DT_D2</v>
      </c>
      <c r="L556" s="94" t="s">
        <v>5642</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2"/>
      <c r="V556" s="252"/>
      <c r="W556" s="252"/>
      <c r="X556" s="252"/>
      <c r="Y556" s="253"/>
      <c r="Z556" s="253"/>
      <c r="AA556" s="253"/>
      <c r="AB556" s="253"/>
      <c r="AC556" s="252"/>
      <c r="AD556" s="252"/>
      <c r="AE556" s="252"/>
      <c r="AF556" s="252"/>
      <c r="AG556" s="253"/>
      <c r="AH556" s="253"/>
      <c r="AI556" s="253"/>
      <c r="AJ556" s="253"/>
      <c r="AK556" s="86">
        <v>7.99</v>
      </c>
      <c r="AL556" s="86"/>
      <c r="AM556" s="254"/>
      <c r="AN556" s="254">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5" t="s">
        <v>99</v>
      </c>
      <c r="AY556" s="101">
        <v>1820</v>
      </c>
      <c r="AZ556" s="102">
        <v>980</v>
      </c>
      <c r="BA556" s="102">
        <v>600</v>
      </c>
      <c r="BB556" s="102">
        <v>490</v>
      </c>
      <c r="BC556" s="252">
        <v>1560</v>
      </c>
      <c r="BD556" s="252">
        <v>840</v>
      </c>
      <c r="BE556" s="252">
        <v>510</v>
      </c>
      <c r="BF556" s="252">
        <v>420</v>
      </c>
      <c r="BG556" s="103">
        <f>AV556-AW556</f>
        <v>1044</v>
      </c>
      <c r="BJ556" s="250" t="e">
        <f>M556*#REF!</f>
        <v>#REF!</v>
      </c>
      <c r="BK556" s="250" t="e">
        <f>N556*#REF!</f>
        <v>#REF!</v>
      </c>
      <c r="BL556" s="250" t="e">
        <f>O556*#REF!</f>
        <v>#REF!</v>
      </c>
      <c r="BM556" s="250"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99</v>
      </c>
      <c r="F557" s="85">
        <v>5</v>
      </c>
      <c r="G557" s="85"/>
      <c r="H557" s="93" t="s">
        <v>5645</v>
      </c>
      <c r="I557" s="84" t="s">
        <v>5646</v>
      </c>
      <c r="J557" s="94" t="s">
        <v>258</v>
      </c>
      <c r="K557" s="84"/>
      <c r="L557" s="94" t="s">
        <v>215</v>
      </c>
      <c r="M557" s="96"/>
      <c r="N557" s="96"/>
      <c r="O557" s="96"/>
      <c r="P557" s="96"/>
      <c r="Q557" s="95"/>
      <c r="R557" s="95"/>
      <c r="S557" s="95"/>
      <c r="T557" s="95"/>
      <c r="U557" s="252"/>
      <c r="V557" s="252"/>
      <c r="W557" s="252"/>
      <c r="X557" s="252"/>
      <c r="Y557" s="253"/>
      <c r="Z557" s="253"/>
      <c r="AA557" s="253"/>
      <c r="AB557" s="253"/>
      <c r="AC557" s="252"/>
      <c r="AD557" s="252"/>
      <c r="AE557" s="252"/>
      <c r="AF557" s="252"/>
      <c r="AG557" s="253"/>
      <c r="AH557" s="253"/>
      <c r="AI557" s="253"/>
      <c r="AJ557" s="253"/>
      <c r="AK557" s="86"/>
      <c r="AL557" s="86"/>
      <c r="AM557" s="254"/>
      <c r="AN557" s="254"/>
      <c r="AO557" s="98"/>
      <c r="AP557" s="98"/>
      <c r="AQ557" s="98"/>
      <c r="AR557" s="98"/>
      <c r="AS557" s="98"/>
      <c r="AT557" s="98"/>
      <c r="AU557" s="98"/>
      <c r="AV557" s="98"/>
      <c r="AW557" s="59"/>
      <c r="AX557" s="255" t="s">
        <v>99</v>
      </c>
      <c r="AY557" s="101"/>
      <c r="AZ557" s="102"/>
      <c r="BA557" s="102"/>
      <c r="BB557" s="102"/>
      <c r="BC557" s="252"/>
      <c r="BD557" s="252"/>
      <c r="BE557" s="252"/>
      <c r="BF557" s="252"/>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99</v>
      </c>
      <c r="F558" s="85"/>
      <c r="G558" s="85"/>
      <c r="H558" s="93" t="s">
        <v>229</v>
      </c>
      <c r="I558" s="84" t="s">
        <v>5647</v>
      </c>
      <c r="J558" s="94" t="s">
        <v>258</v>
      </c>
      <c r="K558" s="84" t="str">
        <f t="shared" si="314"/>
        <v>XL5DT_D1</v>
      </c>
      <c r="L558" s="94" t="s">
        <v>271</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2"/>
      <c r="V558" s="252"/>
      <c r="W558" s="252"/>
      <c r="X558" s="252"/>
      <c r="Y558" s="253"/>
      <c r="Z558" s="253"/>
      <c r="AA558" s="253"/>
      <c r="AB558" s="253"/>
      <c r="AC558" s="252"/>
      <c r="AD558" s="252"/>
      <c r="AE558" s="252"/>
      <c r="AF558" s="252"/>
      <c r="AG558" s="253"/>
      <c r="AH558" s="253"/>
      <c r="AI558" s="253"/>
      <c r="AJ558" s="253"/>
      <c r="AK558" s="86">
        <v>7.99</v>
      </c>
      <c r="AL558" s="86"/>
      <c r="AM558" s="254"/>
      <c r="AN558" s="254">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5" t="s">
        <v>99</v>
      </c>
      <c r="AY558" s="101">
        <v>1540</v>
      </c>
      <c r="AZ558" s="102">
        <v>840</v>
      </c>
      <c r="BA558" s="102">
        <v>600</v>
      </c>
      <c r="BB558" s="102">
        <v>490</v>
      </c>
      <c r="BC558" s="252">
        <v>1320</v>
      </c>
      <c r="BD558" s="252">
        <v>720</v>
      </c>
      <c r="BE558" s="252">
        <v>510</v>
      </c>
      <c r="BF558" s="252">
        <v>420</v>
      </c>
      <c r="BG558" s="103">
        <f>AV558-AW558</f>
        <v>1467</v>
      </c>
      <c r="BJ558" s="250" t="e">
        <f>M558*#REF!</f>
        <v>#REF!</v>
      </c>
      <c r="BK558" s="250" t="e">
        <f>N558*#REF!</f>
        <v>#REF!</v>
      </c>
      <c r="BL558" s="250" t="e">
        <f>O558*#REF!</f>
        <v>#REF!</v>
      </c>
      <c r="BM558" s="250"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99</v>
      </c>
      <c r="F559" s="85"/>
      <c r="G559" s="85"/>
      <c r="H559" s="93" t="s">
        <v>230</v>
      </c>
      <c r="I559" s="84" t="s">
        <v>5648</v>
      </c>
      <c r="J559" s="94" t="s">
        <v>271</v>
      </c>
      <c r="K559" s="84" t="str">
        <f t="shared" si="314"/>
        <v>XL5DT_D2</v>
      </c>
      <c r="L559" s="94" t="s">
        <v>5649</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2"/>
      <c r="V559" s="252"/>
      <c r="W559" s="252"/>
      <c r="X559" s="252"/>
      <c r="Y559" s="253"/>
      <c r="Z559" s="253"/>
      <c r="AA559" s="253"/>
      <c r="AB559" s="253"/>
      <c r="AC559" s="252"/>
      <c r="AD559" s="252"/>
      <c r="AE559" s="252"/>
      <c r="AF559" s="252"/>
      <c r="AG559" s="253"/>
      <c r="AH559" s="253"/>
      <c r="AI559" s="253"/>
      <c r="AJ559" s="253"/>
      <c r="AK559" s="86">
        <v>7.99</v>
      </c>
      <c r="AL559" s="86"/>
      <c r="AM559" s="254"/>
      <c r="AN559" s="254">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5" t="s">
        <v>99</v>
      </c>
      <c r="AY559" s="101">
        <v>1260</v>
      </c>
      <c r="AZ559" s="102">
        <v>630</v>
      </c>
      <c r="BA559" s="102">
        <v>560</v>
      </c>
      <c r="BB559" s="102">
        <v>490</v>
      </c>
      <c r="BC559" s="252">
        <v>1080</v>
      </c>
      <c r="BD559" s="252">
        <v>540</v>
      </c>
      <c r="BE559" s="252">
        <v>480</v>
      </c>
      <c r="BF559" s="252">
        <v>420</v>
      </c>
      <c r="BG559" s="103">
        <f>AV559-AW559</f>
        <v>1326</v>
      </c>
      <c r="BJ559" s="250" t="e">
        <f>M559*#REF!</f>
        <v>#REF!</v>
      </c>
      <c r="BK559" s="250" t="e">
        <f>N559*#REF!</f>
        <v>#REF!</v>
      </c>
      <c r="BL559" s="250" t="e">
        <f>O559*#REF!</f>
        <v>#REF!</v>
      </c>
      <c r="BM559" s="250"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99</v>
      </c>
      <c r="F560" s="85"/>
      <c r="G560" s="85"/>
      <c r="H560" s="93" t="s">
        <v>231</v>
      </c>
      <c r="I560" s="84" t="s">
        <v>5650</v>
      </c>
      <c r="J560" s="94" t="s">
        <v>5651</v>
      </c>
      <c r="K560" s="84" t="str">
        <f t="shared" si="314"/>
        <v>XL5DT_D3</v>
      </c>
      <c r="L560" s="94" t="s">
        <v>215</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2"/>
      <c r="V560" s="252"/>
      <c r="W560" s="252"/>
      <c r="X560" s="252"/>
      <c r="Y560" s="253"/>
      <c r="Z560" s="253"/>
      <c r="AA560" s="253"/>
      <c r="AB560" s="253"/>
      <c r="AC560" s="252"/>
      <c r="AD560" s="252"/>
      <c r="AE560" s="252"/>
      <c r="AF560" s="252"/>
      <c r="AG560" s="253"/>
      <c r="AH560" s="253"/>
      <c r="AI560" s="253"/>
      <c r="AJ560" s="253"/>
      <c r="AK560" s="86">
        <v>7.99</v>
      </c>
      <c r="AL560" s="86"/>
      <c r="AM560" s="254"/>
      <c r="AN560" s="254">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5" t="s">
        <v>99</v>
      </c>
      <c r="AY560" s="101"/>
      <c r="AZ560" s="102"/>
      <c r="BA560" s="102"/>
      <c r="BB560" s="102"/>
      <c r="BC560" s="252"/>
      <c r="BD560" s="252"/>
      <c r="BE560" s="252"/>
      <c r="BF560" s="252"/>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99</v>
      </c>
      <c r="F561" s="85">
        <v>6</v>
      </c>
      <c r="G561" s="85"/>
      <c r="H561" s="93" t="s">
        <v>5652</v>
      </c>
      <c r="I561" s="84" t="s">
        <v>97</v>
      </c>
      <c r="J561" s="94" t="s">
        <v>215</v>
      </c>
      <c r="K561" s="84"/>
      <c r="L561" s="94" t="s">
        <v>217</v>
      </c>
      <c r="M561" s="96"/>
      <c r="N561" s="96"/>
      <c r="O561" s="96"/>
      <c r="P561" s="96"/>
      <c r="Q561" s="95"/>
      <c r="R561" s="95"/>
      <c r="S561" s="95"/>
      <c r="T561" s="95"/>
      <c r="U561" s="252"/>
      <c r="V561" s="252"/>
      <c r="W561" s="252"/>
      <c r="X561" s="252"/>
      <c r="Y561" s="253"/>
      <c r="Z561" s="253"/>
      <c r="AA561" s="253"/>
      <c r="AB561" s="253"/>
      <c r="AC561" s="252"/>
      <c r="AD561" s="252"/>
      <c r="AE561" s="252"/>
      <c r="AF561" s="252"/>
      <c r="AG561" s="253"/>
      <c r="AH561" s="253"/>
      <c r="AI561" s="253"/>
      <c r="AJ561" s="253"/>
      <c r="AK561" s="86"/>
      <c r="AL561" s="86"/>
      <c r="AM561" s="254"/>
      <c r="AN561" s="254"/>
      <c r="AO561" s="98"/>
      <c r="AP561" s="98"/>
      <c r="AQ561" s="98"/>
      <c r="AR561" s="98"/>
      <c r="AS561" s="98"/>
      <c r="AT561" s="98"/>
      <c r="AU561" s="98"/>
      <c r="AV561" s="98"/>
      <c r="AW561" s="59"/>
      <c r="AX561" s="255" t="s">
        <v>99</v>
      </c>
      <c r="AY561" s="101">
        <v>1540</v>
      </c>
      <c r="AZ561" s="102">
        <v>840</v>
      </c>
      <c r="BA561" s="102">
        <v>600</v>
      </c>
      <c r="BB561" s="102">
        <v>490</v>
      </c>
      <c r="BC561" s="252">
        <v>1320</v>
      </c>
      <c r="BD561" s="252">
        <v>720</v>
      </c>
      <c r="BE561" s="252">
        <v>510</v>
      </c>
      <c r="BF561" s="252">
        <v>420</v>
      </c>
      <c r="BJ561" s="250" t="e">
        <f>M561*#REF!</f>
        <v>#REF!</v>
      </c>
      <c r="BK561" s="250" t="e">
        <f>N561*#REF!</f>
        <v>#REF!</v>
      </c>
      <c r="BL561" s="250" t="e">
        <f>O561*#REF!</f>
        <v>#REF!</v>
      </c>
      <c r="BM561" s="250"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99</v>
      </c>
      <c r="F562" s="85"/>
      <c r="G562" s="85"/>
      <c r="H562" s="93" t="s">
        <v>232</v>
      </c>
      <c r="I562" s="84" t="s">
        <v>5653</v>
      </c>
      <c r="J562" s="94" t="s">
        <v>215</v>
      </c>
      <c r="K562" s="84" t="str">
        <f t="shared" si="314"/>
        <v>XL6DT_D1</v>
      </c>
      <c r="L562" s="94" t="s">
        <v>287</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2"/>
      <c r="V562" s="252"/>
      <c r="W562" s="252"/>
      <c r="X562" s="252"/>
      <c r="Y562" s="253"/>
      <c r="Z562" s="253"/>
      <c r="AA562" s="253"/>
      <c r="AB562" s="253"/>
      <c r="AC562" s="252"/>
      <c r="AD562" s="252"/>
      <c r="AE562" s="252"/>
      <c r="AF562" s="252"/>
      <c r="AG562" s="253"/>
      <c r="AH562" s="253"/>
      <c r="AI562" s="253"/>
      <c r="AJ562" s="253"/>
      <c r="AK562" s="86">
        <v>7.99</v>
      </c>
      <c r="AL562" s="86"/>
      <c r="AM562" s="254"/>
      <c r="AN562" s="254">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5" t="s">
        <v>99</v>
      </c>
      <c r="AY562" s="101">
        <v>1120</v>
      </c>
      <c r="AZ562" s="102">
        <v>560</v>
      </c>
      <c r="BA562" s="102">
        <v>460</v>
      </c>
      <c r="BB562" s="102">
        <v>350</v>
      </c>
      <c r="BC562" s="252">
        <v>960</v>
      </c>
      <c r="BD562" s="252">
        <v>480</v>
      </c>
      <c r="BE562" s="252">
        <v>390</v>
      </c>
      <c r="BF562" s="252">
        <v>300</v>
      </c>
      <c r="BG562" s="103">
        <f>AV562-AW562</f>
        <v>1326</v>
      </c>
      <c r="BJ562" s="250" t="e">
        <f>M562*#REF!</f>
        <v>#REF!</v>
      </c>
      <c r="BK562" s="250" t="e">
        <f>N562*#REF!</f>
        <v>#REF!</v>
      </c>
      <c r="BL562" s="250" t="e">
        <f>O562*#REF!</f>
        <v>#REF!</v>
      </c>
      <c r="BM562" s="250"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99</v>
      </c>
      <c r="F563" s="85"/>
      <c r="G563" s="85"/>
      <c r="H563" s="93" t="s">
        <v>233</v>
      </c>
      <c r="I563" s="84" t="s">
        <v>5654</v>
      </c>
      <c r="J563" s="94" t="s">
        <v>287</v>
      </c>
      <c r="K563" s="84" t="str">
        <f t="shared" si="314"/>
        <v>XL6DT_D2</v>
      </c>
      <c r="L563" s="94" t="s">
        <v>217</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2"/>
      <c r="V563" s="252"/>
      <c r="W563" s="252"/>
      <c r="X563" s="252"/>
      <c r="Y563" s="253"/>
      <c r="Z563" s="253"/>
      <c r="AA563" s="253"/>
      <c r="AB563" s="253"/>
      <c r="AC563" s="252"/>
      <c r="AD563" s="252"/>
      <c r="AE563" s="252"/>
      <c r="AF563" s="252"/>
      <c r="AG563" s="253"/>
      <c r="AH563" s="253"/>
      <c r="AI563" s="253"/>
      <c r="AJ563" s="253"/>
      <c r="AK563" s="86">
        <v>7.99</v>
      </c>
      <c r="AL563" s="86"/>
      <c r="AM563" s="254"/>
      <c r="AN563" s="254">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5" t="s">
        <v>99</v>
      </c>
      <c r="AY563" s="101"/>
      <c r="AZ563" s="102"/>
      <c r="BA563" s="102"/>
      <c r="BB563" s="102"/>
      <c r="BC563" s="252"/>
      <c r="BD563" s="252"/>
      <c r="BE563" s="252"/>
      <c r="BF563" s="252"/>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99</v>
      </c>
      <c r="F564" s="85">
        <v>7</v>
      </c>
      <c r="G564" s="85"/>
      <c r="H564" s="93" t="s">
        <v>5655</v>
      </c>
      <c r="I564" s="84" t="s">
        <v>235</v>
      </c>
      <c r="J564" s="94" t="s">
        <v>215</v>
      </c>
      <c r="K564" s="84"/>
      <c r="L564" s="94" t="s">
        <v>217</v>
      </c>
      <c r="M564" s="96"/>
      <c r="N564" s="96"/>
      <c r="O564" s="96"/>
      <c r="P564" s="96"/>
      <c r="Q564" s="95"/>
      <c r="R564" s="95"/>
      <c r="S564" s="95"/>
      <c r="T564" s="95"/>
      <c r="U564" s="252"/>
      <c r="V564" s="252"/>
      <c r="W564" s="252"/>
      <c r="X564" s="252"/>
      <c r="Y564" s="253"/>
      <c r="Z564" s="253"/>
      <c r="AA564" s="253"/>
      <c r="AB564" s="253"/>
      <c r="AC564" s="252"/>
      <c r="AD564" s="252"/>
      <c r="AE564" s="252"/>
      <c r="AF564" s="252"/>
      <c r="AG564" s="253"/>
      <c r="AH564" s="253"/>
      <c r="AI564" s="253"/>
      <c r="AJ564" s="253"/>
      <c r="AK564" s="86"/>
      <c r="AL564" s="86"/>
      <c r="AM564" s="254"/>
      <c r="AN564" s="254"/>
      <c r="AO564" s="98"/>
      <c r="AP564" s="98"/>
      <c r="AQ564" s="98"/>
      <c r="AR564" s="98"/>
      <c r="AS564" s="98"/>
      <c r="AT564" s="98"/>
      <c r="AU564" s="98"/>
      <c r="AV564" s="98"/>
      <c r="AW564" s="59"/>
      <c r="AX564" s="255" t="s">
        <v>99</v>
      </c>
      <c r="AY564" s="101">
        <v>1260</v>
      </c>
      <c r="AZ564" s="102">
        <v>630</v>
      </c>
      <c r="BA564" s="102">
        <v>560</v>
      </c>
      <c r="BB564" s="102">
        <v>490</v>
      </c>
      <c r="BC564" s="252">
        <v>1080</v>
      </c>
      <c r="BD564" s="252">
        <v>540</v>
      </c>
      <c r="BE564" s="252">
        <v>480</v>
      </c>
      <c r="BF564" s="252">
        <v>420</v>
      </c>
      <c r="BJ564" s="250" t="e">
        <f>M564*#REF!</f>
        <v>#REF!</v>
      </c>
      <c r="BK564" s="250" t="e">
        <f>N564*#REF!</f>
        <v>#REF!</v>
      </c>
      <c r="BL564" s="250" t="e">
        <f>O564*#REF!</f>
        <v>#REF!</v>
      </c>
      <c r="BM564" s="250"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99</v>
      </c>
      <c r="F565" s="85"/>
      <c r="G565" s="85"/>
      <c r="H565" s="93" t="s">
        <v>234</v>
      </c>
      <c r="I565" s="84" t="s">
        <v>5630</v>
      </c>
      <c r="J565" s="94" t="s">
        <v>215</v>
      </c>
      <c r="K565" s="84" t="str">
        <f t="shared" si="314"/>
        <v>XL7DT_D1</v>
      </c>
      <c r="L565" s="94" t="s">
        <v>98</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6">
        <v>7.99</v>
      </c>
      <c r="AL565" s="86"/>
      <c r="AM565" s="254"/>
      <c r="AN565" s="254">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5" t="s">
        <v>99</v>
      </c>
      <c r="AY565" s="101">
        <v>1050</v>
      </c>
      <c r="AZ565" s="102">
        <v>490</v>
      </c>
      <c r="BA565" s="102">
        <v>420</v>
      </c>
      <c r="BB565" s="102">
        <v>350</v>
      </c>
      <c r="BC565" s="252">
        <v>900</v>
      </c>
      <c r="BD565" s="252">
        <v>420</v>
      </c>
      <c r="BE565" s="252">
        <v>360</v>
      </c>
      <c r="BF565" s="252">
        <v>300</v>
      </c>
      <c r="BG565" s="103">
        <f>AV565-AW565</f>
        <v>1749</v>
      </c>
      <c r="BJ565" s="250" t="e">
        <f>M565*#REF!</f>
        <v>#REF!</v>
      </c>
      <c r="BK565" s="250" t="e">
        <f>N565*#REF!</f>
        <v>#REF!</v>
      </c>
      <c r="BL565" s="250" t="e">
        <f>O565*#REF!</f>
        <v>#REF!</v>
      </c>
      <c r="BM565" s="250"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99</v>
      </c>
      <c r="F566" s="85"/>
      <c r="G566" s="85"/>
      <c r="H566" s="93" t="s">
        <v>236</v>
      </c>
      <c r="I566" s="84" t="s">
        <v>5656</v>
      </c>
      <c r="J566" s="94" t="s">
        <v>98</v>
      </c>
      <c r="K566" s="84" t="str">
        <f t="shared" si="314"/>
        <v>XL7DT_D2</v>
      </c>
      <c r="L566" s="94" t="s">
        <v>217</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2"/>
      <c r="V566" s="252"/>
      <c r="W566" s="252"/>
      <c r="X566" s="252"/>
      <c r="Y566" s="253"/>
      <c r="Z566" s="253"/>
      <c r="AA566" s="253"/>
      <c r="AB566" s="253"/>
      <c r="AC566" s="252"/>
      <c r="AD566" s="252"/>
      <c r="AE566" s="252"/>
      <c r="AF566" s="252"/>
      <c r="AG566" s="253"/>
      <c r="AH566" s="253"/>
      <c r="AI566" s="253"/>
      <c r="AJ566" s="253"/>
      <c r="AK566" s="86">
        <v>7.99</v>
      </c>
      <c r="AL566" s="86"/>
      <c r="AM566" s="254"/>
      <c r="AN566" s="254">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5" t="s">
        <v>99</v>
      </c>
      <c r="AY566" s="101">
        <v>1540</v>
      </c>
      <c r="AZ566" s="102">
        <v>840</v>
      </c>
      <c r="BA566" s="102">
        <v>600</v>
      </c>
      <c r="BB566" s="102">
        <v>490</v>
      </c>
      <c r="BC566" s="252">
        <v>1320</v>
      </c>
      <c r="BD566" s="252">
        <v>720</v>
      </c>
      <c r="BE566" s="252">
        <v>510</v>
      </c>
      <c r="BF566" s="252">
        <v>420</v>
      </c>
      <c r="BG566" s="103">
        <f>AV566-AW566</f>
        <v>2031</v>
      </c>
      <c r="BJ566" s="250" t="e">
        <f>M566*#REF!</f>
        <v>#REF!</v>
      </c>
      <c r="BK566" s="250" t="e">
        <f>N566*#REF!</f>
        <v>#REF!</v>
      </c>
      <c r="BL566" s="250" t="e">
        <f>O566*#REF!</f>
        <v>#REF!</v>
      </c>
      <c r="BM566" s="250"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99</v>
      </c>
      <c r="F567" s="85">
        <v>8</v>
      </c>
      <c r="G567" s="85"/>
      <c r="H567" s="93" t="s">
        <v>5657</v>
      </c>
      <c r="I567" s="84" t="s">
        <v>238</v>
      </c>
      <c r="J567" s="94" t="s">
        <v>215</v>
      </c>
      <c r="K567" s="84"/>
      <c r="L567" s="94" t="s">
        <v>251</v>
      </c>
      <c r="M567" s="96"/>
      <c r="N567" s="96"/>
      <c r="O567" s="96"/>
      <c r="P567" s="96"/>
      <c r="Q567" s="95"/>
      <c r="R567" s="95"/>
      <c r="S567" s="95"/>
      <c r="T567" s="95"/>
      <c r="U567" s="252"/>
      <c r="V567" s="252"/>
      <c r="W567" s="252"/>
      <c r="X567" s="252"/>
      <c r="Y567" s="253"/>
      <c r="Z567" s="253"/>
      <c r="AA567" s="253"/>
      <c r="AB567" s="253"/>
      <c r="AC567" s="252"/>
      <c r="AD567" s="252"/>
      <c r="AE567" s="252"/>
      <c r="AF567" s="252"/>
      <c r="AG567" s="253"/>
      <c r="AH567" s="253"/>
      <c r="AI567" s="253"/>
      <c r="AJ567" s="253"/>
      <c r="AK567" s="86"/>
      <c r="AL567" s="86"/>
      <c r="AM567" s="254"/>
      <c r="AN567" s="254"/>
      <c r="AO567" s="98"/>
      <c r="AP567" s="98"/>
      <c r="AQ567" s="98"/>
      <c r="AR567" s="98"/>
      <c r="AS567" s="98"/>
      <c r="AT567" s="98"/>
      <c r="AU567" s="98"/>
      <c r="AV567" s="98"/>
      <c r="AW567" s="59"/>
      <c r="AX567" s="255" t="s">
        <v>99</v>
      </c>
      <c r="AY567" s="101"/>
      <c r="AZ567" s="102"/>
      <c r="BA567" s="102"/>
      <c r="BB567" s="102"/>
      <c r="BC567" s="252"/>
      <c r="BD567" s="252"/>
      <c r="BE567" s="252"/>
      <c r="BF567" s="252"/>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99</v>
      </c>
      <c r="F568" s="85"/>
      <c r="G568" s="85"/>
      <c r="H568" s="93" t="s">
        <v>237</v>
      </c>
      <c r="I568" s="84" t="s">
        <v>5658</v>
      </c>
      <c r="J568" s="94" t="s">
        <v>215</v>
      </c>
      <c r="K568" s="84" t="str">
        <f t="shared" si="314"/>
        <v>XL8DT_D1</v>
      </c>
      <c r="L568" s="94" t="s">
        <v>5124</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6">
        <v>7.99</v>
      </c>
      <c r="AL568" s="86"/>
      <c r="AM568" s="254"/>
      <c r="AN568" s="254">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5" t="s">
        <v>99</v>
      </c>
      <c r="AY568" s="101">
        <v>1540</v>
      </c>
      <c r="AZ568" s="102">
        <v>840</v>
      </c>
      <c r="BA568" s="102">
        <v>600</v>
      </c>
      <c r="BB568" s="102">
        <v>490</v>
      </c>
      <c r="BC568" s="252">
        <v>1320</v>
      </c>
      <c r="BD568" s="252">
        <v>720</v>
      </c>
      <c r="BE568" s="252">
        <v>510</v>
      </c>
      <c r="BF568" s="252">
        <v>420</v>
      </c>
      <c r="BG568" s="103">
        <f>AV568-AW568</f>
        <v>1749</v>
      </c>
      <c r="BJ568" s="250" t="e">
        <f>M568*#REF!</f>
        <v>#REF!</v>
      </c>
      <c r="BK568" s="250" t="e">
        <f>N568*#REF!</f>
        <v>#REF!</v>
      </c>
      <c r="BL568" s="250" t="e">
        <f>O568*#REF!</f>
        <v>#REF!</v>
      </c>
      <c r="BM568" s="250"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99</v>
      </c>
      <c r="F569" s="85"/>
      <c r="G569" s="85"/>
      <c r="H569" s="93" t="s">
        <v>239</v>
      </c>
      <c r="I569" s="84" t="s">
        <v>5659</v>
      </c>
      <c r="J569" s="94" t="s">
        <v>5124</v>
      </c>
      <c r="K569" s="84" t="str">
        <f t="shared" si="314"/>
        <v>XL8DT_D2</v>
      </c>
      <c r="L569" s="94" t="s">
        <v>251</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6">
        <v>7.99</v>
      </c>
      <c r="AL569" s="86"/>
      <c r="AM569" s="254"/>
      <c r="AN569" s="254">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5" t="s">
        <v>99</v>
      </c>
      <c r="AY569" s="101">
        <v>1260</v>
      </c>
      <c r="AZ569" s="102">
        <v>630</v>
      </c>
      <c r="BA569" s="102">
        <v>560</v>
      </c>
      <c r="BB569" s="102">
        <v>490</v>
      </c>
      <c r="BC569" s="252">
        <v>1080</v>
      </c>
      <c r="BD569" s="252">
        <v>540</v>
      </c>
      <c r="BE569" s="252">
        <v>480</v>
      </c>
      <c r="BF569" s="252">
        <v>420</v>
      </c>
      <c r="BG569" s="103">
        <f>AV569-AW569</f>
        <v>1272</v>
      </c>
      <c r="BJ569" s="250" t="e">
        <f>M569*#REF!</f>
        <v>#REF!</v>
      </c>
      <c r="BK569" s="250" t="e">
        <f>N569*#REF!</f>
        <v>#REF!</v>
      </c>
      <c r="BL569" s="250" t="e">
        <f>O569*#REF!</f>
        <v>#REF!</v>
      </c>
      <c r="BM569" s="250"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99</v>
      </c>
      <c r="F570" s="85">
        <v>9</v>
      </c>
      <c r="G570" s="85"/>
      <c r="H570" s="93" t="s">
        <v>5660</v>
      </c>
      <c r="I570" s="84" t="s">
        <v>241</v>
      </c>
      <c r="J570" s="94" t="s">
        <v>217</v>
      </c>
      <c r="K570" s="84"/>
      <c r="L570" s="94" t="s">
        <v>251</v>
      </c>
      <c r="M570" s="96"/>
      <c r="N570" s="96"/>
      <c r="O570" s="96"/>
      <c r="P570" s="96"/>
      <c r="Q570" s="95"/>
      <c r="R570" s="95"/>
      <c r="S570" s="95"/>
      <c r="T570" s="95"/>
      <c r="U570" s="252"/>
      <c r="V570" s="252"/>
      <c r="W570" s="252"/>
      <c r="X570" s="252"/>
      <c r="Y570" s="253"/>
      <c r="Z570" s="253"/>
      <c r="AA570" s="253"/>
      <c r="AB570" s="253"/>
      <c r="AC570" s="252"/>
      <c r="AD570" s="252"/>
      <c r="AE570" s="252"/>
      <c r="AF570" s="252"/>
      <c r="AG570" s="253"/>
      <c r="AH570" s="253"/>
      <c r="AI570" s="253"/>
      <c r="AJ570" s="253"/>
      <c r="AK570" s="86"/>
      <c r="AL570" s="86"/>
      <c r="AM570" s="254"/>
      <c r="AN570" s="254"/>
      <c r="AO570" s="98"/>
      <c r="AP570" s="98"/>
      <c r="AQ570" s="98"/>
      <c r="AR570" s="98"/>
      <c r="AS570" s="98"/>
      <c r="AT570" s="98"/>
      <c r="AU570" s="98"/>
      <c r="AV570" s="98"/>
      <c r="AW570" s="59"/>
      <c r="AX570" s="255" t="s">
        <v>99</v>
      </c>
      <c r="AY570" s="101">
        <v>1680</v>
      </c>
      <c r="AZ570" s="102">
        <v>840</v>
      </c>
      <c r="BA570" s="102">
        <v>600</v>
      </c>
      <c r="BB570" s="102">
        <v>490</v>
      </c>
      <c r="BC570" s="252">
        <v>1440</v>
      </c>
      <c r="BD570" s="252">
        <v>720</v>
      </c>
      <c r="BE570" s="252">
        <v>510</v>
      </c>
      <c r="BF570" s="252">
        <v>420</v>
      </c>
      <c r="BJ570" s="250" t="e">
        <f>M570*#REF!</f>
        <v>#REF!</v>
      </c>
      <c r="BK570" s="250" t="e">
        <f>N570*#REF!</f>
        <v>#REF!</v>
      </c>
      <c r="BL570" s="250" t="e">
        <f>O570*#REF!</f>
        <v>#REF!</v>
      </c>
      <c r="BM570" s="250"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99</v>
      </c>
      <c r="F571" s="85"/>
      <c r="G571" s="85"/>
      <c r="H571" s="93" t="s">
        <v>240</v>
      </c>
      <c r="I571" s="84" t="s">
        <v>5661</v>
      </c>
      <c r="J571" s="94" t="s">
        <v>217</v>
      </c>
      <c r="K571" s="84" t="str">
        <f t="shared" si="314"/>
        <v>XL9DT_D1</v>
      </c>
      <c r="L571" s="94" t="s">
        <v>5124</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2"/>
      <c r="V571" s="252"/>
      <c r="W571" s="252"/>
      <c r="X571" s="252"/>
      <c r="Y571" s="253"/>
      <c r="Z571" s="253"/>
      <c r="AA571" s="253"/>
      <c r="AB571" s="253"/>
      <c r="AC571" s="252"/>
      <c r="AD571" s="252"/>
      <c r="AE571" s="252"/>
      <c r="AF571" s="252"/>
      <c r="AG571" s="253"/>
      <c r="AH571" s="253"/>
      <c r="AI571" s="253"/>
      <c r="AJ571" s="253"/>
      <c r="AK571" s="86">
        <v>7.99</v>
      </c>
      <c r="AL571" s="86"/>
      <c r="AM571" s="254"/>
      <c r="AN571" s="254">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5" t="s">
        <v>99</v>
      </c>
      <c r="AY571" s="101">
        <v>1540</v>
      </c>
      <c r="AZ571" s="102">
        <v>840</v>
      </c>
      <c r="BA571" s="102">
        <v>600</v>
      </c>
      <c r="BB571" s="102">
        <v>490</v>
      </c>
      <c r="BC571" s="252">
        <v>1320</v>
      </c>
      <c r="BD571" s="252">
        <v>720</v>
      </c>
      <c r="BE571" s="252">
        <v>510</v>
      </c>
      <c r="BF571" s="252">
        <v>420</v>
      </c>
      <c r="BG571" s="103">
        <f>AV571-AW571</f>
        <v>2031</v>
      </c>
      <c r="BJ571" s="250" t="e">
        <f>M571*#REF!</f>
        <v>#REF!</v>
      </c>
      <c r="BK571" s="250" t="e">
        <f>N571*#REF!</f>
        <v>#REF!</v>
      </c>
      <c r="BL571" s="250" t="e">
        <f>O571*#REF!</f>
        <v>#REF!</v>
      </c>
      <c r="BM571" s="250"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99</v>
      </c>
      <c r="F572" s="85"/>
      <c r="G572" s="85"/>
      <c r="H572" s="93" t="s">
        <v>242</v>
      </c>
      <c r="I572" s="84" t="s">
        <v>5659</v>
      </c>
      <c r="J572" s="94" t="s">
        <v>5124</v>
      </c>
      <c r="K572" s="84" t="str">
        <f t="shared" si="314"/>
        <v>XL9DT_D2</v>
      </c>
      <c r="L572" s="94" t="s">
        <v>251</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2"/>
      <c r="V572" s="252"/>
      <c r="W572" s="252"/>
      <c r="X572" s="252"/>
      <c r="Y572" s="253"/>
      <c r="Z572" s="253"/>
      <c r="AA572" s="253"/>
      <c r="AB572" s="253"/>
      <c r="AC572" s="252"/>
      <c r="AD572" s="252"/>
      <c r="AE572" s="252"/>
      <c r="AF572" s="252"/>
      <c r="AG572" s="253"/>
      <c r="AH572" s="253"/>
      <c r="AI572" s="253"/>
      <c r="AJ572" s="253"/>
      <c r="AK572" s="86">
        <v>10.1</v>
      </c>
      <c r="AL572" s="86"/>
      <c r="AM572" s="254"/>
      <c r="AN572" s="254">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5" t="s">
        <v>99</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99</v>
      </c>
      <c r="F573" s="85">
        <v>10</v>
      </c>
      <c r="G573" s="85"/>
      <c r="H573" s="93" t="s">
        <v>243</v>
      </c>
      <c r="I573" s="84" t="s">
        <v>244</v>
      </c>
      <c r="J573" s="94" t="s">
        <v>215</v>
      </c>
      <c r="K573" s="84" t="str">
        <f t="shared" si="314"/>
        <v>XL10DT</v>
      </c>
      <c r="L573" s="94" t="s">
        <v>1104</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2"/>
      <c r="V573" s="252"/>
      <c r="W573" s="252"/>
      <c r="X573" s="252"/>
      <c r="Y573" s="253"/>
      <c r="Z573" s="253"/>
      <c r="AA573" s="253"/>
      <c r="AB573" s="253"/>
      <c r="AC573" s="252"/>
      <c r="AD573" s="252"/>
      <c r="AE573" s="252"/>
      <c r="AF573" s="252"/>
      <c r="AG573" s="253"/>
      <c r="AH573" s="253"/>
      <c r="AI573" s="253"/>
      <c r="AJ573" s="253"/>
      <c r="AK573" s="86">
        <v>7.99</v>
      </c>
      <c r="AL573" s="86"/>
      <c r="AM573" s="254"/>
      <c r="AN573" s="254">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5" t="s">
        <v>99</v>
      </c>
      <c r="AY573" s="101">
        <v>1680</v>
      </c>
      <c r="AZ573" s="102">
        <v>840</v>
      </c>
      <c r="BA573" s="102">
        <v>600</v>
      </c>
      <c r="BB573" s="102">
        <v>490</v>
      </c>
      <c r="BC573" s="97">
        <v>1440</v>
      </c>
      <c r="BD573" s="97">
        <v>720</v>
      </c>
      <c r="BE573" s="97">
        <v>510</v>
      </c>
      <c r="BF573" s="97">
        <v>420</v>
      </c>
      <c r="BG573" s="103">
        <f>AV573-AW573</f>
        <v>1749</v>
      </c>
      <c r="BJ573" s="250" t="e">
        <f>M573*#REF!</f>
        <v>#REF!</v>
      </c>
      <c r="BK573" s="250" t="e">
        <f>N573*#REF!</f>
        <v>#REF!</v>
      </c>
      <c r="BL573" s="250" t="e">
        <f>O573*#REF!</f>
        <v>#REF!</v>
      </c>
      <c r="BM573" s="250"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99</v>
      </c>
      <c r="F574" s="85">
        <v>11</v>
      </c>
      <c r="G574" s="85"/>
      <c r="H574" s="93" t="s">
        <v>5662</v>
      </c>
      <c r="I574" s="84" t="s">
        <v>213</v>
      </c>
      <c r="J574" s="94" t="s">
        <v>217</v>
      </c>
      <c r="K574" s="84"/>
      <c r="L574" s="94" t="s">
        <v>1701</v>
      </c>
      <c r="M574" s="96"/>
      <c r="N574" s="96"/>
      <c r="O574" s="96"/>
      <c r="P574" s="96"/>
      <c r="Q574" s="95"/>
      <c r="R574" s="95"/>
      <c r="S574" s="95"/>
      <c r="T574" s="95"/>
      <c r="U574" s="252"/>
      <c r="V574" s="252"/>
      <c r="W574" s="252"/>
      <c r="X574" s="252"/>
      <c r="Y574" s="253"/>
      <c r="Z574" s="253"/>
      <c r="AA574" s="253"/>
      <c r="AB574" s="253"/>
      <c r="AC574" s="252"/>
      <c r="AD574" s="252"/>
      <c r="AE574" s="252"/>
      <c r="AF574" s="252"/>
      <c r="AG574" s="253"/>
      <c r="AH574" s="253"/>
      <c r="AI574" s="253"/>
      <c r="AJ574" s="253"/>
      <c r="AK574" s="86"/>
      <c r="AL574" s="86"/>
      <c r="AM574" s="254"/>
      <c r="AN574" s="254"/>
      <c r="AO574" s="98"/>
      <c r="AP574" s="98"/>
      <c r="AQ574" s="98"/>
      <c r="AR574" s="98"/>
      <c r="AS574" s="98"/>
      <c r="AT574" s="98"/>
      <c r="AU574" s="98"/>
      <c r="AV574" s="98"/>
      <c r="AW574" s="59"/>
      <c r="AX574" s="255" t="s">
        <v>99</v>
      </c>
      <c r="AY574" s="101">
        <v>1820</v>
      </c>
      <c r="AZ574" s="102">
        <v>840</v>
      </c>
      <c r="BA574" s="102">
        <v>600</v>
      </c>
      <c r="BB574" s="102">
        <v>490</v>
      </c>
      <c r="BC574" s="97">
        <v>1560</v>
      </c>
      <c r="BD574" s="97">
        <v>720</v>
      </c>
      <c r="BE574" s="97">
        <v>510</v>
      </c>
      <c r="BF574" s="97">
        <v>420</v>
      </c>
      <c r="BJ574" s="250" t="e">
        <f>M574*#REF!</f>
        <v>#REF!</v>
      </c>
      <c r="BK574" s="250" t="e">
        <f>N574*#REF!</f>
        <v>#REF!</v>
      </c>
      <c r="BL574" s="250" t="e">
        <f>O574*#REF!</f>
        <v>#REF!</v>
      </c>
      <c r="BM574" s="250"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99</v>
      </c>
      <c r="F575" s="85"/>
      <c r="G575" s="85"/>
      <c r="H575" s="93" t="s">
        <v>245</v>
      </c>
      <c r="I575" s="84" t="s">
        <v>5663</v>
      </c>
      <c r="J575" s="94" t="s">
        <v>217</v>
      </c>
      <c r="K575" s="84" t="str">
        <f t="shared" si="314"/>
        <v>XL11DT_D1</v>
      </c>
      <c r="L575" s="94" t="s">
        <v>5664</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2"/>
      <c r="V575" s="252"/>
      <c r="W575" s="252"/>
      <c r="X575" s="252"/>
      <c r="Y575" s="253"/>
      <c r="Z575" s="253"/>
      <c r="AA575" s="253"/>
      <c r="AB575" s="253"/>
      <c r="AC575" s="252"/>
      <c r="AD575" s="252"/>
      <c r="AE575" s="252"/>
      <c r="AF575" s="252"/>
      <c r="AG575" s="253"/>
      <c r="AH575" s="253"/>
      <c r="AI575" s="253"/>
      <c r="AJ575" s="253"/>
      <c r="AK575" s="86">
        <v>7</v>
      </c>
      <c r="AL575" s="86"/>
      <c r="AM575" s="254"/>
      <c r="AN575" s="254">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5" t="s">
        <v>99</v>
      </c>
      <c r="AY575" s="101">
        <v>1540</v>
      </c>
      <c r="AZ575" s="102">
        <v>840</v>
      </c>
      <c r="BA575" s="102">
        <v>600</v>
      </c>
      <c r="BB575" s="102">
        <v>490</v>
      </c>
      <c r="BC575" s="97">
        <v>1320</v>
      </c>
      <c r="BD575" s="97">
        <v>720</v>
      </c>
      <c r="BE575" s="97">
        <v>510</v>
      </c>
      <c r="BF575" s="97">
        <v>420</v>
      </c>
      <c r="BG575" s="103">
        <f>AV575-AW575</f>
        <v>1547</v>
      </c>
      <c r="BJ575" s="250" t="e">
        <f>M575*#REF!</f>
        <v>#REF!</v>
      </c>
      <c r="BK575" s="250" t="e">
        <f>N575*#REF!</f>
        <v>#REF!</v>
      </c>
      <c r="BL575" s="250" t="e">
        <f>O575*#REF!</f>
        <v>#REF!</v>
      </c>
      <c r="BM575" s="250"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99</v>
      </c>
      <c r="F576" s="85"/>
      <c r="G576" s="85"/>
      <c r="H576" s="93" t="s">
        <v>246</v>
      </c>
      <c r="I576" s="84" t="s">
        <v>5665</v>
      </c>
      <c r="J576" s="94" t="s">
        <v>5664</v>
      </c>
      <c r="K576" s="84" t="str">
        <f t="shared" si="314"/>
        <v>XL11DT_D2</v>
      </c>
      <c r="L576" s="94" t="s">
        <v>1701</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2"/>
      <c r="V576" s="252"/>
      <c r="W576" s="252"/>
      <c r="X576" s="252"/>
      <c r="Y576" s="253"/>
      <c r="Z576" s="253"/>
      <c r="AA576" s="253"/>
      <c r="AB576" s="253"/>
      <c r="AC576" s="252"/>
      <c r="AD576" s="252"/>
      <c r="AE576" s="252"/>
      <c r="AF576" s="252"/>
      <c r="AG576" s="253"/>
      <c r="AH576" s="253"/>
      <c r="AI576" s="253"/>
      <c r="AJ576" s="253"/>
      <c r="AK576" s="86">
        <v>9.2888888888888896</v>
      </c>
      <c r="AL576" s="86"/>
      <c r="AM576" s="254"/>
      <c r="AN576" s="254">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5" t="s">
        <v>99</v>
      </c>
      <c r="AY576" s="101"/>
      <c r="AZ576" s="102"/>
      <c r="BA576" s="102"/>
      <c r="BB576" s="102"/>
      <c r="BC576" s="252"/>
      <c r="BD576" s="252"/>
      <c r="BE576" s="252"/>
      <c r="BF576" s="252"/>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99</v>
      </c>
      <c r="F577" s="85">
        <v>12</v>
      </c>
      <c r="G577" s="85"/>
      <c r="H577" s="93" t="s">
        <v>247</v>
      </c>
      <c r="I577" s="84" t="s">
        <v>5666</v>
      </c>
      <c r="J577" s="94" t="s">
        <v>5124</v>
      </c>
      <c r="K577" s="84" t="str">
        <f t="shared" si="314"/>
        <v>XL12DT</v>
      </c>
      <c r="L577" s="94" t="s">
        <v>251</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2"/>
      <c r="V577" s="252"/>
      <c r="W577" s="252"/>
      <c r="X577" s="252"/>
      <c r="Y577" s="253"/>
      <c r="Z577" s="253"/>
      <c r="AA577" s="253"/>
      <c r="AB577" s="253"/>
      <c r="AC577" s="252"/>
      <c r="AD577" s="252"/>
      <c r="AE577" s="252"/>
      <c r="AF577" s="252"/>
      <c r="AG577" s="253"/>
      <c r="AH577" s="253"/>
      <c r="AI577" s="253"/>
      <c r="AJ577" s="253"/>
      <c r="AK577" s="86">
        <v>7.99</v>
      </c>
      <c r="AL577" s="86"/>
      <c r="AM577" s="254"/>
      <c r="AN577" s="254">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5" t="s">
        <v>99</v>
      </c>
      <c r="AY577" s="101">
        <v>1540</v>
      </c>
      <c r="AZ577" s="102">
        <v>840</v>
      </c>
      <c r="BA577" s="102">
        <v>600</v>
      </c>
      <c r="BB577" s="102">
        <v>490</v>
      </c>
      <c r="BC577" s="252">
        <v>1320</v>
      </c>
      <c r="BD577" s="252">
        <v>720</v>
      </c>
      <c r="BE577" s="252">
        <v>510</v>
      </c>
      <c r="BF577" s="252">
        <v>420</v>
      </c>
      <c r="BG577" s="103">
        <f>AV577-AW577</f>
        <v>1608</v>
      </c>
      <c r="BJ577" s="250" t="e">
        <f>M577*#REF!</f>
        <v>#REF!</v>
      </c>
      <c r="BK577" s="250" t="e">
        <f>N577*#REF!</f>
        <v>#REF!</v>
      </c>
      <c r="BL577" s="250" t="e">
        <f>O577*#REF!</f>
        <v>#REF!</v>
      </c>
      <c r="BM577" s="250"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99</v>
      </c>
      <c r="F578" s="85">
        <v>13</v>
      </c>
      <c r="G578" s="85"/>
      <c r="H578" s="93" t="s">
        <v>248</v>
      </c>
      <c r="I578" s="84" t="s">
        <v>249</v>
      </c>
      <c r="J578" s="94" t="s">
        <v>5124</v>
      </c>
      <c r="K578" s="84" t="str">
        <f t="shared" si="314"/>
        <v>XL13DT</v>
      </c>
      <c r="L578" s="94" t="s">
        <v>251</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2"/>
      <c r="V578" s="252"/>
      <c r="W578" s="252"/>
      <c r="X578" s="252"/>
      <c r="Y578" s="253"/>
      <c r="Z578" s="253"/>
      <c r="AA578" s="253"/>
      <c r="AB578" s="253"/>
      <c r="AC578" s="252"/>
      <c r="AD578" s="252"/>
      <c r="AE578" s="252"/>
      <c r="AF578" s="252"/>
      <c r="AG578" s="253"/>
      <c r="AH578" s="253"/>
      <c r="AI578" s="253"/>
      <c r="AJ578" s="253"/>
      <c r="AK578" s="86">
        <v>7.99</v>
      </c>
      <c r="AL578" s="86"/>
      <c r="AM578" s="254"/>
      <c r="AN578" s="254">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5" t="s">
        <v>99</v>
      </c>
      <c r="AY578" s="101">
        <v>1260</v>
      </c>
      <c r="AZ578" s="102">
        <v>630</v>
      </c>
      <c r="BA578" s="102">
        <v>560</v>
      </c>
      <c r="BB578" s="102">
        <v>490</v>
      </c>
      <c r="BC578" s="252">
        <v>1080</v>
      </c>
      <c r="BD578" s="252">
        <v>540</v>
      </c>
      <c r="BE578" s="252">
        <v>480</v>
      </c>
      <c r="BF578" s="252">
        <v>420</v>
      </c>
      <c r="BG578" s="103">
        <f>AV578-AW578</f>
        <v>1749</v>
      </c>
      <c r="BJ578" s="250" t="e">
        <f>M578*#REF!</f>
        <v>#REF!</v>
      </c>
      <c r="BK578" s="250" t="e">
        <f>N578*#REF!</f>
        <v>#REF!</v>
      </c>
      <c r="BL578" s="250" t="e">
        <f>O578*#REF!</f>
        <v>#REF!</v>
      </c>
      <c r="BM578" s="250"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99</v>
      </c>
      <c r="F579" s="85">
        <v>14</v>
      </c>
      <c r="G579" s="85"/>
      <c r="H579" s="93" t="s">
        <v>5667</v>
      </c>
      <c r="I579" s="84" t="s">
        <v>251</v>
      </c>
      <c r="J579" s="94" t="s">
        <v>215</v>
      </c>
      <c r="K579" s="84"/>
      <c r="L579" s="94" t="s">
        <v>149</v>
      </c>
      <c r="M579" s="96"/>
      <c r="N579" s="96"/>
      <c r="O579" s="96"/>
      <c r="P579" s="96"/>
      <c r="Q579" s="95"/>
      <c r="R579" s="95"/>
      <c r="S579" s="95"/>
      <c r="T579" s="95"/>
      <c r="U579" s="252"/>
      <c r="V579" s="252"/>
      <c r="W579" s="252"/>
      <c r="X579" s="252"/>
      <c r="Y579" s="253"/>
      <c r="Z579" s="253"/>
      <c r="AA579" s="253"/>
      <c r="AB579" s="253"/>
      <c r="AC579" s="252"/>
      <c r="AD579" s="252"/>
      <c r="AE579" s="252"/>
      <c r="AF579" s="252"/>
      <c r="AG579" s="253"/>
      <c r="AH579" s="253"/>
      <c r="AI579" s="253"/>
      <c r="AJ579" s="253"/>
      <c r="AK579" s="86"/>
      <c r="AL579" s="86"/>
      <c r="AM579" s="254"/>
      <c r="AN579" s="254"/>
      <c r="AO579" s="98"/>
      <c r="AP579" s="98"/>
      <c r="AQ579" s="98"/>
      <c r="AR579" s="98"/>
      <c r="AS579" s="98"/>
      <c r="AT579" s="98"/>
      <c r="AU579" s="98"/>
      <c r="AV579" s="98"/>
      <c r="AW579" s="59"/>
      <c r="AX579" s="255" t="s">
        <v>99</v>
      </c>
      <c r="AY579" s="101">
        <v>1120</v>
      </c>
      <c r="AZ579" s="102">
        <v>560</v>
      </c>
      <c r="BA579" s="102">
        <v>460</v>
      </c>
      <c r="BB579" s="102">
        <v>350</v>
      </c>
      <c r="BC579" s="252">
        <v>960</v>
      </c>
      <c r="BD579" s="252">
        <v>480</v>
      </c>
      <c r="BE579" s="252">
        <v>390</v>
      </c>
      <c r="BF579" s="252">
        <v>300</v>
      </c>
      <c r="BJ579" s="250" t="e">
        <f>M579*#REF!</f>
        <v>#REF!</v>
      </c>
      <c r="BK579" s="250" t="e">
        <f>N579*#REF!</f>
        <v>#REF!</v>
      </c>
      <c r="BL579" s="250" t="e">
        <f>O579*#REF!</f>
        <v>#REF!</v>
      </c>
      <c r="BM579" s="250"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99</v>
      </c>
      <c r="F580" s="85"/>
      <c r="G580" s="85"/>
      <c r="H580" s="93" t="s">
        <v>250</v>
      </c>
      <c r="I580" s="84" t="s">
        <v>5658</v>
      </c>
      <c r="J580" s="94" t="s">
        <v>215</v>
      </c>
      <c r="K580" s="84" t="str">
        <f t="shared" si="314"/>
        <v>XL14DT_D1</v>
      </c>
      <c r="L580" s="94" t="s">
        <v>5124</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2"/>
      <c r="V580" s="252"/>
      <c r="W580" s="252"/>
      <c r="X580" s="252"/>
      <c r="Y580" s="253"/>
      <c r="Z580" s="253"/>
      <c r="AA580" s="253"/>
      <c r="AB580" s="253"/>
      <c r="AC580" s="252"/>
      <c r="AD580" s="252"/>
      <c r="AE580" s="252"/>
      <c r="AF580" s="252"/>
      <c r="AG580" s="253"/>
      <c r="AH580" s="253"/>
      <c r="AI580" s="253"/>
      <c r="AJ580" s="253"/>
      <c r="AK580" s="86">
        <v>7.99</v>
      </c>
      <c r="AL580" s="86"/>
      <c r="AM580" s="254"/>
      <c r="AN580" s="254">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5" t="s">
        <v>99</v>
      </c>
      <c r="AY580" s="101">
        <v>1540</v>
      </c>
      <c r="AZ580" s="102">
        <v>840</v>
      </c>
      <c r="BA580" s="102">
        <v>600</v>
      </c>
      <c r="BB580" s="102">
        <v>490</v>
      </c>
      <c r="BC580" s="252">
        <v>1320</v>
      </c>
      <c r="BD580" s="252">
        <v>720</v>
      </c>
      <c r="BE580" s="252">
        <v>510</v>
      </c>
      <c r="BF580" s="252">
        <v>420</v>
      </c>
      <c r="BG580" s="103">
        <f>AV580-AW580</f>
        <v>1608</v>
      </c>
      <c r="BJ580" s="250" t="e">
        <f>M580*#REF!</f>
        <v>#REF!</v>
      </c>
      <c r="BK580" s="250" t="e">
        <f>N580*#REF!</f>
        <v>#REF!</v>
      </c>
      <c r="BL580" s="250" t="e">
        <f>O580*#REF!</f>
        <v>#REF!</v>
      </c>
      <c r="BM580" s="250"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99</v>
      </c>
      <c r="F581" s="54"/>
      <c r="G581" s="54"/>
      <c r="H581" s="55" t="s">
        <v>252</v>
      </c>
      <c r="I581" s="87" t="s">
        <v>5668</v>
      </c>
      <c r="J581" s="108" t="s">
        <v>5124</v>
      </c>
      <c r="K581" s="84" t="str">
        <f t="shared" si="314"/>
        <v>XL14DT_D2</v>
      </c>
      <c r="L581" s="108" t="s">
        <v>5669</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2"/>
      <c r="V581" s="252"/>
      <c r="W581" s="252"/>
      <c r="X581" s="252"/>
      <c r="Y581" s="253"/>
      <c r="Z581" s="253"/>
      <c r="AA581" s="253"/>
      <c r="AB581" s="253"/>
      <c r="AC581" s="252"/>
      <c r="AD581" s="252"/>
      <c r="AE581" s="252"/>
      <c r="AF581" s="252"/>
      <c r="AG581" s="253"/>
      <c r="AH581" s="253"/>
      <c r="AI581" s="253"/>
      <c r="AJ581" s="253"/>
      <c r="AK581" s="86">
        <v>7.99</v>
      </c>
      <c r="AL581" s="86"/>
      <c r="AM581" s="254"/>
      <c r="AN581" s="254">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5" t="s">
        <v>99</v>
      </c>
      <c r="AY581" s="101"/>
      <c r="AZ581" s="102"/>
      <c r="BA581" s="102"/>
      <c r="BB581" s="102"/>
      <c r="BC581" s="252"/>
      <c r="BD581" s="252"/>
      <c r="BE581" s="252"/>
      <c r="BF581" s="252"/>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99</v>
      </c>
      <c r="F582" s="85">
        <v>15</v>
      </c>
      <c r="G582" s="85"/>
      <c r="H582" s="93" t="s">
        <v>5670</v>
      </c>
      <c r="I582" s="84" t="s">
        <v>207</v>
      </c>
      <c r="J582" s="94" t="s">
        <v>215</v>
      </c>
      <c r="K582" s="84"/>
      <c r="L582" s="94" t="s">
        <v>213</v>
      </c>
      <c r="M582" s="96"/>
      <c r="N582" s="96"/>
      <c r="O582" s="96"/>
      <c r="P582" s="96"/>
      <c r="Q582" s="95"/>
      <c r="R582" s="95"/>
      <c r="S582" s="95"/>
      <c r="T582" s="95"/>
      <c r="U582" s="252"/>
      <c r="V582" s="252"/>
      <c r="W582" s="252"/>
      <c r="X582" s="252"/>
      <c r="Y582" s="253"/>
      <c r="Z582" s="253"/>
      <c r="AA582" s="253"/>
      <c r="AB582" s="253"/>
      <c r="AC582" s="252"/>
      <c r="AD582" s="252"/>
      <c r="AE582" s="252"/>
      <c r="AF582" s="252"/>
      <c r="AG582" s="253"/>
      <c r="AH582" s="253"/>
      <c r="AI582" s="253"/>
      <c r="AJ582" s="253"/>
      <c r="AK582" s="86"/>
      <c r="AL582" s="86"/>
      <c r="AM582" s="254"/>
      <c r="AN582" s="254"/>
      <c r="AO582" s="98"/>
      <c r="AP582" s="98"/>
      <c r="AQ582" s="98"/>
      <c r="AR582" s="98"/>
      <c r="AS582" s="98"/>
      <c r="AT582" s="98"/>
      <c r="AU582" s="98"/>
      <c r="AV582" s="98"/>
      <c r="AW582" s="59"/>
      <c r="AX582" s="255" t="s">
        <v>99</v>
      </c>
      <c r="AY582" s="101">
        <v>1540</v>
      </c>
      <c r="AZ582" s="102">
        <v>840</v>
      </c>
      <c r="BA582" s="102">
        <v>600</v>
      </c>
      <c r="BB582" s="102">
        <v>490</v>
      </c>
      <c r="BC582" s="252">
        <v>1320</v>
      </c>
      <c r="BD582" s="252">
        <v>720</v>
      </c>
      <c r="BE582" s="252">
        <v>510</v>
      </c>
      <c r="BF582" s="252">
        <v>420</v>
      </c>
      <c r="BJ582" s="250" t="e">
        <f>M582*#REF!</f>
        <v>#REF!</v>
      </c>
      <c r="BK582" s="250" t="e">
        <f>N582*#REF!</f>
        <v>#REF!</v>
      </c>
      <c r="BL582" s="250" t="e">
        <f>O582*#REF!</f>
        <v>#REF!</v>
      </c>
      <c r="BM582" s="250"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99</v>
      </c>
      <c r="F583" s="85"/>
      <c r="G583" s="85"/>
      <c r="H583" s="93" t="s">
        <v>206</v>
      </c>
      <c r="I583" s="84" t="s">
        <v>5671</v>
      </c>
      <c r="J583" s="94" t="s">
        <v>208</v>
      </c>
      <c r="K583" s="84" t="str">
        <f t="shared" si="314"/>
        <v>XL15DT_D1</v>
      </c>
      <c r="L583" s="94" t="s">
        <v>209</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2"/>
      <c r="V583" s="252"/>
      <c r="W583" s="252"/>
      <c r="X583" s="252"/>
      <c r="Y583" s="253"/>
      <c r="Z583" s="253"/>
      <c r="AA583" s="253"/>
      <c r="AB583" s="253"/>
      <c r="AC583" s="252"/>
      <c r="AD583" s="252"/>
      <c r="AE583" s="252"/>
      <c r="AF583" s="252"/>
      <c r="AG583" s="253"/>
      <c r="AH583" s="253"/>
      <c r="AI583" s="253"/>
      <c r="AJ583" s="253"/>
      <c r="AK583" s="86">
        <v>7.99</v>
      </c>
      <c r="AL583" s="86"/>
      <c r="AM583" s="254"/>
      <c r="AN583" s="254">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5" t="s">
        <v>99</v>
      </c>
      <c r="AY583" s="101">
        <v>1260</v>
      </c>
      <c r="AZ583" s="102">
        <v>630</v>
      </c>
      <c r="BA583" s="102">
        <v>560</v>
      </c>
      <c r="BB583" s="102">
        <v>490</v>
      </c>
      <c r="BC583" s="252">
        <v>1080</v>
      </c>
      <c r="BD583" s="252">
        <v>540</v>
      </c>
      <c r="BE583" s="252">
        <v>480</v>
      </c>
      <c r="BF583" s="252">
        <v>420</v>
      </c>
      <c r="BG583" s="103">
        <f>AV583-AW583</f>
        <v>1749</v>
      </c>
      <c r="BJ583" s="250" t="e">
        <f>M583*#REF!</f>
        <v>#REF!</v>
      </c>
      <c r="BK583" s="250" t="e">
        <f>N583*#REF!</f>
        <v>#REF!</v>
      </c>
      <c r="BL583" s="250" t="e">
        <f>O583*#REF!</f>
        <v>#REF!</v>
      </c>
      <c r="BM583" s="250"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99</v>
      </c>
      <c r="F584" s="85"/>
      <c r="G584" s="85"/>
      <c r="H584" s="93" t="s">
        <v>210</v>
      </c>
      <c r="I584" s="84" t="s">
        <v>5672</v>
      </c>
      <c r="J584" s="94" t="s">
        <v>209</v>
      </c>
      <c r="K584" s="84" t="str">
        <f t="shared" si="314"/>
        <v>XL15DT_D2</v>
      </c>
      <c r="L584" s="94" t="s">
        <v>211</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6">
        <v>7.99</v>
      </c>
      <c r="AL584" s="86"/>
      <c r="AM584" s="254"/>
      <c r="AN584" s="254">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5" t="s">
        <v>99</v>
      </c>
      <c r="AY584" s="101">
        <v>1680</v>
      </c>
      <c r="AZ584" s="102">
        <v>840</v>
      </c>
      <c r="BA584" s="102">
        <v>600</v>
      </c>
      <c r="BB584" s="102">
        <v>490</v>
      </c>
      <c r="BC584" s="252">
        <v>1440</v>
      </c>
      <c r="BD584" s="252">
        <v>720</v>
      </c>
      <c r="BE584" s="252">
        <v>510</v>
      </c>
      <c r="BF584" s="252">
        <v>420</v>
      </c>
      <c r="BG584" s="103">
        <f>AV584-AW584</f>
        <v>2031</v>
      </c>
      <c r="BJ584" s="250" t="e">
        <f>M584*#REF!</f>
        <v>#REF!</v>
      </c>
      <c r="BK584" s="250" t="e">
        <f>N584*#REF!</f>
        <v>#REF!</v>
      </c>
      <c r="BL584" s="250" t="e">
        <f>O584*#REF!</f>
        <v>#REF!</v>
      </c>
      <c r="BM584" s="250"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99</v>
      </c>
      <c r="F585" s="85"/>
      <c r="G585" s="85"/>
      <c r="H585" s="93" t="s">
        <v>212</v>
      </c>
      <c r="I585" s="84" t="s">
        <v>5673</v>
      </c>
      <c r="J585" s="94" t="s">
        <v>211</v>
      </c>
      <c r="K585" s="84" t="str">
        <f t="shared" si="314"/>
        <v>XL15DT_D3</v>
      </c>
      <c r="L585" s="94" t="s">
        <v>213</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2"/>
      <c r="V585" s="252"/>
      <c r="W585" s="252"/>
      <c r="X585" s="252"/>
      <c r="Y585" s="253"/>
      <c r="Z585" s="253"/>
      <c r="AA585" s="253"/>
      <c r="AB585" s="253"/>
      <c r="AC585" s="252"/>
      <c r="AD585" s="252"/>
      <c r="AE585" s="252"/>
      <c r="AF585" s="252"/>
      <c r="AG585" s="253"/>
      <c r="AH585" s="253"/>
      <c r="AI585" s="253"/>
      <c r="AJ585" s="253"/>
      <c r="AK585" s="86">
        <v>7.99</v>
      </c>
      <c r="AL585" s="86"/>
      <c r="AM585" s="254"/>
      <c r="AN585" s="254">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5" t="s">
        <v>99</v>
      </c>
      <c r="AY585" s="101"/>
      <c r="AZ585" s="102"/>
      <c r="BA585" s="102"/>
      <c r="BB585" s="102"/>
      <c r="BC585" s="252"/>
      <c r="BD585" s="252"/>
      <c r="BE585" s="252"/>
      <c r="BF585" s="252"/>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99</v>
      </c>
      <c r="F586" s="85">
        <v>16</v>
      </c>
      <c r="G586" s="85"/>
      <c r="H586" s="93" t="s">
        <v>253</v>
      </c>
      <c r="I586" s="84" t="s">
        <v>5674</v>
      </c>
      <c r="J586" s="94" t="s">
        <v>215</v>
      </c>
      <c r="K586" s="84" t="str">
        <f t="shared" si="314"/>
        <v>XL16DT</v>
      </c>
      <c r="L586" s="94" t="s">
        <v>5675</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2"/>
      <c r="V586" s="252"/>
      <c r="W586" s="252"/>
      <c r="X586" s="252"/>
      <c r="Y586" s="253"/>
      <c r="Z586" s="253"/>
      <c r="AA586" s="253"/>
      <c r="AB586" s="253"/>
      <c r="AC586" s="252"/>
      <c r="AD586" s="252"/>
      <c r="AE586" s="252"/>
      <c r="AF586" s="252"/>
      <c r="AG586" s="253"/>
      <c r="AH586" s="253"/>
      <c r="AI586" s="253"/>
      <c r="AJ586" s="253"/>
      <c r="AK586" s="86">
        <v>7.99</v>
      </c>
      <c r="AL586" s="86"/>
      <c r="AM586" s="254"/>
      <c r="AN586" s="254">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5" t="s">
        <v>99</v>
      </c>
      <c r="AY586" s="101">
        <v>1260</v>
      </c>
      <c r="AZ586" s="102">
        <v>630</v>
      </c>
      <c r="BA586" s="102">
        <v>560</v>
      </c>
      <c r="BB586" s="102">
        <v>490</v>
      </c>
      <c r="BC586" s="252">
        <v>1080</v>
      </c>
      <c r="BD586" s="252">
        <v>540</v>
      </c>
      <c r="BE586" s="252">
        <v>480</v>
      </c>
      <c r="BF586" s="252">
        <v>420</v>
      </c>
      <c r="BG586" s="103">
        <f>AV586-AW586</f>
        <v>1749</v>
      </c>
      <c r="BJ586" s="250" t="e">
        <f>M586*#REF!</f>
        <v>#REF!</v>
      </c>
      <c r="BK586" s="250" t="e">
        <f>N586*#REF!</f>
        <v>#REF!</v>
      </c>
      <c r="BL586" s="250" t="e">
        <f>O586*#REF!</f>
        <v>#REF!</v>
      </c>
      <c r="BM586" s="250"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99</v>
      </c>
      <c r="F587" s="85">
        <v>17</v>
      </c>
      <c r="G587" s="85"/>
      <c r="H587" s="93" t="s">
        <v>5676</v>
      </c>
      <c r="I587" s="84" t="s">
        <v>5677</v>
      </c>
      <c r="J587" s="94" t="s">
        <v>215</v>
      </c>
      <c r="K587" s="84"/>
      <c r="L587" s="94" t="s">
        <v>5678</v>
      </c>
      <c r="M587" s="96"/>
      <c r="N587" s="96"/>
      <c r="O587" s="96"/>
      <c r="P587" s="96"/>
      <c r="Q587" s="95"/>
      <c r="R587" s="95"/>
      <c r="S587" s="95"/>
      <c r="T587" s="95"/>
      <c r="U587" s="252"/>
      <c r="V587" s="252"/>
      <c r="W587" s="252"/>
      <c r="X587" s="252"/>
      <c r="Y587" s="253"/>
      <c r="Z587" s="253"/>
      <c r="AA587" s="253"/>
      <c r="AB587" s="253"/>
      <c r="AC587" s="252"/>
      <c r="AD587" s="252"/>
      <c r="AE587" s="252"/>
      <c r="AF587" s="252"/>
      <c r="AG587" s="253"/>
      <c r="AH587" s="253"/>
      <c r="AI587" s="253"/>
      <c r="AJ587" s="253"/>
      <c r="AK587" s="86"/>
      <c r="AL587" s="86"/>
      <c r="AM587" s="254"/>
      <c r="AN587" s="254"/>
      <c r="AO587" s="98"/>
      <c r="AP587" s="98"/>
      <c r="AQ587" s="98"/>
      <c r="AR587" s="98"/>
      <c r="AS587" s="98"/>
      <c r="AT587" s="98"/>
      <c r="AU587" s="98"/>
      <c r="AV587" s="98"/>
      <c r="AW587" s="59"/>
      <c r="AX587" s="255" t="s">
        <v>99</v>
      </c>
      <c r="AY587" s="101">
        <v>1120</v>
      </c>
      <c r="AZ587" s="102">
        <v>560</v>
      </c>
      <c r="BA587" s="102">
        <v>460</v>
      </c>
      <c r="BB587" s="102">
        <v>350</v>
      </c>
      <c r="BC587" s="252">
        <v>960</v>
      </c>
      <c r="BD587" s="252">
        <v>480</v>
      </c>
      <c r="BE587" s="252">
        <v>390</v>
      </c>
      <c r="BF587" s="252">
        <v>300</v>
      </c>
      <c r="BJ587" s="250" t="e">
        <f>M587*#REF!</f>
        <v>#REF!</v>
      </c>
      <c r="BK587" s="250" t="e">
        <f>N587*#REF!</f>
        <v>#REF!</v>
      </c>
      <c r="BL587" s="250" t="e">
        <f>O587*#REF!</f>
        <v>#REF!</v>
      </c>
      <c r="BM587" s="250"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99</v>
      </c>
      <c r="F588" s="85"/>
      <c r="G588" s="85"/>
      <c r="H588" s="93" t="s">
        <v>254</v>
      </c>
      <c r="I588" s="84" t="s">
        <v>5679</v>
      </c>
      <c r="J588" s="94" t="s">
        <v>215</v>
      </c>
      <c r="K588" s="84" t="str">
        <f t="shared" ref="K588:K651" si="352">H588</f>
        <v>XL17DT_D1</v>
      </c>
      <c r="L588" s="94" t="s">
        <v>1104</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2"/>
      <c r="V588" s="252"/>
      <c r="W588" s="252"/>
      <c r="X588" s="252"/>
      <c r="Y588" s="253"/>
      <c r="Z588" s="253"/>
      <c r="AA588" s="253"/>
      <c r="AB588" s="253"/>
      <c r="AC588" s="252"/>
      <c r="AD588" s="252"/>
      <c r="AE588" s="252"/>
      <c r="AF588" s="252"/>
      <c r="AG588" s="253"/>
      <c r="AH588" s="253"/>
      <c r="AI588" s="253"/>
      <c r="AJ588" s="253"/>
      <c r="AK588" s="86">
        <v>7.99</v>
      </c>
      <c r="AL588" s="86"/>
      <c r="AM588" s="254"/>
      <c r="AN588" s="254">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5" t="s">
        <v>99</v>
      </c>
      <c r="AY588" s="101">
        <v>1960</v>
      </c>
      <c r="AZ588" s="102">
        <v>980</v>
      </c>
      <c r="BA588" s="102">
        <v>600</v>
      </c>
      <c r="BB588" s="102">
        <v>490</v>
      </c>
      <c r="BC588" s="252">
        <v>1680</v>
      </c>
      <c r="BD588" s="252">
        <v>840</v>
      </c>
      <c r="BE588" s="252">
        <v>510</v>
      </c>
      <c r="BF588" s="252">
        <v>420</v>
      </c>
      <c r="BG588" s="103">
        <f>AV588-AW588</f>
        <v>1749</v>
      </c>
      <c r="BJ588" s="250" t="e">
        <f>M588*#REF!</f>
        <v>#REF!</v>
      </c>
      <c r="BK588" s="250" t="e">
        <f>N588*#REF!</f>
        <v>#REF!</v>
      </c>
      <c r="BL588" s="250" t="e">
        <f>O588*#REF!</f>
        <v>#REF!</v>
      </c>
      <c r="BM588" s="250"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99</v>
      </c>
      <c r="F589" s="85"/>
      <c r="G589" s="85"/>
      <c r="H589" s="93" t="s">
        <v>256</v>
      </c>
      <c r="I589" s="84" t="s">
        <v>5680</v>
      </c>
      <c r="J589" s="94" t="s">
        <v>1104</v>
      </c>
      <c r="K589" s="84" t="str">
        <f t="shared" si="352"/>
        <v>XL17DT_D2</v>
      </c>
      <c r="L589" s="94" t="s">
        <v>5678</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2"/>
      <c r="V589" s="252"/>
      <c r="W589" s="252"/>
      <c r="X589" s="252"/>
      <c r="Y589" s="253"/>
      <c r="Z589" s="253"/>
      <c r="AA589" s="253"/>
      <c r="AB589" s="253"/>
      <c r="AC589" s="252"/>
      <c r="AD589" s="252"/>
      <c r="AE589" s="252"/>
      <c r="AF589" s="252"/>
      <c r="AG589" s="253"/>
      <c r="AH589" s="253"/>
      <c r="AI589" s="253"/>
      <c r="AJ589" s="253"/>
      <c r="AK589" s="86">
        <v>7.99</v>
      </c>
      <c r="AL589" s="86"/>
      <c r="AM589" s="254"/>
      <c r="AN589" s="254">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5" t="s">
        <v>99</v>
      </c>
      <c r="AY589" s="101">
        <v>1680</v>
      </c>
      <c r="AZ589" s="102">
        <v>840</v>
      </c>
      <c r="BA589" s="102">
        <v>600</v>
      </c>
      <c r="BB589" s="102">
        <v>490</v>
      </c>
      <c r="BC589" s="252">
        <v>1440</v>
      </c>
      <c r="BD589" s="252">
        <v>720</v>
      </c>
      <c r="BE589" s="252">
        <v>510</v>
      </c>
      <c r="BF589" s="252">
        <v>420</v>
      </c>
      <c r="BG589" s="103">
        <f>AV589-AW589</f>
        <v>2031</v>
      </c>
      <c r="BJ589" s="250" t="e">
        <f>M589*#REF!</f>
        <v>#REF!</v>
      </c>
      <c r="BK589" s="250" t="e">
        <f>N589*#REF!</f>
        <v>#REF!</v>
      </c>
      <c r="BL589" s="250" t="e">
        <f>O589*#REF!</f>
        <v>#REF!</v>
      </c>
      <c r="BM589" s="250"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99</v>
      </c>
      <c r="F590" s="85">
        <v>18</v>
      </c>
      <c r="G590" s="85"/>
      <c r="H590" s="93" t="s">
        <v>257</v>
      </c>
      <c r="I590" s="84" t="s">
        <v>5681</v>
      </c>
      <c r="J590" s="94" t="s">
        <v>215</v>
      </c>
      <c r="K590" s="84" t="str">
        <f t="shared" si="352"/>
        <v>XL18DT</v>
      </c>
      <c r="L590" s="94" t="s">
        <v>1104</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2"/>
      <c r="V590" s="252"/>
      <c r="W590" s="252"/>
      <c r="X590" s="252"/>
      <c r="Y590" s="253"/>
      <c r="Z590" s="253"/>
      <c r="AA590" s="253"/>
      <c r="AB590" s="253"/>
      <c r="AC590" s="252"/>
      <c r="AD590" s="252"/>
      <c r="AE590" s="252"/>
      <c r="AF590" s="252"/>
      <c r="AG590" s="253"/>
      <c r="AH590" s="253"/>
      <c r="AI590" s="253"/>
      <c r="AJ590" s="253"/>
      <c r="AK590" s="86">
        <v>4.583333333333333</v>
      </c>
      <c r="AL590" s="86"/>
      <c r="AM590" s="254"/>
      <c r="AN590" s="254">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5" t="s">
        <v>99</v>
      </c>
      <c r="AY590" s="101"/>
      <c r="AZ590" s="102"/>
      <c r="BA590" s="102"/>
      <c r="BB590" s="102"/>
      <c r="BC590" s="252"/>
      <c r="BD590" s="252"/>
      <c r="BE590" s="252"/>
      <c r="BF590" s="252"/>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99</v>
      </c>
      <c r="F591" s="85">
        <v>19</v>
      </c>
      <c r="G591" s="85"/>
      <c r="H591" s="93" t="s">
        <v>5682</v>
      </c>
      <c r="I591" s="84" t="s">
        <v>260</v>
      </c>
      <c r="J591" s="94" t="s">
        <v>5158</v>
      </c>
      <c r="K591" s="84"/>
      <c r="L591" s="94" t="s">
        <v>5683</v>
      </c>
      <c r="M591" s="96"/>
      <c r="N591" s="96"/>
      <c r="O591" s="96"/>
      <c r="P591" s="96"/>
      <c r="Q591" s="95"/>
      <c r="R591" s="95"/>
      <c r="S591" s="95"/>
      <c r="T591" s="95"/>
      <c r="U591" s="252"/>
      <c r="V591" s="252"/>
      <c r="W591" s="252"/>
      <c r="X591" s="252"/>
      <c r="Y591" s="253"/>
      <c r="Z591" s="253"/>
      <c r="AA591" s="253"/>
      <c r="AB591" s="253"/>
      <c r="AC591" s="252"/>
      <c r="AD591" s="252"/>
      <c r="AE591" s="252"/>
      <c r="AF591" s="252"/>
      <c r="AG591" s="253"/>
      <c r="AH591" s="253"/>
      <c r="AI591" s="253"/>
      <c r="AJ591" s="253"/>
      <c r="AK591" s="86"/>
      <c r="AL591" s="86"/>
      <c r="AM591" s="254"/>
      <c r="AN591" s="254"/>
      <c r="AO591" s="98"/>
      <c r="AP591" s="98"/>
      <c r="AQ591" s="98"/>
      <c r="AR591" s="98"/>
      <c r="AS591" s="98"/>
      <c r="AT591" s="98"/>
      <c r="AU591" s="98"/>
      <c r="AV591" s="98"/>
      <c r="AW591" s="59"/>
      <c r="AX591" s="255" t="s">
        <v>99</v>
      </c>
      <c r="AY591" s="101">
        <v>1540</v>
      </c>
      <c r="AZ591" s="102">
        <v>840</v>
      </c>
      <c r="BA591" s="102">
        <v>600</v>
      </c>
      <c r="BB591" s="102">
        <v>490</v>
      </c>
      <c r="BC591" s="252">
        <v>1320</v>
      </c>
      <c r="BD591" s="252">
        <v>720</v>
      </c>
      <c r="BE591" s="252">
        <v>510</v>
      </c>
      <c r="BF591" s="252">
        <v>420</v>
      </c>
      <c r="BJ591" s="250" t="e">
        <f>M591*#REF!</f>
        <v>#REF!</v>
      </c>
      <c r="BK591" s="250" t="e">
        <f>N591*#REF!</f>
        <v>#REF!</v>
      </c>
      <c r="BL591" s="250" t="e">
        <f>O591*#REF!</f>
        <v>#REF!</v>
      </c>
      <c r="BM591" s="250"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99</v>
      </c>
      <c r="F592" s="85"/>
      <c r="G592" s="85"/>
      <c r="H592" s="93" t="s">
        <v>259</v>
      </c>
      <c r="I592" s="84" t="s">
        <v>5684</v>
      </c>
      <c r="J592" s="94" t="s">
        <v>5158</v>
      </c>
      <c r="K592" s="84" t="str">
        <f t="shared" si="352"/>
        <v>XL19DT_D1</v>
      </c>
      <c r="L592" s="94" t="s">
        <v>5685</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2"/>
      <c r="V592" s="252"/>
      <c r="W592" s="252"/>
      <c r="X592" s="252"/>
      <c r="Y592" s="253"/>
      <c r="Z592" s="253"/>
      <c r="AA592" s="253"/>
      <c r="AB592" s="253"/>
      <c r="AC592" s="252"/>
      <c r="AD592" s="252"/>
      <c r="AE592" s="252"/>
      <c r="AF592" s="252"/>
      <c r="AG592" s="253"/>
      <c r="AH592" s="253"/>
      <c r="AI592" s="253"/>
      <c r="AJ592" s="253"/>
      <c r="AK592" s="86">
        <v>7.99</v>
      </c>
      <c r="AL592" s="86"/>
      <c r="AM592" s="254"/>
      <c r="AN592" s="254">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5" t="s">
        <v>99</v>
      </c>
      <c r="AY592" s="101">
        <v>1260</v>
      </c>
      <c r="AZ592" s="102">
        <v>630</v>
      </c>
      <c r="BA592" s="102">
        <v>560</v>
      </c>
      <c r="BB592" s="102">
        <v>490</v>
      </c>
      <c r="BC592" s="252">
        <v>1080</v>
      </c>
      <c r="BD592" s="252">
        <v>540</v>
      </c>
      <c r="BE592" s="252">
        <v>480</v>
      </c>
      <c r="BF592" s="252">
        <v>420</v>
      </c>
      <c r="BG592" s="103">
        <f>AV592-AW592</f>
        <v>2031</v>
      </c>
      <c r="BJ592" s="250" t="e">
        <f>M592*#REF!</f>
        <v>#REF!</v>
      </c>
      <c r="BK592" s="250" t="e">
        <f>N592*#REF!</f>
        <v>#REF!</v>
      </c>
      <c r="BL592" s="250" t="e">
        <f>O592*#REF!</f>
        <v>#REF!</v>
      </c>
      <c r="BM592" s="250"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99</v>
      </c>
      <c r="F593" s="85"/>
      <c r="G593" s="85"/>
      <c r="H593" s="93" t="s">
        <v>261</v>
      </c>
      <c r="I593" s="84" t="s">
        <v>5686</v>
      </c>
      <c r="J593" s="94" t="s">
        <v>5685</v>
      </c>
      <c r="K593" s="84" t="str">
        <f t="shared" si="352"/>
        <v>XL19DT_D2</v>
      </c>
      <c r="L593" s="94" t="s">
        <v>5683</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2"/>
      <c r="V593" s="252"/>
      <c r="W593" s="252"/>
      <c r="X593" s="252"/>
      <c r="Y593" s="253"/>
      <c r="Z593" s="253"/>
      <c r="AA593" s="253"/>
      <c r="AB593" s="253"/>
      <c r="AC593" s="252"/>
      <c r="AD593" s="252"/>
      <c r="AE593" s="252"/>
      <c r="AF593" s="252"/>
      <c r="AG593" s="253"/>
      <c r="AH593" s="253"/>
      <c r="AI593" s="253"/>
      <c r="AJ593" s="253"/>
      <c r="AK593" s="86">
        <v>7.99</v>
      </c>
      <c r="AL593" s="86"/>
      <c r="AM593" s="254"/>
      <c r="AN593" s="254">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5" t="s">
        <v>99</v>
      </c>
      <c r="AY593" s="101">
        <v>1540</v>
      </c>
      <c r="AZ593" s="102">
        <v>840</v>
      </c>
      <c r="BA593" s="102">
        <v>600</v>
      </c>
      <c r="BB593" s="102">
        <v>490</v>
      </c>
      <c r="BC593" s="252">
        <v>1320</v>
      </c>
      <c r="BD593" s="252">
        <v>720</v>
      </c>
      <c r="BE593" s="252">
        <v>510</v>
      </c>
      <c r="BF593" s="252">
        <v>420</v>
      </c>
      <c r="BG593" s="103">
        <f>AV593-AW593</f>
        <v>1272</v>
      </c>
      <c r="BJ593" s="250" t="e">
        <f>M593*#REF!</f>
        <v>#REF!</v>
      </c>
      <c r="BK593" s="250" t="e">
        <f>N593*#REF!</f>
        <v>#REF!</v>
      </c>
      <c r="BL593" s="250" t="e">
        <f>O593*#REF!</f>
        <v>#REF!</v>
      </c>
      <c r="BM593" s="250"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99</v>
      </c>
      <c r="F594" s="85">
        <v>20</v>
      </c>
      <c r="G594" s="85"/>
      <c r="H594" s="93" t="s">
        <v>262</v>
      </c>
      <c r="I594" s="84" t="s">
        <v>263</v>
      </c>
      <c r="J594" s="94" t="s">
        <v>277</v>
      </c>
      <c r="K594" s="84" t="str">
        <f t="shared" si="352"/>
        <v>XL20DT</v>
      </c>
      <c r="L594" s="94" t="s">
        <v>215</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2"/>
      <c r="V594" s="252"/>
      <c r="W594" s="252"/>
      <c r="X594" s="252"/>
      <c r="Y594" s="253"/>
      <c r="Z594" s="253"/>
      <c r="AA594" s="253"/>
      <c r="AB594" s="253"/>
      <c r="AC594" s="252"/>
      <c r="AD594" s="252"/>
      <c r="AE594" s="252"/>
      <c r="AF594" s="252"/>
      <c r="AG594" s="253"/>
      <c r="AH594" s="253"/>
      <c r="AI594" s="253"/>
      <c r="AJ594" s="253"/>
      <c r="AK594" s="86">
        <v>7.99</v>
      </c>
      <c r="AL594" s="86"/>
      <c r="AM594" s="254"/>
      <c r="AN594" s="254">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5" t="s">
        <v>99</v>
      </c>
      <c r="AY594" s="101">
        <v>1540</v>
      </c>
      <c r="AZ594" s="102">
        <v>840</v>
      </c>
      <c r="BA594" s="102">
        <v>600</v>
      </c>
      <c r="BB594" s="102">
        <v>490</v>
      </c>
      <c r="BC594" s="252">
        <v>1320</v>
      </c>
      <c r="BD594" s="252">
        <v>720</v>
      </c>
      <c r="BE594" s="252">
        <v>510</v>
      </c>
      <c r="BF594" s="252">
        <v>420</v>
      </c>
      <c r="BG594" s="103">
        <f>AV594-AW594</f>
        <v>1326</v>
      </c>
      <c r="BJ594" s="250" t="e">
        <f>M594*#REF!</f>
        <v>#REF!</v>
      </c>
      <c r="BK594" s="250" t="e">
        <f>N594*#REF!</f>
        <v>#REF!</v>
      </c>
      <c r="BL594" s="250" t="e">
        <f>O594*#REF!</f>
        <v>#REF!</v>
      </c>
      <c r="BM594" s="250"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99</v>
      </c>
      <c r="F595" s="85">
        <v>21</v>
      </c>
      <c r="G595" s="85"/>
      <c r="H595" s="93" t="s">
        <v>264</v>
      </c>
      <c r="I595" s="84" t="s">
        <v>5687</v>
      </c>
      <c r="J595" s="94" t="s">
        <v>215</v>
      </c>
      <c r="K595" s="84" t="str">
        <f t="shared" si="352"/>
        <v>XL21DT</v>
      </c>
      <c r="L595" s="94" t="s">
        <v>5688</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2"/>
      <c r="V595" s="252"/>
      <c r="W595" s="252"/>
      <c r="X595" s="252"/>
      <c r="Y595" s="253"/>
      <c r="Z595" s="253"/>
      <c r="AA595" s="253"/>
      <c r="AB595" s="253"/>
      <c r="AC595" s="252"/>
      <c r="AD595" s="252"/>
      <c r="AE595" s="252"/>
      <c r="AF595" s="252"/>
      <c r="AG595" s="253"/>
      <c r="AH595" s="253"/>
      <c r="AI595" s="253"/>
      <c r="AJ595" s="253"/>
      <c r="AK595" s="86">
        <v>7.99</v>
      </c>
      <c r="AL595" s="86"/>
      <c r="AM595" s="254"/>
      <c r="AN595" s="254">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5" t="s">
        <v>99</v>
      </c>
      <c r="AY595" s="101">
        <v>1400</v>
      </c>
      <c r="AZ595" s="102">
        <v>840</v>
      </c>
      <c r="BA595" s="102">
        <v>600</v>
      </c>
      <c r="BB595" s="102">
        <v>490</v>
      </c>
      <c r="BC595" s="252">
        <v>1200</v>
      </c>
      <c r="BD595" s="252">
        <v>720</v>
      </c>
      <c r="BE595" s="252">
        <v>510</v>
      </c>
      <c r="BF595" s="252">
        <v>420</v>
      </c>
      <c r="BG595" s="103">
        <f>AV595-AW595</f>
        <v>1608</v>
      </c>
      <c r="BJ595" s="250" t="e">
        <f>M595*#REF!</f>
        <v>#REF!</v>
      </c>
      <c r="BK595" s="250" t="e">
        <f>N595*#REF!</f>
        <v>#REF!</v>
      </c>
      <c r="BL595" s="250" t="e">
        <f>O595*#REF!</f>
        <v>#REF!</v>
      </c>
      <c r="BM595" s="250"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99</v>
      </c>
      <c r="F596" s="85">
        <v>22</v>
      </c>
      <c r="G596" s="85"/>
      <c r="H596" s="93" t="s">
        <v>5689</v>
      </c>
      <c r="I596" s="84" t="s">
        <v>266</v>
      </c>
      <c r="J596" s="94" t="s">
        <v>215</v>
      </c>
      <c r="K596" s="84"/>
      <c r="L596" s="94" t="s">
        <v>5685</v>
      </c>
      <c r="M596" s="96"/>
      <c r="N596" s="96"/>
      <c r="O596" s="96"/>
      <c r="P596" s="96"/>
      <c r="Q596" s="95"/>
      <c r="R596" s="95"/>
      <c r="S596" s="95"/>
      <c r="T596" s="95"/>
      <c r="U596" s="252"/>
      <c r="V596" s="252"/>
      <c r="W596" s="252"/>
      <c r="X596" s="252"/>
      <c r="Y596" s="253"/>
      <c r="Z596" s="253"/>
      <c r="AA596" s="253"/>
      <c r="AB596" s="253"/>
      <c r="AC596" s="252"/>
      <c r="AD596" s="252"/>
      <c r="AE596" s="252"/>
      <c r="AF596" s="252"/>
      <c r="AG596" s="253"/>
      <c r="AH596" s="253"/>
      <c r="AI596" s="253"/>
      <c r="AJ596" s="253"/>
      <c r="AK596" s="86"/>
      <c r="AL596" s="86"/>
      <c r="AM596" s="254"/>
      <c r="AN596" s="254"/>
      <c r="AO596" s="98"/>
      <c r="AP596" s="98"/>
      <c r="AQ596" s="98"/>
      <c r="AR596" s="98"/>
      <c r="AS596" s="98"/>
      <c r="AT596" s="98"/>
      <c r="AU596" s="98"/>
      <c r="AV596" s="98"/>
      <c r="AW596" s="59"/>
      <c r="AX596" s="255" t="s">
        <v>99</v>
      </c>
      <c r="AY596" s="101">
        <v>1540</v>
      </c>
      <c r="AZ596" s="102">
        <v>840</v>
      </c>
      <c r="BA596" s="102">
        <v>600</v>
      </c>
      <c r="BB596" s="102">
        <v>490</v>
      </c>
      <c r="BC596" s="252">
        <v>1320</v>
      </c>
      <c r="BD596" s="252">
        <v>720</v>
      </c>
      <c r="BE596" s="252">
        <v>510</v>
      </c>
      <c r="BF596" s="252">
        <v>420</v>
      </c>
      <c r="BJ596" s="250" t="e">
        <f>M596*#REF!</f>
        <v>#REF!</v>
      </c>
      <c r="BK596" s="250" t="e">
        <f>N596*#REF!</f>
        <v>#REF!</v>
      </c>
      <c r="BL596" s="250" t="e">
        <f>O596*#REF!</f>
        <v>#REF!</v>
      </c>
      <c r="BM596" s="250"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99</v>
      </c>
      <c r="F597" s="85"/>
      <c r="G597" s="85"/>
      <c r="H597" s="93" t="s">
        <v>265</v>
      </c>
      <c r="I597" s="84" t="s">
        <v>5679</v>
      </c>
      <c r="J597" s="94" t="s">
        <v>215</v>
      </c>
      <c r="K597" s="84" t="str">
        <f t="shared" si="352"/>
        <v>XL22DT_D1</v>
      </c>
      <c r="L597" s="94" t="s">
        <v>1104</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2"/>
      <c r="V597" s="252"/>
      <c r="W597" s="252"/>
      <c r="X597" s="252"/>
      <c r="Y597" s="253"/>
      <c r="Z597" s="253"/>
      <c r="AA597" s="253"/>
      <c r="AB597" s="253"/>
      <c r="AC597" s="252"/>
      <c r="AD597" s="252"/>
      <c r="AE597" s="252"/>
      <c r="AF597" s="252"/>
      <c r="AG597" s="253"/>
      <c r="AH597" s="253"/>
      <c r="AI597" s="253"/>
      <c r="AJ597" s="253"/>
      <c r="AK597" s="86">
        <v>7.99</v>
      </c>
      <c r="AL597" s="86"/>
      <c r="AM597" s="254"/>
      <c r="AN597" s="254">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5" t="s">
        <v>99</v>
      </c>
      <c r="AY597" s="101">
        <v>1960</v>
      </c>
      <c r="AZ597" s="102">
        <v>980</v>
      </c>
      <c r="BA597" s="102">
        <v>600</v>
      </c>
      <c r="BB597" s="102">
        <v>490</v>
      </c>
      <c r="BC597" s="252">
        <v>1680</v>
      </c>
      <c r="BD597" s="252">
        <v>840</v>
      </c>
      <c r="BE597" s="252">
        <v>510</v>
      </c>
      <c r="BF597" s="252">
        <v>420</v>
      </c>
      <c r="BG597" s="103">
        <f t="shared" ref="BG597:BG603" si="361">AV597-AW597</f>
        <v>1749</v>
      </c>
      <c r="BJ597" s="250" t="e">
        <f>M597*#REF!</f>
        <v>#REF!</v>
      </c>
      <c r="BK597" s="250" t="e">
        <f>N597*#REF!</f>
        <v>#REF!</v>
      </c>
      <c r="BL597" s="250" t="e">
        <f>O597*#REF!</f>
        <v>#REF!</v>
      </c>
      <c r="BM597" s="250"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99</v>
      </c>
      <c r="F598" s="85"/>
      <c r="G598" s="85"/>
      <c r="H598" s="93" t="s">
        <v>267</v>
      </c>
      <c r="I598" s="84" t="s">
        <v>5690</v>
      </c>
      <c r="J598" s="94" t="s">
        <v>1104</v>
      </c>
      <c r="K598" s="84" t="str">
        <f t="shared" si="352"/>
        <v>XL22DT_D2</v>
      </c>
      <c r="L598" s="94" t="s">
        <v>5685</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2"/>
      <c r="V598" s="252"/>
      <c r="W598" s="252"/>
      <c r="X598" s="252"/>
      <c r="Y598" s="253"/>
      <c r="Z598" s="253"/>
      <c r="AA598" s="253"/>
      <c r="AB598" s="253"/>
      <c r="AC598" s="252"/>
      <c r="AD598" s="252"/>
      <c r="AE598" s="252"/>
      <c r="AF598" s="252"/>
      <c r="AG598" s="253"/>
      <c r="AH598" s="253"/>
      <c r="AI598" s="253"/>
      <c r="AJ598" s="253"/>
      <c r="AK598" s="86">
        <v>7.99</v>
      </c>
      <c r="AL598" s="86"/>
      <c r="AM598" s="254"/>
      <c r="AN598" s="254">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5" t="s">
        <v>99</v>
      </c>
      <c r="AY598" s="101"/>
      <c r="AZ598" s="102"/>
      <c r="BA598" s="102"/>
      <c r="BB598" s="102"/>
      <c r="BC598" s="252"/>
      <c r="BD598" s="252"/>
      <c r="BE598" s="252"/>
      <c r="BF598" s="252"/>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99</v>
      </c>
      <c r="F599" s="85">
        <v>23</v>
      </c>
      <c r="G599" s="85"/>
      <c r="H599" s="93" t="s">
        <v>268</v>
      </c>
      <c r="I599" s="84" t="s">
        <v>269</v>
      </c>
      <c r="J599" s="94" t="s">
        <v>217</v>
      </c>
      <c r="K599" s="84" t="str">
        <f t="shared" si="352"/>
        <v>XL23DT</v>
      </c>
      <c r="L599" s="94" t="s">
        <v>5691</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2"/>
      <c r="V599" s="252"/>
      <c r="W599" s="252"/>
      <c r="X599" s="252"/>
      <c r="Y599" s="253"/>
      <c r="Z599" s="253"/>
      <c r="AA599" s="253"/>
      <c r="AB599" s="253"/>
      <c r="AC599" s="252"/>
      <c r="AD599" s="252"/>
      <c r="AE599" s="252"/>
      <c r="AF599" s="252"/>
      <c r="AG599" s="253"/>
      <c r="AH599" s="253"/>
      <c r="AI599" s="253"/>
      <c r="AJ599" s="253"/>
      <c r="AK599" s="86">
        <v>7.99</v>
      </c>
      <c r="AL599" s="86"/>
      <c r="AM599" s="254"/>
      <c r="AN599" s="254">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5" t="s">
        <v>99</v>
      </c>
      <c r="AY599" s="101">
        <v>1540</v>
      </c>
      <c r="AZ599" s="102">
        <v>840</v>
      </c>
      <c r="BA599" s="102">
        <v>600</v>
      </c>
      <c r="BB599" s="102">
        <v>490</v>
      </c>
      <c r="BC599" s="252">
        <v>1320</v>
      </c>
      <c r="BD599" s="252">
        <v>720</v>
      </c>
      <c r="BE599" s="252">
        <v>510</v>
      </c>
      <c r="BF599" s="252">
        <v>420</v>
      </c>
      <c r="BG599" s="103">
        <f t="shared" si="361"/>
        <v>1749</v>
      </c>
      <c r="BJ599" s="250" t="e">
        <f>M599*#REF!</f>
        <v>#REF!</v>
      </c>
      <c r="BK599" s="250" t="e">
        <f>N599*#REF!</f>
        <v>#REF!</v>
      </c>
      <c r="BL599" s="250" t="e">
        <f>O599*#REF!</f>
        <v>#REF!</v>
      </c>
      <c r="BM599" s="250"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99</v>
      </c>
      <c r="F600" s="85">
        <v>24</v>
      </c>
      <c r="G600" s="85"/>
      <c r="H600" s="93" t="s">
        <v>270</v>
      </c>
      <c r="I600" s="84" t="s">
        <v>5692</v>
      </c>
      <c r="J600" s="94" t="s">
        <v>1104</v>
      </c>
      <c r="K600" s="84" t="str">
        <f t="shared" si="352"/>
        <v>XL24DT</v>
      </c>
      <c r="L600" s="94" t="s">
        <v>5693</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2"/>
      <c r="V600" s="252"/>
      <c r="W600" s="252"/>
      <c r="X600" s="252"/>
      <c r="Y600" s="253"/>
      <c r="Z600" s="253"/>
      <c r="AA600" s="253"/>
      <c r="AB600" s="253"/>
      <c r="AC600" s="252"/>
      <c r="AD600" s="252"/>
      <c r="AE600" s="252"/>
      <c r="AF600" s="252"/>
      <c r="AG600" s="253"/>
      <c r="AH600" s="253"/>
      <c r="AI600" s="253"/>
      <c r="AJ600" s="253"/>
      <c r="AK600" s="86">
        <v>7.99</v>
      </c>
      <c r="AL600" s="86"/>
      <c r="AM600" s="254"/>
      <c r="AN600" s="254">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5" t="s">
        <v>99</v>
      </c>
      <c r="AY600" s="101">
        <v>1260</v>
      </c>
      <c r="AZ600" s="102">
        <v>630</v>
      </c>
      <c r="BA600" s="102">
        <v>560</v>
      </c>
      <c r="BB600" s="102">
        <v>490</v>
      </c>
      <c r="BC600" s="252">
        <v>1080</v>
      </c>
      <c r="BD600" s="252">
        <v>540</v>
      </c>
      <c r="BE600" s="252">
        <v>480</v>
      </c>
      <c r="BF600" s="252">
        <v>420</v>
      </c>
      <c r="BG600" s="103">
        <f t="shared" si="361"/>
        <v>1185</v>
      </c>
      <c r="BJ600" s="250" t="e">
        <f>M600*#REF!</f>
        <v>#REF!</v>
      </c>
      <c r="BK600" s="250" t="e">
        <f>N600*#REF!</f>
        <v>#REF!</v>
      </c>
      <c r="BL600" s="250" t="e">
        <f>O600*#REF!</f>
        <v>#REF!</v>
      </c>
      <c r="BM600" s="250"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99</v>
      </c>
      <c r="F601" s="85">
        <v>25</v>
      </c>
      <c r="G601" s="85"/>
      <c r="H601" s="93" t="s">
        <v>272</v>
      </c>
      <c r="I601" s="84" t="s">
        <v>273</v>
      </c>
      <c r="J601" s="94" t="s">
        <v>215</v>
      </c>
      <c r="K601" s="84" t="str">
        <f t="shared" si="352"/>
        <v>XL25DT</v>
      </c>
      <c r="L601" s="94" t="s">
        <v>1104</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2"/>
      <c r="V601" s="252"/>
      <c r="W601" s="252"/>
      <c r="X601" s="252"/>
      <c r="Y601" s="253"/>
      <c r="Z601" s="253"/>
      <c r="AA601" s="253"/>
      <c r="AB601" s="253"/>
      <c r="AC601" s="252"/>
      <c r="AD601" s="252"/>
      <c r="AE601" s="252"/>
      <c r="AF601" s="252"/>
      <c r="AG601" s="253"/>
      <c r="AH601" s="253"/>
      <c r="AI601" s="253"/>
      <c r="AJ601" s="253"/>
      <c r="AK601" s="86">
        <v>7.99</v>
      </c>
      <c r="AL601" s="86"/>
      <c r="AM601" s="254"/>
      <c r="AN601" s="254">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5" t="s">
        <v>99</v>
      </c>
      <c r="AY601" s="101">
        <v>1680</v>
      </c>
      <c r="AZ601" s="102">
        <v>840</v>
      </c>
      <c r="BA601" s="102">
        <v>600</v>
      </c>
      <c r="BB601" s="102">
        <v>490</v>
      </c>
      <c r="BC601" s="252">
        <v>1440</v>
      </c>
      <c r="BD601" s="252">
        <v>720</v>
      </c>
      <c r="BE601" s="252">
        <v>510</v>
      </c>
      <c r="BF601" s="252">
        <v>420</v>
      </c>
      <c r="BG601" s="103">
        <f t="shared" si="361"/>
        <v>1890</v>
      </c>
      <c r="BJ601" s="250" t="e">
        <f>M601*#REF!</f>
        <v>#REF!</v>
      </c>
      <c r="BK601" s="250" t="e">
        <f>N601*#REF!</f>
        <v>#REF!</v>
      </c>
      <c r="BL601" s="250" t="e">
        <f>O601*#REF!</f>
        <v>#REF!</v>
      </c>
      <c r="BM601" s="250"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99</v>
      </c>
      <c r="F602" s="85">
        <v>26</v>
      </c>
      <c r="G602" s="85"/>
      <c r="H602" s="93" t="s">
        <v>274</v>
      </c>
      <c r="I602" s="84" t="s">
        <v>275</v>
      </c>
      <c r="J602" s="94" t="s">
        <v>215</v>
      </c>
      <c r="K602" s="84" t="str">
        <f t="shared" si="352"/>
        <v>XL26DT</v>
      </c>
      <c r="L602" s="94" t="s">
        <v>1104</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2"/>
      <c r="V602" s="252"/>
      <c r="W602" s="252"/>
      <c r="X602" s="252"/>
      <c r="Y602" s="253"/>
      <c r="Z602" s="253"/>
      <c r="AA602" s="253"/>
      <c r="AB602" s="253"/>
      <c r="AC602" s="252"/>
      <c r="AD602" s="252"/>
      <c r="AE602" s="252"/>
      <c r="AF602" s="252"/>
      <c r="AG602" s="253"/>
      <c r="AH602" s="253"/>
      <c r="AI602" s="253"/>
      <c r="AJ602" s="253"/>
      <c r="AK602" s="86">
        <v>7.99</v>
      </c>
      <c r="AL602" s="86"/>
      <c r="AM602" s="254"/>
      <c r="AN602" s="254">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5" t="s">
        <v>99</v>
      </c>
      <c r="AY602" s="101">
        <v>1400</v>
      </c>
      <c r="AZ602" s="102">
        <v>840</v>
      </c>
      <c r="BA602" s="102">
        <v>600</v>
      </c>
      <c r="BB602" s="102">
        <v>490</v>
      </c>
      <c r="BC602" s="252">
        <v>1200</v>
      </c>
      <c r="BD602" s="252">
        <v>720</v>
      </c>
      <c r="BE602" s="252">
        <v>510</v>
      </c>
      <c r="BF602" s="252">
        <v>420</v>
      </c>
      <c r="BG602" s="103">
        <f t="shared" si="361"/>
        <v>1749</v>
      </c>
      <c r="BJ602" s="250" t="e">
        <f>M602*#REF!</f>
        <v>#REF!</v>
      </c>
      <c r="BK602" s="250" t="e">
        <f>N602*#REF!</f>
        <v>#REF!</v>
      </c>
      <c r="BL602" s="250" t="e">
        <f>O602*#REF!</f>
        <v>#REF!</v>
      </c>
      <c r="BM602" s="250"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99</v>
      </c>
      <c r="F603" s="85">
        <v>27</v>
      </c>
      <c r="G603" s="85"/>
      <c r="H603" s="93" t="s">
        <v>276</v>
      </c>
      <c r="I603" s="84" t="s">
        <v>277</v>
      </c>
      <c r="J603" s="94" t="s">
        <v>299</v>
      </c>
      <c r="K603" s="84" t="str">
        <f t="shared" si="352"/>
        <v>XL27DT</v>
      </c>
      <c r="L603" s="94" t="s">
        <v>244</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2"/>
      <c r="V603" s="252"/>
      <c r="W603" s="252"/>
      <c r="X603" s="252"/>
      <c r="Y603" s="253"/>
      <c r="Z603" s="253"/>
      <c r="AA603" s="253"/>
      <c r="AB603" s="253"/>
      <c r="AC603" s="252"/>
      <c r="AD603" s="252"/>
      <c r="AE603" s="252"/>
      <c r="AF603" s="252"/>
      <c r="AG603" s="253"/>
      <c r="AH603" s="253"/>
      <c r="AI603" s="253"/>
      <c r="AJ603" s="253"/>
      <c r="AK603" s="86">
        <v>7.99</v>
      </c>
      <c r="AL603" s="86"/>
      <c r="AM603" s="254"/>
      <c r="AN603" s="254">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5" t="s">
        <v>99</v>
      </c>
      <c r="AY603" s="101"/>
      <c r="AZ603" s="102"/>
      <c r="BA603" s="102"/>
      <c r="BB603" s="102"/>
      <c r="BC603" s="252"/>
      <c r="BD603" s="252"/>
      <c r="BE603" s="252"/>
      <c r="BF603" s="252"/>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99</v>
      </c>
      <c r="F604" s="85">
        <v>28</v>
      </c>
      <c r="G604" s="85"/>
      <c r="H604" s="93" t="s">
        <v>5694</v>
      </c>
      <c r="I604" s="84" t="s">
        <v>279</v>
      </c>
      <c r="J604" s="94" t="s">
        <v>215</v>
      </c>
      <c r="K604" s="84"/>
      <c r="L604" s="94" t="s">
        <v>171</v>
      </c>
      <c r="M604" s="96"/>
      <c r="N604" s="96"/>
      <c r="O604" s="96"/>
      <c r="P604" s="96"/>
      <c r="Q604" s="95"/>
      <c r="R604" s="95"/>
      <c r="S604" s="95"/>
      <c r="T604" s="95"/>
      <c r="U604" s="252"/>
      <c r="V604" s="252"/>
      <c r="W604" s="252"/>
      <c r="X604" s="252"/>
      <c r="Y604" s="253"/>
      <c r="Z604" s="253"/>
      <c r="AA604" s="253"/>
      <c r="AB604" s="253"/>
      <c r="AC604" s="252"/>
      <c r="AD604" s="252"/>
      <c r="AE604" s="252"/>
      <c r="AF604" s="252"/>
      <c r="AG604" s="253"/>
      <c r="AH604" s="253"/>
      <c r="AI604" s="253"/>
      <c r="AJ604" s="253"/>
      <c r="AK604" s="86"/>
      <c r="AL604" s="86"/>
      <c r="AM604" s="254"/>
      <c r="AN604" s="254"/>
      <c r="AO604" s="98"/>
      <c r="AP604" s="98"/>
      <c r="AQ604" s="98"/>
      <c r="AR604" s="98"/>
      <c r="AS604" s="98"/>
      <c r="AT604" s="98"/>
      <c r="AU604" s="98"/>
      <c r="AV604" s="98"/>
      <c r="AW604" s="59"/>
      <c r="AX604" s="255" t="s">
        <v>99</v>
      </c>
      <c r="AY604" s="101">
        <v>1540</v>
      </c>
      <c r="AZ604" s="102">
        <v>840</v>
      </c>
      <c r="BA604" s="102">
        <v>600</v>
      </c>
      <c r="BB604" s="102">
        <v>490</v>
      </c>
      <c r="BC604" s="252">
        <v>1320</v>
      </c>
      <c r="BD604" s="252">
        <v>720</v>
      </c>
      <c r="BE604" s="252">
        <v>510</v>
      </c>
      <c r="BF604" s="252">
        <v>420</v>
      </c>
      <c r="BJ604" s="250" t="e">
        <f>M604*#REF!</f>
        <v>#REF!</v>
      </c>
      <c r="BK604" s="250" t="e">
        <f>N604*#REF!</f>
        <v>#REF!</v>
      </c>
      <c r="BL604" s="250" t="e">
        <f>O604*#REF!</f>
        <v>#REF!</v>
      </c>
      <c r="BM604" s="250"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99</v>
      </c>
      <c r="F605" s="85"/>
      <c r="G605" s="85"/>
      <c r="H605" s="93" t="s">
        <v>278</v>
      </c>
      <c r="I605" s="84" t="s">
        <v>5679</v>
      </c>
      <c r="J605" s="94" t="s">
        <v>215</v>
      </c>
      <c r="K605" s="84" t="str">
        <f t="shared" si="352"/>
        <v>XL28DT_D1</v>
      </c>
      <c r="L605" s="94" t="s">
        <v>1104</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2"/>
      <c r="V605" s="252"/>
      <c r="W605" s="252"/>
      <c r="X605" s="252"/>
      <c r="Y605" s="253"/>
      <c r="Z605" s="253"/>
      <c r="AA605" s="253"/>
      <c r="AB605" s="253"/>
      <c r="AC605" s="252"/>
      <c r="AD605" s="252"/>
      <c r="AE605" s="252"/>
      <c r="AF605" s="252"/>
      <c r="AG605" s="253"/>
      <c r="AH605" s="253"/>
      <c r="AI605" s="253"/>
      <c r="AJ605" s="253"/>
      <c r="AK605" s="86">
        <v>7.99</v>
      </c>
      <c r="AL605" s="86"/>
      <c r="AM605" s="254"/>
      <c r="AN605" s="254">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5" t="s">
        <v>99</v>
      </c>
      <c r="AY605" s="101">
        <v>1260</v>
      </c>
      <c r="AZ605" s="102">
        <v>630</v>
      </c>
      <c r="BA605" s="102">
        <v>560</v>
      </c>
      <c r="BB605" s="102">
        <v>490</v>
      </c>
      <c r="BC605" s="252">
        <v>1080</v>
      </c>
      <c r="BD605" s="252">
        <v>540</v>
      </c>
      <c r="BE605" s="252">
        <v>480</v>
      </c>
      <c r="BF605" s="252">
        <v>420</v>
      </c>
      <c r="BG605" s="103">
        <f>AV605-AW605</f>
        <v>1749</v>
      </c>
      <c r="BJ605" s="250" t="e">
        <f>M605*#REF!</f>
        <v>#REF!</v>
      </c>
      <c r="BK605" s="250" t="e">
        <f>N605*#REF!</f>
        <v>#REF!</v>
      </c>
      <c r="BL605" s="250" t="e">
        <f>O605*#REF!</f>
        <v>#REF!</v>
      </c>
      <c r="BM605" s="250"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99</v>
      </c>
      <c r="F606" s="85"/>
      <c r="G606" s="85"/>
      <c r="H606" s="93" t="s">
        <v>280</v>
      </c>
      <c r="I606" s="84" t="s">
        <v>5695</v>
      </c>
      <c r="J606" s="94" t="s">
        <v>1104</v>
      </c>
      <c r="K606" s="84" t="str">
        <f t="shared" si="352"/>
        <v>XL28DT_D2</v>
      </c>
      <c r="L606" s="94" t="s">
        <v>171</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2"/>
      <c r="V606" s="252"/>
      <c r="W606" s="252"/>
      <c r="X606" s="252"/>
      <c r="Y606" s="253"/>
      <c r="Z606" s="253"/>
      <c r="AA606" s="253"/>
      <c r="AB606" s="253"/>
      <c r="AC606" s="252"/>
      <c r="AD606" s="252"/>
      <c r="AE606" s="252"/>
      <c r="AF606" s="252"/>
      <c r="AG606" s="253"/>
      <c r="AH606" s="253"/>
      <c r="AI606" s="253"/>
      <c r="AJ606" s="253"/>
      <c r="AK606" s="86">
        <v>7.99</v>
      </c>
      <c r="AL606" s="86"/>
      <c r="AM606" s="254"/>
      <c r="AN606" s="254">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5" t="s">
        <v>99</v>
      </c>
      <c r="AY606" s="101"/>
      <c r="AZ606" s="102"/>
      <c r="BA606" s="102"/>
      <c r="BB606" s="102"/>
      <c r="BC606" s="252"/>
      <c r="BD606" s="252"/>
      <c r="BE606" s="252"/>
      <c r="BF606" s="252"/>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99</v>
      </c>
      <c r="F607" s="85">
        <v>29</v>
      </c>
      <c r="G607" s="85"/>
      <c r="H607" s="93" t="s">
        <v>281</v>
      </c>
      <c r="I607" s="84" t="s">
        <v>282</v>
      </c>
      <c r="J607" s="94" t="s">
        <v>217</v>
      </c>
      <c r="K607" s="84" t="str">
        <f t="shared" si="352"/>
        <v>XL29DT</v>
      </c>
      <c r="L607" s="94" t="s">
        <v>5158</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6">
        <v>7.99</v>
      </c>
      <c r="AL607" s="86"/>
      <c r="AM607" s="254"/>
      <c r="AN607" s="254">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5" t="s">
        <v>99</v>
      </c>
      <c r="AY607" s="101">
        <v>1540</v>
      </c>
      <c r="AZ607" s="102">
        <v>840</v>
      </c>
      <c r="BA607" s="102">
        <v>600</v>
      </c>
      <c r="BB607" s="102">
        <v>490</v>
      </c>
      <c r="BC607" s="252">
        <v>1320</v>
      </c>
      <c r="BD607" s="252">
        <v>720</v>
      </c>
      <c r="BE607" s="252">
        <v>510</v>
      </c>
      <c r="BF607" s="252">
        <v>420</v>
      </c>
      <c r="BG607" s="103">
        <f>AV607-AW607</f>
        <v>1608</v>
      </c>
      <c r="BJ607" s="250" t="e">
        <f>M607*#REF!</f>
        <v>#REF!</v>
      </c>
      <c r="BK607" s="250" t="e">
        <f>N607*#REF!</f>
        <v>#REF!</v>
      </c>
      <c r="BL607" s="250" t="e">
        <f>O607*#REF!</f>
        <v>#REF!</v>
      </c>
      <c r="BM607" s="250"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99</v>
      </c>
      <c r="F608" s="85">
        <v>30</v>
      </c>
      <c r="G608" s="85"/>
      <c r="H608" s="93" t="s">
        <v>214</v>
      </c>
      <c r="I608" s="84" t="s">
        <v>172</v>
      </c>
      <c r="J608" s="94" t="s">
        <v>215</v>
      </c>
      <c r="K608" s="84" t="str">
        <f t="shared" si="352"/>
        <v>XL30DT</v>
      </c>
      <c r="L608" s="94" t="s">
        <v>171</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2"/>
      <c r="V608" s="252"/>
      <c r="W608" s="252"/>
      <c r="X608" s="252"/>
      <c r="Y608" s="253"/>
      <c r="Z608" s="253"/>
      <c r="AA608" s="253"/>
      <c r="AB608" s="253"/>
      <c r="AC608" s="252"/>
      <c r="AD608" s="252"/>
      <c r="AE608" s="252"/>
      <c r="AF608" s="252"/>
      <c r="AG608" s="253"/>
      <c r="AH608" s="253"/>
      <c r="AI608" s="253"/>
      <c r="AJ608" s="253"/>
      <c r="AK608" s="86">
        <v>7.99</v>
      </c>
      <c r="AL608" s="86"/>
      <c r="AM608" s="254"/>
      <c r="AN608" s="254">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5" t="s">
        <v>99</v>
      </c>
      <c r="AY608" s="101">
        <v>1260</v>
      </c>
      <c r="AZ608" s="102">
        <v>630</v>
      </c>
      <c r="BA608" s="102">
        <v>560</v>
      </c>
      <c r="BB608" s="102">
        <v>490</v>
      </c>
      <c r="BC608" s="252">
        <v>1080</v>
      </c>
      <c r="BD608" s="252">
        <v>540</v>
      </c>
      <c r="BE608" s="252">
        <v>480</v>
      </c>
      <c r="BF608" s="252">
        <v>420</v>
      </c>
      <c r="BG608" s="103">
        <f>AV608-AW608</f>
        <v>1890</v>
      </c>
      <c r="BJ608" s="250" t="e">
        <f>M608*#REF!</f>
        <v>#REF!</v>
      </c>
      <c r="BK608" s="250" t="e">
        <f>N608*#REF!</f>
        <v>#REF!</v>
      </c>
      <c r="BL608" s="250" t="e">
        <f>O608*#REF!</f>
        <v>#REF!</v>
      </c>
      <c r="BM608" s="250"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99</v>
      </c>
      <c r="F609" s="85">
        <v>31</v>
      </c>
      <c r="G609" s="85"/>
      <c r="H609" s="93" t="s">
        <v>5696</v>
      </c>
      <c r="I609" s="84" t="s">
        <v>284</v>
      </c>
      <c r="J609" s="94" t="s">
        <v>215</v>
      </c>
      <c r="K609" s="84"/>
      <c r="L609" s="94" t="s">
        <v>5685</v>
      </c>
      <c r="M609" s="96"/>
      <c r="N609" s="96"/>
      <c r="O609" s="96"/>
      <c r="P609" s="96"/>
      <c r="Q609" s="95"/>
      <c r="R609" s="95"/>
      <c r="S609" s="95"/>
      <c r="T609" s="95"/>
      <c r="U609" s="252"/>
      <c r="V609" s="252"/>
      <c r="W609" s="252"/>
      <c r="X609" s="252"/>
      <c r="Y609" s="253"/>
      <c r="Z609" s="253"/>
      <c r="AA609" s="253"/>
      <c r="AB609" s="253"/>
      <c r="AC609" s="252"/>
      <c r="AD609" s="252"/>
      <c r="AE609" s="252"/>
      <c r="AF609" s="252"/>
      <c r="AG609" s="253"/>
      <c r="AH609" s="253"/>
      <c r="AI609" s="253"/>
      <c r="AJ609" s="253"/>
      <c r="AK609" s="86"/>
      <c r="AL609" s="86"/>
      <c r="AM609" s="254"/>
      <c r="AN609" s="254"/>
      <c r="AO609" s="98"/>
      <c r="AP609" s="98"/>
      <c r="AQ609" s="98"/>
      <c r="AR609" s="98"/>
      <c r="AS609" s="98"/>
      <c r="AT609" s="98"/>
      <c r="AU609" s="98"/>
      <c r="AV609" s="98"/>
      <c r="AW609" s="59"/>
      <c r="AX609" s="255" t="s">
        <v>99</v>
      </c>
      <c r="AY609" s="101"/>
      <c r="AZ609" s="102"/>
      <c r="BA609" s="102"/>
      <c r="BB609" s="102"/>
      <c r="BC609" s="252"/>
      <c r="BD609" s="252"/>
      <c r="BE609" s="252"/>
      <c r="BF609" s="252"/>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99</v>
      </c>
      <c r="F610" s="85"/>
      <c r="G610" s="85"/>
      <c r="H610" s="93" t="s">
        <v>283</v>
      </c>
      <c r="I610" s="84" t="s">
        <v>5679</v>
      </c>
      <c r="J610" s="94" t="s">
        <v>215</v>
      </c>
      <c r="K610" s="84" t="str">
        <f t="shared" si="352"/>
        <v>XL31DT_D1</v>
      </c>
      <c r="L610" s="94" t="s">
        <v>1104</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2"/>
      <c r="V610" s="252"/>
      <c r="W610" s="252"/>
      <c r="X610" s="252"/>
      <c r="Y610" s="253"/>
      <c r="Z610" s="253"/>
      <c r="AA610" s="253"/>
      <c r="AB610" s="253"/>
      <c r="AC610" s="252"/>
      <c r="AD610" s="252"/>
      <c r="AE610" s="252"/>
      <c r="AF610" s="252"/>
      <c r="AG610" s="253"/>
      <c r="AH610" s="253"/>
      <c r="AI610" s="253"/>
      <c r="AJ610" s="253"/>
      <c r="AK610" s="86">
        <v>7.99</v>
      </c>
      <c r="AL610" s="86"/>
      <c r="AM610" s="254"/>
      <c r="AN610" s="254">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5" t="s">
        <v>99</v>
      </c>
      <c r="AY610" s="101">
        <v>1540</v>
      </c>
      <c r="AZ610" s="102">
        <v>840</v>
      </c>
      <c r="BA610" s="102">
        <v>600</v>
      </c>
      <c r="BB610" s="102">
        <v>490</v>
      </c>
      <c r="BC610" s="252">
        <v>1320</v>
      </c>
      <c r="BD610" s="252">
        <v>720</v>
      </c>
      <c r="BE610" s="252">
        <v>510</v>
      </c>
      <c r="BF610" s="252">
        <v>420</v>
      </c>
      <c r="BG610" s="103">
        <f>AV610-AW610</f>
        <v>1749</v>
      </c>
      <c r="BJ610" s="250" t="e">
        <f>M610*#REF!</f>
        <v>#REF!</v>
      </c>
      <c r="BK610" s="250" t="e">
        <f>N610*#REF!</f>
        <v>#REF!</v>
      </c>
      <c r="BL610" s="250" t="e">
        <f>O610*#REF!</f>
        <v>#REF!</v>
      </c>
      <c r="BM610" s="250"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99</v>
      </c>
      <c r="F611" s="85"/>
      <c r="G611" s="85"/>
      <c r="H611" s="93" t="s">
        <v>285</v>
      </c>
      <c r="I611" s="84" t="s">
        <v>5690</v>
      </c>
      <c r="J611" s="94" t="s">
        <v>1104</v>
      </c>
      <c r="K611" s="84" t="str">
        <f t="shared" si="352"/>
        <v>XL31DT_D2</v>
      </c>
      <c r="L611" s="94" t="s">
        <v>5685</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2"/>
      <c r="V611" s="252"/>
      <c r="W611" s="252"/>
      <c r="X611" s="252"/>
      <c r="Y611" s="253"/>
      <c r="Z611" s="253"/>
      <c r="AA611" s="253"/>
      <c r="AB611" s="253"/>
      <c r="AC611" s="252"/>
      <c r="AD611" s="252"/>
      <c r="AE611" s="252"/>
      <c r="AF611" s="252"/>
      <c r="AG611" s="253"/>
      <c r="AH611" s="253"/>
      <c r="AI611" s="253"/>
      <c r="AJ611" s="253"/>
      <c r="AK611" s="86">
        <v>7.99</v>
      </c>
      <c r="AL611" s="86"/>
      <c r="AM611" s="254"/>
      <c r="AN611" s="254">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5" t="s">
        <v>99</v>
      </c>
      <c r="AY611" s="101">
        <v>1260</v>
      </c>
      <c r="AZ611" s="102">
        <v>630</v>
      </c>
      <c r="BA611" s="102">
        <v>560</v>
      </c>
      <c r="BB611" s="102">
        <v>490</v>
      </c>
      <c r="BC611" s="252">
        <v>1080</v>
      </c>
      <c r="BD611" s="252">
        <v>540</v>
      </c>
      <c r="BE611" s="252">
        <v>480</v>
      </c>
      <c r="BF611" s="252">
        <v>420</v>
      </c>
      <c r="BG611" s="103">
        <f>AV611-AW611</f>
        <v>2031</v>
      </c>
      <c r="BJ611" s="250" t="e">
        <f>M611*#REF!</f>
        <v>#REF!</v>
      </c>
      <c r="BK611" s="250" t="e">
        <f>N611*#REF!</f>
        <v>#REF!</v>
      </c>
      <c r="BL611" s="250" t="e">
        <f>O611*#REF!</f>
        <v>#REF!</v>
      </c>
      <c r="BM611" s="250"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99</v>
      </c>
      <c r="F612" s="85">
        <v>32</v>
      </c>
      <c r="G612" s="85"/>
      <c r="H612" s="93" t="s">
        <v>5697</v>
      </c>
      <c r="I612" s="84" t="s">
        <v>287</v>
      </c>
      <c r="J612" s="94" t="s">
        <v>217</v>
      </c>
      <c r="K612" s="84"/>
      <c r="L612" s="94" t="s">
        <v>5698</v>
      </c>
      <c r="M612" s="96"/>
      <c r="N612" s="96"/>
      <c r="O612" s="96"/>
      <c r="P612" s="96"/>
      <c r="Q612" s="95"/>
      <c r="R612" s="95"/>
      <c r="S612" s="95"/>
      <c r="T612" s="95"/>
      <c r="U612" s="252"/>
      <c r="V612" s="252"/>
      <c r="W612" s="252"/>
      <c r="X612" s="252"/>
      <c r="Y612" s="253"/>
      <c r="Z612" s="253"/>
      <c r="AA612" s="253"/>
      <c r="AB612" s="253"/>
      <c r="AC612" s="252"/>
      <c r="AD612" s="252"/>
      <c r="AE612" s="252"/>
      <c r="AF612" s="252"/>
      <c r="AG612" s="253"/>
      <c r="AH612" s="253"/>
      <c r="AI612" s="253"/>
      <c r="AJ612" s="253"/>
      <c r="AK612" s="86"/>
      <c r="AL612" s="86"/>
      <c r="AM612" s="254"/>
      <c r="AN612" s="254"/>
      <c r="AO612" s="98"/>
      <c r="AP612" s="98"/>
      <c r="AQ612" s="98"/>
      <c r="AR612" s="98"/>
      <c r="AS612" s="98"/>
      <c r="AT612" s="98"/>
      <c r="AU612" s="98"/>
      <c r="AV612" s="98"/>
      <c r="AW612" s="59"/>
      <c r="AX612" s="255" t="s">
        <v>99</v>
      </c>
      <c r="AY612" s="101">
        <v>1680</v>
      </c>
      <c r="AZ612" s="102">
        <v>840</v>
      </c>
      <c r="BA612" s="102">
        <v>600</v>
      </c>
      <c r="BB612" s="102">
        <v>490</v>
      </c>
      <c r="BC612" s="252">
        <v>1440</v>
      </c>
      <c r="BD612" s="252">
        <v>720</v>
      </c>
      <c r="BE612" s="252">
        <v>510</v>
      </c>
      <c r="BF612" s="252">
        <v>420</v>
      </c>
      <c r="BJ612" s="250" t="e">
        <f>M612*#REF!</f>
        <v>#REF!</v>
      </c>
      <c r="BK612" s="250" t="e">
        <f>N612*#REF!</f>
        <v>#REF!</v>
      </c>
      <c r="BL612" s="250" t="e">
        <f>O612*#REF!</f>
        <v>#REF!</v>
      </c>
      <c r="BM612" s="250"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99</v>
      </c>
      <c r="F613" s="85"/>
      <c r="G613" s="85"/>
      <c r="H613" s="93" t="s">
        <v>286</v>
      </c>
      <c r="I613" s="84" t="s">
        <v>5699</v>
      </c>
      <c r="J613" s="94" t="s">
        <v>217</v>
      </c>
      <c r="K613" s="84" t="str">
        <f t="shared" si="352"/>
        <v>XL32DT_D1</v>
      </c>
      <c r="L613" s="94" t="s">
        <v>97</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2"/>
      <c r="V613" s="252"/>
      <c r="W613" s="252"/>
      <c r="X613" s="252"/>
      <c r="Y613" s="253"/>
      <c r="Z613" s="253"/>
      <c r="AA613" s="253"/>
      <c r="AB613" s="253"/>
      <c r="AC613" s="252"/>
      <c r="AD613" s="252"/>
      <c r="AE613" s="252"/>
      <c r="AF613" s="252"/>
      <c r="AG613" s="253"/>
      <c r="AH613" s="253"/>
      <c r="AI613" s="253"/>
      <c r="AJ613" s="253"/>
      <c r="AK613" s="86">
        <v>5.4545454545454541</v>
      </c>
      <c r="AL613" s="86"/>
      <c r="AM613" s="254"/>
      <c r="AN613" s="254">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5" t="s">
        <v>99</v>
      </c>
      <c r="AY613" s="101">
        <v>1540</v>
      </c>
      <c r="AZ613" s="102">
        <v>840</v>
      </c>
      <c r="BA613" s="102">
        <v>600</v>
      </c>
      <c r="BB613" s="102">
        <v>490</v>
      </c>
      <c r="BC613" s="252">
        <v>1320</v>
      </c>
      <c r="BD613" s="252">
        <v>720</v>
      </c>
      <c r="BE613" s="252">
        <v>510</v>
      </c>
      <c r="BF613" s="252">
        <v>420</v>
      </c>
      <c r="BG613" s="103">
        <f>AV613-AW613</f>
        <v>1144</v>
      </c>
      <c r="BJ613" s="250" t="e">
        <f>M613*#REF!</f>
        <v>#REF!</v>
      </c>
      <c r="BK613" s="250" t="e">
        <f>N613*#REF!</f>
        <v>#REF!</v>
      </c>
      <c r="BL613" s="250" t="e">
        <f>O613*#REF!</f>
        <v>#REF!</v>
      </c>
      <c r="BM613" s="250"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99</v>
      </c>
      <c r="F614" s="85"/>
      <c r="G614" s="85"/>
      <c r="H614" s="93" t="s">
        <v>288</v>
      </c>
      <c r="I614" s="84" t="s">
        <v>5700</v>
      </c>
      <c r="J614" s="94" t="s">
        <v>217</v>
      </c>
      <c r="K614" s="84" t="str">
        <f t="shared" si="352"/>
        <v>XL32DT_D2</v>
      </c>
      <c r="L614" s="94" t="s">
        <v>5698</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2"/>
      <c r="V614" s="252"/>
      <c r="W614" s="252"/>
      <c r="X614" s="252"/>
      <c r="Y614" s="253"/>
      <c r="Z614" s="253"/>
      <c r="AA614" s="253"/>
      <c r="AB614" s="253"/>
      <c r="AC614" s="252"/>
      <c r="AD614" s="252"/>
      <c r="AE614" s="252"/>
      <c r="AF614" s="252"/>
      <c r="AG614" s="253"/>
      <c r="AH614" s="253"/>
      <c r="AI614" s="253"/>
      <c r="AJ614" s="253"/>
      <c r="AK614" s="86">
        <v>7.99</v>
      </c>
      <c r="AL614" s="86"/>
      <c r="AM614" s="254"/>
      <c r="AN614" s="254">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5" t="s">
        <v>99</v>
      </c>
      <c r="AY614" s="101">
        <v>1540</v>
      </c>
      <c r="AZ614" s="102">
        <v>840</v>
      </c>
      <c r="BA614" s="102">
        <v>600</v>
      </c>
      <c r="BB614" s="102">
        <v>490</v>
      </c>
      <c r="BC614" s="252">
        <v>1320</v>
      </c>
      <c r="BD614" s="252">
        <v>720</v>
      </c>
      <c r="BE614" s="252">
        <v>510</v>
      </c>
      <c r="BF614" s="252">
        <v>420</v>
      </c>
      <c r="BG614" s="103">
        <f>AV614-AW614</f>
        <v>2031</v>
      </c>
      <c r="BJ614" s="250" t="e">
        <f>M614*#REF!</f>
        <v>#REF!</v>
      </c>
      <c r="BK614" s="250" t="e">
        <f>N614*#REF!</f>
        <v>#REF!</v>
      </c>
      <c r="BL614" s="250" t="e">
        <f>O614*#REF!</f>
        <v>#REF!</v>
      </c>
      <c r="BM614" s="250"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99</v>
      </c>
      <c r="F615" s="85">
        <v>33</v>
      </c>
      <c r="G615" s="85"/>
      <c r="H615" s="93" t="s">
        <v>5701</v>
      </c>
      <c r="I615" s="84" t="s">
        <v>290</v>
      </c>
      <c r="J615" s="94" t="s">
        <v>215</v>
      </c>
      <c r="K615" s="84"/>
      <c r="L615" s="94" t="s">
        <v>5685</v>
      </c>
      <c r="M615" s="96"/>
      <c r="N615" s="96"/>
      <c r="O615" s="96"/>
      <c r="P615" s="96"/>
      <c r="Q615" s="95"/>
      <c r="R615" s="95"/>
      <c r="S615" s="95"/>
      <c r="T615" s="95"/>
      <c r="U615" s="252"/>
      <c r="V615" s="252"/>
      <c r="W615" s="252"/>
      <c r="X615" s="252"/>
      <c r="Y615" s="253"/>
      <c r="Z615" s="253"/>
      <c r="AA615" s="253"/>
      <c r="AB615" s="253"/>
      <c r="AC615" s="252"/>
      <c r="AD615" s="252"/>
      <c r="AE615" s="252"/>
      <c r="AF615" s="252"/>
      <c r="AG615" s="253"/>
      <c r="AH615" s="253"/>
      <c r="AI615" s="253"/>
      <c r="AJ615" s="253"/>
      <c r="AK615" s="86"/>
      <c r="AL615" s="86"/>
      <c r="AM615" s="254"/>
      <c r="AN615" s="254"/>
      <c r="AO615" s="98"/>
      <c r="AP615" s="98"/>
      <c r="AQ615" s="98"/>
      <c r="AR615" s="98"/>
      <c r="AS615" s="98"/>
      <c r="AT615" s="98"/>
      <c r="AU615" s="98"/>
      <c r="AV615" s="98"/>
      <c r="AW615" s="59"/>
      <c r="AX615" s="255" t="s">
        <v>99</v>
      </c>
      <c r="AY615" s="101">
        <v>1960</v>
      </c>
      <c r="AZ615" s="102">
        <v>980</v>
      </c>
      <c r="BA615" s="102">
        <v>600</v>
      </c>
      <c r="BB615" s="102">
        <v>490</v>
      </c>
      <c r="BC615" s="252">
        <v>1680</v>
      </c>
      <c r="BD615" s="252">
        <v>840</v>
      </c>
      <c r="BE615" s="252">
        <v>510</v>
      </c>
      <c r="BF615" s="252">
        <v>420</v>
      </c>
      <c r="BJ615" s="250" t="e">
        <f>M615*#REF!</f>
        <v>#REF!</v>
      </c>
      <c r="BK615" s="250" t="e">
        <f>N615*#REF!</f>
        <v>#REF!</v>
      </c>
      <c r="BL615" s="250" t="e">
        <f>O615*#REF!</f>
        <v>#REF!</v>
      </c>
      <c r="BM615" s="250"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99</v>
      </c>
      <c r="F616" s="85"/>
      <c r="G616" s="85"/>
      <c r="H616" s="93" t="s">
        <v>289</v>
      </c>
      <c r="I616" s="84" t="s">
        <v>5679</v>
      </c>
      <c r="J616" s="94" t="s">
        <v>215</v>
      </c>
      <c r="K616" s="84" t="str">
        <f t="shared" si="352"/>
        <v>XL33DT_D1</v>
      </c>
      <c r="L616" s="94" t="s">
        <v>1104</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6">
        <v>7.99</v>
      </c>
      <c r="AL616" s="86"/>
      <c r="AM616" s="254"/>
      <c r="AN616" s="254">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5" t="s">
        <v>99</v>
      </c>
      <c r="AY616" s="101">
        <v>1680</v>
      </c>
      <c r="AZ616" s="102">
        <v>840</v>
      </c>
      <c r="BA616" s="102">
        <v>600</v>
      </c>
      <c r="BB616" s="102">
        <v>490</v>
      </c>
      <c r="BC616" s="252">
        <v>1440</v>
      </c>
      <c r="BD616" s="252">
        <v>720</v>
      </c>
      <c r="BE616" s="252">
        <v>510</v>
      </c>
      <c r="BF616" s="252">
        <v>420</v>
      </c>
      <c r="BG616" s="103">
        <f t="shared" ref="BG616:BG625" si="375">AV616-AW616</f>
        <v>1749</v>
      </c>
      <c r="BJ616" s="250" t="e">
        <f>M616*#REF!</f>
        <v>#REF!</v>
      </c>
      <c r="BK616" s="250" t="e">
        <f>N616*#REF!</f>
        <v>#REF!</v>
      </c>
      <c r="BL616" s="250" t="e">
        <f>O616*#REF!</f>
        <v>#REF!</v>
      </c>
      <c r="BM616" s="250"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99</v>
      </c>
      <c r="F617" s="85"/>
      <c r="G617" s="85"/>
      <c r="H617" s="93" t="s">
        <v>291</v>
      </c>
      <c r="I617" s="84" t="s">
        <v>5690</v>
      </c>
      <c r="J617" s="94" t="s">
        <v>1104</v>
      </c>
      <c r="K617" s="84" t="str">
        <f t="shared" si="352"/>
        <v>XL33DT_D2</v>
      </c>
      <c r="L617" s="94" t="s">
        <v>5685</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2"/>
      <c r="V617" s="252"/>
      <c r="W617" s="252"/>
      <c r="X617" s="252"/>
      <c r="Y617" s="253"/>
      <c r="Z617" s="253"/>
      <c r="AA617" s="253"/>
      <c r="AB617" s="253"/>
      <c r="AC617" s="252"/>
      <c r="AD617" s="252"/>
      <c r="AE617" s="252"/>
      <c r="AF617" s="252"/>
      <c r="AG617" s="253"/>
      <c r="AH617" s="253"/>
      <c r="AI617" s="253"/>
      <c r="AJ617" s="253"/>
      <c r="AK617" s="86">
        <v>7.99</v>
      </c>
      <c r="AL617" s="86"/>
      <c r="AM617" s="254"/>
      <c r="AN617" s="254">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5" t="s">
        <v>99</v>
      </c>
      <c r="AY617" s="101">
        <v>1540</v>
      </c>
      <c r="AZ617" s="102">
        <v>840</v>
      </c>
      <c r="BA617" s="102">
        <v>600</v>
      </c>
      <c r="BB617" s="102">
        <v>490</v>
      </c>
      <c r="BC617" s="252">
        <v>1320</v>
      </c>
      <c r="BD617" s="252">
        <v>720</v>
      </c>
      <c r="BE617" s="252">
        <v>510</v>
      </c>
      <c r="BF617" s="252">
        <v>420</v>
      </c>
      <c r="BG617" s="103">
        <f t="shared" si="375"/>
        <v>2031</v>
      </c>
      <c r="BJ617" s="250" t="e">
        <f>M617*#REF!</f>
        <v>#REF!</v>
      </c>
      <c r="BK617" s="250" t="e">
        <f>N617*#REF!</f>
        <v>#REF!</v>
      </c>
      <c r="BL617" s="250" t="e">
        <f>O617*#REF!</f>
        <v>#REF!</v>
      </c>
      <c r="BM617" s="250"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99</v>
      </c>
      <c r="F618" s="85">
        <v>34</v>
      </c>
      <c r="G618" s="85"/>
      <c r="H618" s="93" t="s">
        <v>292</v>
      </c>
      <c r="I618" s="84" t="s">
        <v>293</v>
      </c>
      <c r="J618" s="94" t="s">
        <v>215</v>
      </c>
      <c r="K618" s="84" t="str">
        <f t="shared" si="352"/>
        <v>XL34DT</v>
      </c>
      <c r="L618" s="94" t="s">
        <v>5702</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2"/>
      <c r="V618" s="252"/>
      <c r="W618" s="252"/>
      <c r="X618" s="252"/>
      <c r="Y618" s="253"/>
      <c r="Z618" s="253"/>
      <c r="AA618" s="253"/>
      <c r="AB618" s="253"/>
      <c r="AC618" s="252"/>
      <c r="AD618" s="252"/>
      <c r="AE618" s="252"/>
      <c r="AF618" s="252"/>
      <c r="AG618" s="253"/>
      <c r="AH618" s="253"/>
      <c r="AI618" s="253"/>
      <c r="AJ618" s="253"/>
      <c r="AK618" s="86">
        <v>7.99</v>
      </c>
      <c r="AL618" s="86"/>
      <c r="AM618" s="254"/>
      <c r="AN618" s="254">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5" t="s">
        <v>99</v>
      </c>
      <c r="AY618" s="101">
        <v>1680</v>
      </c>
      <c r="AZ618" s="102">
        <v>840</v>
      </c>
      <c r="BA618" s="102">
        <v>600</v>
      </c>
      <c r="BB618" s="102">
        <v>490</v>
      </c>
      <c r="BC618" s="252">
        <v>1440</v>
      </c>
      <c r="BD618" s="252">
        <v>720</v>
      </c>
      <c r="BE618" s="252">
        <v>510</v>
      </c>
      <c r="BF618" s="252">
        <v>420</v>
      </c>
      <c r="BG618" s="103">
        <f t="shared" si="375"/>
        <v>1608</v>
      </c>
      <c r="BJ618" s="250" t="e">
        <f>M618*#REF!</f>
        <v>#REF!</v>
      </c>
      <c r="BK618" s="250" t="e">
        <f>N618*#REF!</f>
        <v>#REF!</v>
      </c>
      <c r="BL618" s="250" t="e">
        <f>O618*#REF!</f>
        <v>#REF!</v>
      </c>
      <c r="BM618" s="250"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99</v>
      </c>
      <c r="F619" s="85">
        <v>35</v>
      </c>
      <c r="G619" s="85"/>
      <c r="H619" s="93" t="s">
        <v>294</v>
      </c>
      <c r="I619" s="84" t="s">
        <v>295</v>
      </c>
      <c r="J619" s="94" t="s">
        <v>217</v>
      </c>
      <c r="K619" s="84" t="str">
        <f t="shared" si="352"/>
        <v>XL35DT</v>
      </c>
      <c r="L619" s="94" t="s">
        <v>5703</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2"/>
      <c r="V619" s="252"/>
      <c r="W619" s="252"/>
      <c r="X619" s="252"/>
      <c r="Y619" s="253"/>
      <c r="Z619" s="253"/>
      <c r="AA619" s="253"/>
      <c r="AB619" s="253"/>
      <c r="AC619" s="252"/>
      <c r="AD619" s="252"/>
      <c r="AE619" s="252"/>
      <c r="AF619" s="252"/>
      <c r="AG619" s="253"/>
      <c r="AH619" s="253"/>
      <c r="AI619" s="253"/>
      <c r="AJ619" s="253"/>
      <c r="AK619" s="86">
        <v>7.99</v>
      </c>
      <c r="AL619" s="86"/>
      <c r="AM619" s="254"/>
      <c r="AN619" s="254">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5" t="s">
        <v>99</v>
      </c>
      <c r="AY619" s="101">
        <v>1540</v>
      </c>
      <c r="AZ619" s="102">
        <v>840</v>
      </c>
      <c r="BA619" s="102">
        <v>600</v>
      </c>
      <c r="BB619" s="102">
        <v>490</v>
      </c>
      <c r="BC619" s="252">
        <v>1320</v>
      </c>
      <c r="BD619" s="252">
        <v>720</v>
      </c>
      <c r="BE619" s="252">
        <v>510</v>
      </c>
      <c r="BF619" s="252">
        <v>420</v>
      </c>
      <c r="BG619" s="103">
        <f t="shared" si="375"/>
        <v>1749</v>
      </c>
      <c r="BJ619" s="250" t="e">
        <f>M619*#REF!</f>
        <v>#REF!</v>
      </c>
      <c r="BK619" s="250" t="e">
        <f>N619*#REF!</f>
        <v>#REF!</v>
      </c>
      <c r="BL619" s="250" t="e">
        <f>O619*#REF!</f>
        <v>#REF!</v>
      </c>
      <c r="BM619" s="250"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99</v>
      </c>
      <c r="F620" s="85">
        <v>36</v>
      </c>
      <c r="G620" s="85"/>
      <c r="H620" s="93" t="s">
        <v>296</v>
      </c>
      <c r="I620" s="84" t="s">
        <v>297</v>
      </c>
      <c r="J620" s="94" t="s">
        <v>217</v>
      </c>
      <c r="K620" s="84" t="str">
        <f t="shared" si="352"/>
        <v>XL36DT</v>
      </c>
      <c r="L620" s="94" t="s">
        <v>853</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2"/>
      <c r="V620" s="252"/>
      <c r="W620" s="252"/>
      <c r="X620" s="252"/>
      <c r="Y620" s="253"/>
      <c r="Z620" s="253"/>
      <c r="AA620" s="253"/>
      <c r="AB620" s="253"/>
      <c r="AC620" s="252"/>
      <c r="AD620" s="252"/>
      <c r="AE620" s="252"/>
      <c r="AF620" s="252"/>
      <c r="AG620" s="253"/>
      <c r="AH620" s="253"/>
      <c r="AI620" s="253"/>
      <c r="AJ620" s="253"/>
      <c r="AK620" s="86">
        <v>7.99</v>
      </c>
      <c r="AL620" s="86"/>
      <c r="AM620" s="254"/>
      <c r="AN620" s="254">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5" t="s">
        <v>99</v>
      </c>
      <c r="AY620" s="101"/>
      <c r="AZ620" s="102"/>
      <c r="BA620" s="102"/>
      <c r="BB620" s="102"/>
      <c r="BC620" s="252"/>
      <c r="BD620" s="252"/>
      <c r="BE620" s="252"/>
      <c r="BF620" s="252"/>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99</v>
      </c>
      <c r="F621" s="85">
        <v>37</v>
      </c>
      <c r="G621" s="85"/>
      <c r="H621" s="93" t="s">
        <v>298</v>
      </c>
      <c r="I621" s="84" t="s">
        <v>299</v>
      </c>
      <c r="J621" s="94" t="s">
        <v>215</v>
      </c>
      <c r="K621" s="84" t="str">
        <f t="shared" si="352"/>
        <v>XL37DT</v>
      </c>
      <c r="L621" s="94" t="s">
        <v>1104</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2"/>
      <c r="V621" s="252"/>
      <c r="W621" s="252"/>
      <c r="X621" s="252"/>
      <c r="Y621" s="253"/>
      <c r="Z621" s="253"/>
      <c r="AA621" s="253"/>
      <c r="AB621" s="253"/>
      <c r="AC621" s="252"/>
      <c r="AD621" s="252"/>
      <c r="AE621" s="252"/>
      <c r="AF621" s="252"/>
      <c r="AG621" s="253"/>
      <c r="AH621" s="253"/>
      <c r="AI621" s="253"/>
      <c r="AJ621" s="253"/>
      <c r="AK621" s="86">
        <v>7.99</v>
      </c>
      <c r="AL621" s="86"/>
      <c r="AM621" s="254"/>
      <c r="AN621" s="254">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5" t="s">
        <v>99</v>
      </c>
      <c r="AY621" s="101">
        <v>1540</v>
      </c>
      <c r="AZ621" s="102">
        <v>840</v>
      </c>
      <c r="BA621" s="102">
        <v>600</v>
      </c>
      <c r="BB621" s="102">
        <v>490</v>
      </c>
      <c r="BC621" s="252">
        <v>1320</v>
      </c>
      <c r="BD621" s="252">
        <v>720</v>
      </c>
      <c r="BE621" s="252">
        <v>510</v>
      </c>
      <c r="BF621" s="252">
        <v>420</v>
      </c>
      <c r="BG621" s="103">
        <f t="shared" si="375"/>
        <v>1326</v>
      </c>
      <c r="BJ621" s="250" t="e">
        <f>M621*#REF!</f>
        <v>#REF!</v>
      </c>
      <c r="BK621" s="250" t="e">
        <f>N621*#REF!</f>
        <v>#REF!</v>
      </c>
      <c r="BL621" s="250" t="e">
        <f>O621*#REF!</f>
        <v>#REF!</v>
      </c>
      <c r="BM621" s="250"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99</v>
      </c>
      <c r="F622" s="85">
        <v>38</v>
      </c>
      <c r="G622" s="85"/>
      <c r="H622" s="93" t="s">
        <v>300</v>
      </c>
      <c r="I622" s="84" t="s">
        <v>301</v>
      </c>
      <c r="J622" s="94" t="s">
        <v>215</v>
      </c>
      <c r="K622" s="84" t="str">
        <f t="shared" si="352"/>
        <v>XL38DT</v>
      </c>
      <c r="L622" s="94" t="s">
        <v>260</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2"/>
      <c r="V622" s="252"/>
      <c r="W622" s="252"/>
      <c r="X622" s="252"/>
      <c r="Y622" s="253"/>
      <c r="Z622" s="253"/>
      <c r="AA622" s="253"/>
      <c r="AB622" s="253"/>
      <c r="AC622" s="252"/>
      <c r="AD622" s="252"/>
      <c r="AE622" s="252"/>
      <c r="AF622" s="252"/>
      <c r="AG622" s="253"/>
      <c r="AH622" s="253"/>
      <c r="AI622" s="253"/>
      <c r="AJ622" s="253"/>
      <c r="AK622" s="86">
        <v>5.208333333333333</v>
      </c>
      <c r="AL622" s="86"/>
      <c r="AM622" s="254"/>
      <c r="AN622" s="254">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5" t="s">
        <v>99</v>
      </c>
      <c r="AY622" s="101">
        <v>1260</v>
      </c>
      <c r="AZ622" s="102">
        <v>630</v>
      </c>
      <c r="BA622" s="102">
        <v>560</v>
      </c>
      <c r="BB622" s="102">
        <v>490</v>
      </c>
      <c r="BC622" s="252">
        <v>1080</v>
      </c>
      <c r="BD622" s="252">
        <v>540</v>
      </c>
      <c r="BE622" s="252">
        <v>480</v>
      </c>
      <c r="BF622" s="252">
        <v>420</v>
      </c>
      <c r="BG622" s="103">
        <f t="shared" si="375"/>
        <v>1020</v>
      </c>
      <c r="BJ622" s="250" t="e">
        <f>M622*#REF!</f>
        <v>#REF!</v>
      </c>
      <c r="BK622" s="250" t="e">
        <f>N622*#REF!</f>
        <v>#REF!</v>
      </c>
      <c r="BL622" s="250" t="e">
        <f>O622*#REF!</f>
        <v>#REF!</v>
      </c>
      <c r="BM622" s="250"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99</v>
      </c>
      <c r="F623" s="85">
        <v>39</v>
      </c>
      <c r="G623" s="85"/>
      <c r="H623" s="93" t="s">
        <v>302</v>
      </c>
      <c r="I623" s="84" t="s">
        <v>211</v>
      </c>
      <c r="J623" s="94" t="s">
        <v>217</v>
      </c>
      <c r="K623" s="84" t="str">
        <f t="shared" si="352"/>
        <v>XL39DT</v>
      </c>
      <c r="L623" s="94" t="s">
        <v>5683</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2"/>
      <c r="V623" s="252"/>
      <c r="W623" s="252"/>
      <c r="X623" s="252"/>
      <c r="Y623" s="253"/>
      <c r="Z623" s="253"/>
      <c r="AA623" s="253"/>
      <c r="AB623" s="253"/>
      <c r="AC623" s="252"/>
      <c r="AD623" s="252"/>
      <c r="AE623" s="252"/>
      <c r="AF623" s="252"/>
      <c r="AG623" s="253"/>
      <c r="AH623" s="253"/>
      <c r="AI623" s="253"/>
      <c r="AJ623" s="253"/>
      <c r="AK623" s="86">
        <v>7.99</v>
      </c>
      <c r="AL623" s="86"/>
      <c r="AM623" s="254"/>
      <c r="AN623" s="254">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5" t="s">
        <v>99</v>
      </c>
      <c r="AY623" s="101">
        <v>1120</v>
      </c>
      <c r="AZ623" s="102">
        <v>560</v>
      </c>
      <c r="BA623" s="102">
        <v>460</v>
      </c>
      <c r="BB623" s="102">
        <v>350</v>
      </c>
      <c r="BC623" s="252">
        <v>960</v>
      </c>
      <c r="BD623" s="252">
        <v>480</v>
      </c>
      <c r="BE623" s="252">
        <v>390</v>
      </c>
      <c r="BF623" s="252">
        <v>300</v>
      </c>
      <c r="BG623" s="103">
        <f t="shared" si="375"/>
        <v>1749</v>
      </c>
      <c r="BJ623" s="250" t="e">
        <f>M623*#REF!</f>
        <v>#REF!</v>
      </c>
      <c r="BK623" s="250" t="e">
        <f>N623*#REF!</f>
        <v>#REF!</v>
      </c>
      <c r="BL623" s="250" t="e">
        <f>O623*#REF!</f>
        <v>#REF!</v>
      </c>
      <c r="BM623" s="250"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99</v>
      </c>
      <c r="F624" s="85">
        <v>40</v>
      </c>
      <c r="G624" s="85"/>
      <c r="H624" s="93" t="s">
        <v>303</v>
      </c>
      <c r="I624" s="84" t="s">
        <v>304</v>
      </c>
      <c r="J624" s="94" t="s">
        <v>215</v>
      </c>
      <c r="K624" s="84" t="str">
        <f t="shared" si="352"/>
        <v>XL40DT</v>
      </c>
      <c r="L624" s="94" t="s">
        <v>5158</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2"/>
      <c r="V624" s="252"/>
      <c r="W624" s="252"/>
      <c r="X624" s="252"/>
      <c r="Y624" s="253"/>
      <c r="Z624" s="253"/>
      <c r="AA624" s="253"/>
      <c r="AB624" s="253"/>
      <c r="AC624" s="252"/>
      <c r="AD624" s="252"/>
      <c r="AE624" s="252"/>
      <c r="AF624" s="252"/>
      <c r="AG624" s="253"/>
      <c r="AH624" s="253"/>
      <c r="AI624" s="253"/>
      <c r="AJ624" s="253"/>
      <c r="AK624" s="86">
        <v>7.99</v>
      </c>
      <c r="AL624" s="86"/>
      <c r="AM624" s="254"/>
      <c r="AN624" s="254">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5" t="s">
        <v>99</v>
      </c>
      <c r="AY624" s="101">
        <v>1540</v>
      </c>
      <c r="AZ624" s="102">
        <v>840</v>
      </c>
      <c r="BA624" s="102">
        <v>600</v>
      </c>
      <c r="BB624" s="102">
        <v>490</v>
      </c>
      <c r="BC624" s="252">
        <v>1320</v>
      </c>
      <c r="BD624" s="252">
        <v>720</v>
      </c>
      <c r="BE624" s="252">
        <v>510</v>
      </c>
      <c r="BF624" s="252">
        <v>420</v>
      </c>
      <c r="BG624" s="103">
        <f t="shared" si="375"/>
        <v>1608</v>
      </c>
      <c r="BJ624" s="250" t="e">
        <f>M624*#REF!</f>
        <v>#REF!</v>
      </c>
      <c r="BK624" s="250" t="e">
        <f>N624*#REF!</f>
        <v>#REF!</v>
      </c>
      <c r="BL624" s="250" t="e">
        <f>O624*#REF!</f>
        <v>#REF!</v>
      </c>
      <c r="BM624" s="250"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99</v>
      </c>
      <c r="F625" s="85">
        <v>41</v>
      </c>
      <c r="G625" s="85"/>
      <c r="H625" s="93" t="s">
        <v>305</v>
      </c>
      <c r="I625" s="84" t="s">
        <v>5704</v>
      </c>
      <c r="J625" s="94" t="s">
        <v>211</v>
      </c>
      <c r="K625" s="84" t="str">
        <f t="shared" si="352"/>
        <v>XL41DT</v>
      </c>
      <c r="L625" s="94" t="s">
        <v>5705</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2"/>
      <c r="V625" s="252"/>
      <c r="W625" s="252"/>
      <c r="X625" s="252"/>
      <c r="Y625" s="253"/>
      <c r="Z625" s="253"/>
      <c r="AA625" s="253"/>
      <c r="AB625" s="253"/>
      <c r="AC625" s="252"/>
      <c r="AD625" s="252"/>
      <c r="AE625" s="252"/>
      <c r="AF625" s="252"/>
      <c r="AG625" s="253"/>
      <c r="AH625" s="253"/>
      <c r="AI625" s="253"/>
      <c r="AJ625" s="253"/>
      <c r="AK625" s="86">
        <v>7.99</v>
      </c>
      <c r="AL625" s="86"/>
      <c r="AM625" s="254"/>
      <c r="AN625" s="254">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5" t="s">
        <v>99</v>
      </c>
      <c r="AY625" s="101">
        <v>1540</v>
      </c>
      <c r="AZ625" s="102">
        <v>840</v>
      </c>
      <c r="BA625" s="102">
        <v>600</v>
      </c>
      <c r="BB625" s="102">
        <v>490</v>
      </c>
      <c r="BC625" s="252">
        <v>1320</v>
      </c>
      <c r="BD625" s="252">
        <v>720</v>
      </c>
      <c r="BE625" s="252">
        <v>510</v>
      </c>
      <c r="BF625" s="252">
        <v>420</v>
      </c>
      <c r="BG625" s="103">
        <f t="shared" si="375"/>
        <v>1749</v>
      </c>
      <c r="BJ625" s="250" t="e">
        <f>M625*#REF!</f>
        <v>#REF!</v>
      </c>
      <c r="BK625" s="250" t="e">
        <f>N625*#REF!</f>
        <v>#REF!</v>
      </c>
      <c r="BL625" s="250" t="e">
        <f>O625*#REF!</f>
        <v>#REF!</v>
      </c>
      <c r="BM625" s="250"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99</v>
      </c>
      <c r="F626" s="85">
        <v>42</v>
      </c>
      <c r="G626" s="85"/>
      <c r="H626" s="93" t="s">
        <v>5706</v>
      </c>
      <c r="I626" s="84" t="s">
        <v>307</v>
      </c>
      <c r="J626" s="94" t="s">
        <v>217</v>
      </c>
      <c r="K626" s="84"/>
      <c r="L626" s="94" t="s">
        <v>5124</v>
      </c>
      <c r="M626" s="96"/>
      <c r="N626" s="96"/>
      <c r="O626" s="96"/>
      <c r="P626" s="96"/>
      <c r="Q626" s="95"/>
      <c r="R626" s="95"/>
      <c r="S626" s="95"/>
      <c r="T626" s="95"/>
      <c r="U626" s="252"/>
      <c r="V626" s="252"/>
      <c r="W626" s="252"/>
      <c r="X626" s="252"/>
      <c r="Y626" s="253"/>
      <c r="Z626" s="253"/>
      <c r="AA626" s="253"/>
      <c r="AB626" s="253"/>
      <c r="AC626" s="252"/>
      <c r="AD626" s="252"/>
      <c r="AE626" s="252"/>
      <c r="AF626" s="252"/>
      <c r="AG626" s="253"/>
      <c r="AH626" s="253"/>
      <c r="AI626" s="253"/>
      <c r="AJ626" s="253"/>
      <c r="AK626" s="86"/>
      <c r="AL626" s="86"/>
      <c r="AM626" s="254"/>
      <c r="AN626" s="254"/>
      <c r="AO626" s="98"/>
      <c r="AP626" s="98"/>
      <c r="AQ626" s="98"/>
      <c r="AR626" s="98"/>
      <c r="AS626" s="98"/>
      <c r="AT626" s="98"/>
      <c r="AU626" s="98"/>
      <c r="AV626" s="98"/>
      <c r="AW626" s="59"/>
      <c r="AX626" s="255" t="s">
        <v>99</v>
      </c>
      <c r="AY626" s="101">
        <v>1400</v>
      </c>
      <c r="AZ626" s="102">
        <v>840</v>
      </c>
      <c r="BA626" s="102">
        <v>600</v>
      </c>
      <c r="BB626" s="102">
        <v>490</v>
      </c>
      <c r="BC626" s="252">
        <v>1200</v>
      </c>
      <c r="BD626" s="252">
        <v>720</v>
      </c>
      <c r="BE626" s="252">
        <v>510</v>
      </c>
      <c r="BF626" s="252">
        <v>420</v>
      </c>
      <c r="BJ626" s="250" t="e">
        <f>M626*#REF!</f>
        <v>#REF!</v>
      </c>
      <c r="BK626" s="250" t="e">
        <f>N626*#REF!</f>
        <v>#REF!</v>
      </c>
      <c r="BL626" s="250" t="e">
        <f>O626*#REF!</f>
        <v>#REF!</v>
      </c>
      <c r="BM626" s="250"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99</v>
      </c>
      <c r="F627" s="85"/>
      <c r="G627" s="85"/>
      <c r="H627" s="93" t="s">
        <v>306</v>
      </c>
      <c r="I627" s="84" t="s">
        <v>5707</v>
      </c>
      <c r="J627" s="94" t="s">
        <v>217</v>
      </c>
      <c r="K627" s="84" t="str">
        <f t="shared" si="352"/>
        <v>XL42DT_D1</v>
      </c>
      <c r="L627" s="94" t="s">
        <v>97</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2"/>
      <c r="V627" s="252"/>
      <c r="W627" s="252"/>
      <c r="X627" s="252"/>
      <c r="Y627" s="253"/>
      <c r="Z627" s="253"/>
      <c r="AA627" s="253"/>
      <c r="AB627" s="253"/>
      <c r="AC627" s="252"/>
      <c r="AD627" s="252"/>
      <c r="AE627" s="252"/>
      <c r="AF627" s="252"/>
      <c r="AG627" s="253"/>
      <c r="AH627" s="253"/>
      <c r="AI627" s="253"/>
      <c r="AJ627" s="253"/>
      <c r="AK627" s="86">
        <v>7.99</v>
      </c>
      <c r="AL627" s="86"/>
      <c r="AM627" s="254"/>
      <c r="AN627" s="254">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5" t="s">
        <v>99</v>
      </c>
      <c r="AY627" s="101">
        <v>1540</v>
      </c>
      <c r="AZ627" s="102">
        <v>840</v>
      </c>
      <c r="BA627" s="102">
        <v>600</v>
      </c>
      <c r="BB627" s="102">
        <v>490</v>
      </c>
      <c r="BC627" s="252">
        <v>1320</v>
      </c>
      <c r="BD627" s="252">
        <v>720</v>
      </c>
      <c r="BE627" s="252">
        <v>510</v>
      </c>
      <c r="BF627" s="252">
        <v>420</v>
      </c>
      <c r="BG627" s="103">
        <f t="shared" ref="BG627:BG652" si="383">AV627-AW627</f>
        <v>1749</v>
      </c>
      <c r="BJ627" s="250" t="e">
        <f>M627*#REF!</f>
        <v>#REF!</v>
      </c>
      <c r="BK627" s="250" t="e">
        <f>N627*#REF!</f>
        <v>#REF!</v>
      </c>
      <c r="BL627" s="250" t="e">
        <f>O627*#REF!</f>
        <v>#REF!</v>
      </c>
      <c r="BM627" s="250"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99</v>
      </c>
      <c r="F628" s="85"/>
      <c r="G628" s="85"/>
      <c r="H628" s="93" t="s">
        <v>308</v>
      </c>
      <c r="I628" s="84" t="s">
        <v>5700</v>
      </c>
      <c r="J628" s="94" t="s">
        <v>97</v>
      </c>
      <c r="K628" s="84" t="str">
        <f t="shared" si="352"/>
        <v>XL42DT_D2</v>
      </c>
      <c r="L628" s="94" t="s">
        <v>5698</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2"/>
      <c r="V628" s="252"/>
      <c r="W628" s="252"/>
      <c r="X628" s="252"/>
      <c r="Y628" s="253"/>
      <c r="Z628" s="253"/>
      <c r="AA628" s="253"/>
      <c r="AB628" s="253"/>
      <c r="AC628" s="252"/>
      <c r="AD628" s="252"/>
      <c r="AE628" s="252"/>
      <c r="AF628" s="252"/>
      <c r="AG628" s="253"/>
      <c r="AH628" s="253"/>
      <c r="AI628" s="253"/>
      <c r="AJ628" s="253"/>
      <c r="AK628" s="86">
        <v>7.99</v>
      </c>
      <c r="AL628" s="86"/>
      <c r="AM628" s="254"/>
      <c r="AN628" s="254">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5" t="s">
        <v>99</v>
      </c>
      <c r="AY628" s="101">
        <v>1400</v>
      </c>
      <c r="AZ628" s="102">
        <v>840</v>
      </c>
      <c r="BA628" s="102">
        <v>600</v>
      </c>
      <c r="BB628" s="102">
        <v>490</v>
      </c>
      <c r="BC628" s="252">
        <v>1200</v>
      </c>
      <c r="BD628" s="252">
        <v>720</v>
      </c>
      <c r="BE628" s="252">
        <v>510</v>
      </c>
      <c r="BF628" s="252">
        <v>420</v>
      </c>
      <c r="BG628" s="103">
        <f t="shared" si="383"/>
        <v>2031</v>
      </c>
      <c r="BJ628" s="250" t="e">
        <f>M628*#REF!</f>
        <v>#REF!</v>
      </c>
      <c r="BK628" s="250" t="e">
        <f>N628*#REF!</f>
        <v>#REF!</v>
      </c>
      <c r="BL628" s="250" t="e">
        <f>O628*#REF!</f>
        <v>#REF!</v>
      </c>
      <c r="BM628" s="250"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99</v>
      </c>
      <c r="F629" s="85"/>
      <c r="G629" s="85"/>
      <c r="H629" s="93" t="s">
        <v>309</v>
      </c>
      <c r="I629" s="84" t="s">
        <v>5708</v>
      </c>
      <c r="J629" s="94" t="s">
        <v>5698</v>
      </c>
      <c r="K629" s="84" t="str">
        <f t="shared" si="352"/>
        <v>XL42DT_D3</v>
      </c>
      <c r="L629" s="94" t="s">
        <v>5124</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2"/>
      <c r="V629" s="252"/>
      <c r="W629" s="252"/>
      <c r="X629" s="252"/>
      <c r="Y629" s="253"/>
      <c r="Z629" s="253"/>
      <c r="AA629" s="253"/>
      <c r="AB629" s="253"/>
      <c r="AC629" s="252"/>
      <c r="AD629" s="252"/>
      <c r="AE629" s="252"/>
      <c r="AF629" s="252"/>
      <c r="AG629" s="253"/>
      <c r="AH629" s="253"/>
      <c r="AI629" s="253"/>
      <c r="AJ629" s="253"/>
      <c r="AK629" s="86">
        <v>7.99</v>
      </c>
      <c r="AL629" s="86"/>
      <c r="AM629" s="254"/>
      <c r="AN629" s="254">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5" t="s">
        <v>99</v>
      </c>
      <c r="AY629" s="101">
        <v>1400</v>
      </c>
      <c r="AZ629" s="102">
        <v>840</v>
      </c>
      <c r="BA629" s="102">
        <v>600</v>
      </c>
      <c r="BB629" s="102">
        <v>490</v>
      </c>
      <c r="BC629" s="252">
        <v>1200</v>
      </c>
      <c r="BD629" s="252">
        <v>720</v>
      </c>
      <c r="BE629" s="252">
        <v>510</v>
      </c>
      <c r="BF629" s="252">
        <v>420</v>
      </c>
      <c r="BG629" s="103">
        <f t="shared" si="383"/>
        <v>1272</v>
      </c>
      <c r="BJ629" s="250" t="e">
        <f>M629*#REF!</f>
        <v>#REF!</v>
      </c>
      <c r="BK629" s="250" t="e">
        <f>N629*#REF!</f>
        <v>#REF!</v>
      </c>
      <c r="BL629" s="250" t="e">
        <f>O629*#REF!</f>
        <v>#REF!</v>
      </c>
      <c r="BM629" s="250"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99</v>
      </c>
      <c r="F630" s="85">
        <v>43</v>
      </c>
      <c r="G630" s="85"/>
      <c r="H630" s="93" t="s">
        <v>310</v>
      </c>
      <c r="I630" s="84" t="s">
        <v>5709</v>
      </c>
      <c r="J630" s="94" t="s">
        <v>215</v>
      </c>
      <c r="K630" s="84" t="str">
        <f t="shared" si="352"/>
        <v>XL43DT</v>
      </c>
      <c r="L630" s="94" t="s">
        <v>5710</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2"/>
      <c r="V630" s="252"/>
      <c r="W630" s="252"/>
      <c r="X630" s="252"/>
      <c r="Y630" s="253"/>
      <c r="Z630" s="253"/>
      <c r="AA630" s="253"/>
      <c r="AB630" s="253"/>
      <c r="AC630" s="252"/>
      <c r="AD630" s="252"/>
      <c r="AE630" s="252"/>
      <c r="AF630" s="252"/>
      <c r="AG630" s="253"/>
      <c r="AH630" s="253"/>
      <c r="AI630" s="253"/>
      <c r="AJ630" s="253"/>
      <c r="AK630" s="86">
        <v>7.99</v>
      </c>
      <c r="AL630" s="86"/>
      <c r="AM630" s="254"/>
      <c r="AN630" s="254">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5" t="s">
        <v>99</v>
      </c>
      <c r="AY630" s="101">
        <v>1540</v>
      </c>
      <c r="AZ630" s="102">
        <v>840</v>
      </c>
      <c r="BA630" s="102">
        <v>600</v>
      </c>
      <c r="BB630" s="102">
        <v>490</v>
      </c>
      <c r="BC630" s="252">
        <v>1320</v>
      </c>
      <c r="BD630" s="252">
        <v>720</v>
      </c>
      <c r="BE630" s="252">
        <v>510</v>
      </c>
      <c r="BF630" s="252">
        <v>420</v>
      </c>
      <c r="BG630" s="103">
        <f t="shared" si="383"/>
        <v>1749</v>
      </c>
      <c r="BJ630" s="250" t="e">
        <f>M630*#REF!</f>
        <v>#REF!</v>
      </c>
      <c r="BK630" s="250" t="e">
        <f>N630*#REF!</f>
        <v>#REF!</v>
      </c>
      <c r="BL630" s="250" t="e">
        <f>O630*#REF!</f>
        <v>#REF!</v>
      </c>
      <c r="BM630" s="250"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99</v>
      </c>
      <c r="F631" s="85">
        <v>44</v>
      </c>
      <c r="G631" s="85"/>
      <c r="H631" s="93" t="s">
        <v>312</v>
      </c>
      <c r="I631" s="84" t="s">
        <v>313</v>
      </c>
      <c r="J631" s="94" t="s">
        <v>215</v>
      </c>
      <c r="K631" s="84" t="str">
        <f t="shared" si="352"/>
        <v>XL44DT</v>
      </c>
      <c r="L631" s="94" t="s">
        <v>1104</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2"/>
      <c r="V631" s="252"/>
      <c r="W631" s="252"/>
      <c r="X631" s="252"/>
      <c r="Y631" s="253"/>
      <c r="Z631" s="253"/>
      <c r="AA631" s="253"/>
      <c r="AB631" s="253"/>
      <c r="AC631" s="252"/>
      <c r="AD631" s="252"/>
      <c r="AE631" s="252"/>
      <c r="AF631" s="252"/>
      <c r="AG631" s="253"/>
      <c r="AH631" s="253"/>
      <c r="AI631" s="253"/>
      <c r="AJ631" s="253"/>
      <c r="AK631" s="86">
        <v>7.99</v>
      </c>
      <c r="AL631" s="86"/>
      <c r="AM631" s="254"/>
      <c r="AN631" s="254">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5" t="s">
        <v>99</v>
      </c>
      <c r="AY631" s="101">
        <v>1400</v>
      </c>
      <c r="AZ631" s="102">
        <v>840</v>
      </c>
      <c r="BA631" s="102">
        <v>600</v>
      </c>
      <c r="BB631" s="102">
        <v>490</v>
      </c>
      <c r="BC631" s="252">
        <v>1200</v>
      </c>
      <c r="BD631" s="252">
        <v>720</v>
      </c>
      <c r="BE631" s="252">
        <v>510</v>
      </c>
      <c r="BF631" s="252">
        <v>420</v>
      </c>
      <c r="BG631" s="103">
        <f t="shared" si="383"/>
        <v>1749</v>
      </c>
      <c r="BJ631" s="250" t="e">
        <f>M631*#REF!</f>
        <v>#REF!</v>
      </c>
      <c r="BK631" s="250" t="e">
        <f>N631*#REF!</f>
        <v>#REF!</v>
      </c>
      <c r="BL631" s="250" t="e">
        <f>O631*#REF!</f>
        <v>#REF!</v>
      </c>
      <c r="BM631" s="250"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99</v>
      </c>
      <c r="F632" s="85">
        <v>45</v>
      </c>
      <c r="G632" s="85"/>
      <c r="H632" s="93" t="s">
        <v>314</v>
      </c>
      <c r="I632" s="84" t="s">
        <v>5711</v>
      </c>
      <c r="J632" s="94" t="s">
        <v>215</v>
      </c>
      <c r="K632" s="84" t="str">
        <f t="shared" si="352"/>
        <v>XL45DT</v>
      </c>
      <c r="L632" s="94" t="s">
        <v>5712</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6">
        <v>7.99</v>
      </c>
      <c r="AL632" s="86"/>
      <c r="AM632" s="254"/>
      <c r="AN632" s="254">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5" t="s">
        <v>99</v>
      </c>
      <c r="AY632" s="101">
        <v>1260</v>
      </c>
      <c r="AZ632" s="102">
        <v>630</v>
      </c>
      <c r="BA632" s="102">
        <v>560</v>
      </c>
      <c r="BB632" s="102">
        <v>490</v>
      </c>
      <c r="BC632" s="252">
        <v>1080</v>
      </c>
      <c r="BD632" s="252">
        <v>540</v>
      </c>
      <c r="BE632" s="252">
        <v>480</v>
      </c>
      <c r="BF632" s="252">
        <v>420</v>
      </c>
      <c r="BG632" s="103">
        <f t="shared" si="383"/>
        <v>1890</v>
      </c>
      <c r="BJ632" s="250" t="e">
        <f>M632*#REF!</f>
        <v>#REF!</v>
      </c>
      <c r="BK632" s="250" t="e">
        <f>N632*#REF!</f>
        <v>#REF!</v>
      </c>
      <c r="BL632" s="250" t="e">
        <f>O632*#REF!</f>
        <v>#REF!</v>
      </c>
      <c r="BM632" s="250"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99</v>
      </c>
      <c r="F633" s="85">
        <v>46</v>
      </c>
      <c r="G633" s="85"/>
      <c r="H633" s="93" t="s">
        <v>315</v>
      </c>
      <c r="I633" s="84" t="s">
        <v>98</v>
      </c>
      <c r="J633" s="94" t="s">
        <v>5158</v>
      </c>
      <c r="K633" s="84" t="str">
        <f t="shared" si="352"/>
        <v>XL46DT</v>
      </c>
      <c r="L633" s="94" t="s">
        <v>217</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6">
        <v>7.99</v>
      </c>
      <c r="AL633" s="86"/>
      <c r="AM633" s="254"/>
      <c r="AN633" s="254">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5" t="s">
        <v>99</v>
      </c>
      <c r="AY633" s="101">
        <v>1260</v>
      </c>
      <c r="AZ633" s="102">
        <v>630</v>
      </c>
      <c r="BA633" s="102">
        <v>560</v>
      </c>
      <c r="BB633" s="102">
        <v>490</v>
      </c>
      <c r="BC633" s="252">
        <v>1080</v>
      </c>
      <c r="BD633" s="252">
        <v>540</v>
      </c>
      <c r="BE633" s="252">
        <v>480</v>
      </c>
      <c r="BF633" s="252">
        <v>420</v>
      </c>
      <c r="BG633" s="103">
        <f t="shared" si="383"/>
        <v>1749</v>
      </c>
      <c r="BJ633" s="250" t="e">
        <f>M633*#REF!</f>
        <v>#REF!</v>
      </c>
      <c r="BK633" s="250" t="e">
        <f>N633*#REF!</f>
        <v>#REF!</v>
      </c>
      <c r="BL633" s="250" t="e">
        <f>O633*#REF!</f>
        <v>#REF!</v>
      </c>
      <c r="BM633" s="250"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99</v>
      </c>
      <c r="F634" s="85">
        <v>47</v>
      </c>
      <c r="G634" s="85"/>
      <c r="H634" s="93" t="s">
        <v>316</v>
      </c>
      <c r="I634" s="84" t="s">
        <v>317</v>
      </c>
      <c r="J634" s="94" t="s">
        <v>217</v>
      </c>
      <c r="K634" s="84" t="str">
        <f t="shared" si="352"/>
        <v>XL47DT</v>
      </c>
      <c r="L634" s="94" t="s">
        <v>331</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2"/>
      <c r="V634" s="252"/>
      <c r="W634" s="252"/>
      <c r="X634" s="252"/>
      <c r="Y634" s="253"/>
      <c r="Z634" s="253"/>
      <c r="AA634" s="253"/>
      <c r="AB634" s="253"/>
      <c r="AC634" s="252"/>
      <c r="AD634" s="252"/>
      <c r="AE634" s="252"/>
      <c r="AF634" s="252"/>
      <c r="AG634" s="253"/>
      <c r="AH634" s="253"/>
      <c r="AI634" s="253"/>
      <c r="AJ634" s="253"/>
      <c r="AK634" s="86">
        <v>7.99</v>
      </c>
      <c r="AL634" s="86"/>
      <c r="AM634" s="254"/>
      <c r="AN634" s="254">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5" t="s">
        <v>99</v>
      </c>
      <c r="AY634" s="101">
        <v>1260</v>
      </c>
      <c r="AZ634" s="102">
        <v>630</v>
      </c>
      <c r="BA634" s="102">
        <v>560</v>
      </c>
      <c r="BB634" s="102">
        <v>490</v>
      </c>
      <c r="BC634" s="252">
        <v>1080</v>
      </c>
      <c r="BD634" s="252">
        <v>540</v>
      </c>
      <c r="BE634" s="252">
        <v>480</v>
      </c>
      <c r="BF634" s="252">
        <v>420</v>
      </c>
      <c r="BG634" s="103">
        <f t="shared" si="383"/>
        <v>1890</v>
      </c>
      <c r="BJ634" s="250" t="e">
        <f>M634*#REF!</f>
        <v>#REF!</v>
      </c>
      <c r="BK634" s="250" t="e">
        <f>N634*#REF!</f>
        <v>#REF!</v>
      </c>
      <c r="BL634" s="250" t="e">
        <f>O634*#REF!</f>
        <v>#REF!</v>
      </c>
      <c r="BM634" s="250"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99</v>
      </c>
      <c r="F635" s="85">
        <v>48</v>
      </c>
      <c r="G635" s="85"/>
      <c r="H635" s="93" t="s">
        <v>318</v>
      </c>
      <c r="I635" s="84" t="s">
        <v>5713</v>
      </c>
      <c r="J635" s="94" t="s">
        <v>215</v>
      </c>
      <c r="K635" s="84" t="str">
        <f t="shared" si="352"/>
        <v>XL48DT</v>
      </c>
      <c r="L635" s="94" t="s">
        <v>5714</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2"/>
      <c r="V635" s="252"/>
      <c r="W635" s="252"/>
      <c r="X635" s="252"/>
      <c r="Y635" s="253"/>
      <c r="Z635" s="253"/>
      <c r="AA635" s="253"/>
      <c r="AB635" s="253"/>
      <c r="AC635" s="252"/>
      <c r="AD635" s="252"/>
      <c r="AE635" s="252"/>
      <c r="AF635" s="252"/>
      <c r="AG635" s="253"/>
      <c r="AH635" s="253"/>
      <c r="AI635" s="253"/>
      <c r="AJ635" s="253"/>
      <c r="AK635" s="86">
        <v>7.99</v>
      </c>
      <c r="AL635" s="86"/>
      <c r="AM635" s="254"/>
      <c r="AN635" s="254">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5" t="s">
        <v>99</v>
      </c>
      <c r="AY635" s="101">
        <v>1260</v>
      </c>
      <c r="AZ635" s="102">
        <v>630</v>
      </c>
      <c r="BA635" s="102">
        <v>560</v>
      </c>
      <c r="BB635" s="102">
        <v>490</v>
      </c>
      <c r="BC635" s="252">
        <v>1080</v>
      </c>
      <c r="BD635" s="252">
        <v>540</v>
      </c>
      <c r="BE635" s="252">
        <v>480</v>
      </c>
      <c r="BF635" s="252">
        <v>420</v>
      </c>
      <c r="BG635" s="103">
        <f t="shared" si="383"/>
        <v>1890</v>
      </c>
      <c r="BJ635" s="250" t="e">
        <f>M635*#REF!</f>
        <v>#REF!</v>
      </c>
      <c r="BK635" s="250" t="e">
        <f>N635*#REF!</f>
        <v>#REF!</v>
      </c>
      <c r="BL635" s="250" t="e">
        <f>O635*#REF!</f>
        <v>#REF!</v>
      </c>
      <c r="BM635" s="250"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99</v>
      </c>
      <c r="F636" s="85">
        <v>49</v>
      </c>
      <c r="G636" s="85"/>
      <c r="H636" s="93" t="s">
        <v>320</v>
      </c>
      <c r="I636" s="84" t="s">
        <v>131</v>
      </c>
      <c r="J636" s="94" t="s">
        <v>217</v>
      </c>
      <c r="K636" s="84" t="str">
        <f t="shared" si="352"/>
        <v>XL49DT</v>
      </c>
      <c r="L636" s="94" t="s">
        <v>322</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2"/>
      <c r="V636" s="252"/>
      <c r="W636" s="252"/>
      <c r="X636" s="252"/>
      <c r="Y636" s="253"/>
      <c r="Z636" s="253"/>
      <c r="AA636" s="253"/>
      <c r="AB636" s="253"/>
      <c r="AC636" s="252"/>
      <c r="AD636" s="252"/>
      <c r="AE636" s="252"/>
      <c r="AF636" s="252"/>
      <c r="AG636" s="253"/>
      <c r="AH636" s="253"/>
      <c r="AI636" s="253"/>
      <c r="AJ636" s="253"/>
      <c r="AK636" s="86">
        <v>7.99</v>
      </c>
      <c r="AL636" s="86"/>
      <c r="AM636" s="254"/>
      <c r="AN636" s="254">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5" t="s">
        <v>99</v>
      </c>
      <c r="AY636" s="101">
        <v>1260</v>
      </c>
      <c r="AZ636" s="102">
        <v>630</v>
      </c>
      <c r="BA636" s="102">
        <v>560</v>
      </c>
      <c r="BB636" s="102">
        <v>490</v>
      </c>
      <c r="BC636" s="252">
        <v>1080</v>
      </c>
      <c r="BD636" s="252">
        <v>540</v>
      </c>
      <c r="BE636" s="252">
        <v>480</v>
      </c>
      <c r="BF636" s="252">
        <v>420</v>
      </c>
      <c r="BG636" s="103">
        <f t="shared" si="383"/>
        <v>1749</v>
      </c>
      <c r="BJ636" s="250" t="e">
        <f>M636*#REF!</f>
        <v>#REF!</v>
      </c>
      <c r="BK636" s="250" t="e">
        <f>N636*#REF!</f>
        <v>#REF!</v>
      </c>
      <c r="BL636" s="250" t="e">
        <f>O636*#REF!</f>
        <v>#REF!</v>
      </c>
      <c r="BM636" s="250"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99</v>
      </c>
      <c r="F637" s="85">
        <v>50</v>
      </c>
      <c r="G637" s="85"/>
      <c r="H637" s="93" t="s">
        <v>321</v>
      </c>
      <c r="I637" s="84" t="s">
        <v>5715</v>
      </c>
      <c r="J637" s="94" t="s">
        <v>215</v>
      </c>
      <c r="K637" s="84" t="str">
        <f t="shared" si="352"/>
        <v>XL50DT</v>
      </c>
      <c r="L637" s="94" t="s">
        <v>5716</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2"/>
      <c r="V637" s="252"/>
      <c r="W637" s="252"/>
      <c r="X637" s="252"/>
      <c r="Y637" s="253"/>
      <c r="Z637" s="253"/>
      <c r="AA637" s="253"/>
      <c r="AB637" s="253"/>
      <c r="AC637" s="252"/>
      <c r="AD637" s="252"/>
      <c r="AE637" s="252"/>
      <c r="AF637" s="252"/>
      <c r="AG637" s="253"/>
      <c r="AH637" s="253"/>
      <c r="AI637" s="253"/>
      <c r="AJ637" s="253"/>
      <c r="AK637" s="86">
        <v>7.99</v>
      </c>
      <c r="AL637" s="86"/>
      <c r="AM637" s="254"/>
      <c r="AN637" s="254">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5" t="s">
        <v>99</v>
      </c>
      <c r="AY637" s="101">
        <v>1260</v>
      </c>
      <c r="AZ637" s="102">
        <v>630</v>
      </c>
      <c r="BA637" s="102">
        <v>560</v>
      </c>
      <c r="BB637" s="102">
        <v>490</v>
      </c>
      <c r="BC637" s="252">
        <v>1080</v>
      </c>
      <c r="BD637" s="252">
        <v>540</v>
      </c>
      <c r="BE637" s="252">
        <v>480</v>
      </c>
      <c r="BF637" s="252">
        <v>420</v>
      </c>
      <c r="BG637" s="103">
        <f t="shared" si="383"/>
        <v>1890</v>
      </c>
      <c r="BJ637" s="250" t="e">
        <f>M637*#REF!</f>
        <v>#REF!</v>
      </c>
      <c r="BK637" s="250" t="e">
        <f>N637*#REF!</f>
        <v>#REF!</v>
      </c>
      <c r="BL637" s="250" t="e">
        <f>O637*#REF!</f>
        <v>#REF!</v>
      </c>
      <c r="BM637" s="250"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99</v>
      </c>
      <c r="F638" s="85">
        <v>51</v>
      </c>
      <c r="G638" s="85"/>
      <c r="H638" s="93" t="s">
        <v>323</v>
      </c>
      <c r="I638" s="84" t="s">
        <v>324</v>
      </c>
      <c r="J638" s="94" t="s">
        <v>215</v>
      </c>
      <c r="K638" s="84" t="str">
        <f t="shared" si="352"/>
        <v>XL51DT</v>
      </c>
      <c r="L638" s="94" t="s">
        <v>260</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2"/>
      <c r="V638" s="252"/>
      <c r="W638" s="252"/>
      <c r="X638" s="252"/>
      <c r="Y638" s="253"/>
      <c r="Z638" s="253"/>
      <c r="AA638" s="253"/>
      <c r="AB638" s="253"/>
      <c r="AC638" s="252"/>
      <c r="AD638" s="252"/>
      <c r="AE638" s="252"/>
      <c r="AF638" s="252"/>
      <c r="AG638" s="253"/>
      <c r="AH638" s="253"/>
      <c r="AI638" s="253"/>
      <c r="AJ638" s="253"/>
      <c r="AK638" s="86">
        <v>8.3055555555555554</v>
      </c>
      <c r="AL638" s="86"/>
      <c r="AM638" s="254"/>
      <c r="AN638" s="254">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5" t="s">
        <v>99</v>
      </c>
      <c r="AY638" s="101">
        <v>1260</v>
      </c>
      <c r="AZ638" s="102">
        <v>630</v>
      </c>
      <c r="BA638" s="102">
        <v>560</v>
      </c>
      <c r="BB638" s="102">
        <v>490</v>
      </c>
      <c r="BC638" s="252">
        <v>1080</v>
      </c>
      <c r="BD638" s="252">
        <v>540</v>
      </c>
      <c r="BE638" s="252">
        <v>480</v>
      </c>
      <c r="BF638" s="252">
        <v>420</v>
      </c>
      <c r="BG638" s="103">
        <f t="shared" si="383"/>
        <v>2104</v>
      </c>
      <c r="BJ638" s="250" t="e">
        <f>M638*#REF!</f>
        <v>#REF!</v>
      </c>
      <c r="BK638" s="250" t="e">
        <f>N638*#REF!</f>
        <v>#REF!</v>
      </c>
      <c r="BL638" s="250" t="e">
        <f>O638*#REF!</f>
        <v>#REF!</v>
      </c>
      <c r="BM638" s="250"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99</v>
      </c>
      <c r="F639" s="85">
        <v>52</v>
      </c>
      <c r="G639" s="85"/>
      <c r="H639" s="93" t="s">
        <v>325</v>
      </c>
      <c r="I639" s="84" t="s">
        <v>5717</v>
      </c>
      <c r="J639" s="94" t="s">
        <v>1104</v>
      </c>
      <c r="K639" s="84" t="str">
        <f t="shared" si="352"/>
        <v>XL52DT</v>
      </c>
      <c r="L639" s="94" t="s">
        <v>5718</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2"/>
      <c r="V639" s="252"/>
      <c r="W639" s="252"/>
      <c r="X639" s="252"/>
      <c r="Y639" s="253"/>
      <c r="Z639" s="253"/>
      <c r="AA639" s="253"/>
      <c r="AB639" s="253"/>
      <c r="AC639" s="252"/>
      <c r="AD639" s="252"/>
      <c r="AE639" s="252"/>
      <c r="AF639" s="252"/>
      <c r="AG639" s="253"/>
      <c r="AH639" s="253"/>
      <c r="AI639" s="253"/>
      <c r="AJ639" s="253"/>
      <c r="AK639" s="86">
        <v>8.8888888888888893</v>
      </c>
      <c r="AL639" s="86"/>
      <c r="AM639" s="254"/>
      <c r="AN639" s="254">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5" t="s">
        <v>99</v>
      </c>
      <c r="AY639" s="101">
        <v>1260</v>
      </c>
      <c r="AZ639" s="102">
        <v>630</v>
      </c>
      <c r="BA639" s="102">
        <v>560</v>
      </c>
      <c r="BB639" s="102">
        <v>490</v>
      </c>
      <c r="BC639" s="252">
        <v>1080</v>
      </c>
      <c r="BD639" s="252">
        <v>540</v>
      </c>
      <c r="BE639" s="252">
        <v>480</v>
      </c>
      <c r="BF639" s="252">
        <v>420</v>
      </c>
      <c r="BG639" s="103">
        <f t="shared" si="383"/>
        <v>2196</v>
      </c>
      <c r="BJ639" s="250" t="e">
        <f>M639*#REF!</f>
        <v>#REF!</v>
      </c>
      <c r="BK639" s="250" t="e">
        <f>N639*#REF!</f>
        <v>#REF!</v>
      </c>
      <c r="BL639" s="250" t="e">
        <f>O639*#REF!</f>
        <v>#REF!</v>
      </c>
      <c r="BM639" s="250"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99</v>
      </c>
      <c r="F640" s="85">
        <v>53</v>
      </c>
      <c r="G640" s="85"/>
      <c r="H640" s="93" t="s">
        <v>326</v>
      </c>
      <c r="I640" s="84" t="s">
        <v>5719</v>
      </c>
      <c r="J640" s="94" t="s">
        <v>1104</v>
      </c>
      <c r="K640" s="84" t="str">
        <f t="shared" si="352"/>
        <v>XL53DT</v>
      </c>
      <c r="L640" s="94" t="s">
        <v>5720</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2"/>
      <c r="V640" s="252"/>
      <c r="W640" s="252"/>
      <c r="X640" s="252"/>
      <c r="Y640" s="253"/>
      <c r="Z640" s="253"/>
      <c r="AA640" s="253"/>
      <c r="AB640" s="253"/>
      <c r="AC640" s="252"/>
      <c r="AD640" s="252"/>
      <c r="AE640" s="252"/>
      <c r="AF640" s="252"/>
      <c r="AG640" s="253"/>
      <c r="AH640" s="253"/>
      <c r="AI640" s="253"/>
      <c r="AJ640" s="253"/>
      <c r="AK640" s="86">
        <v>7.99</v>
      </c>
      <c r="AL640" s="86"/>
      <c r="AM640" s="254"/>
      <c r="AN640" s="254">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5" t="s">
        <v>99</v>
      </c>
      <c r="AY640" s="101">
        <v>1260</v>
      </c>
      <c r="AZ640" s="102">
        <v>630</v>
      </c>
      <c r="BA640" s="102">
        <v>560</v>
      </c>
      <c r="BB640" s="102">
        <v>490</v>
      </c>
      <c r="BC640" s="252">
        <v>1080</v>
      </c>
      <c r="BD640" s="252">
        <v>540</v>
      </c>
      <c r="BE640" s="252">
        <v>480</v>
      </c>
      <c r="BF640" s="252">
        <v>420</v>
      </c>
      <c r="BG640" s="103">
        <f t="shared" si="383"/>
        <v>2031</v>
      </c>
      <c r="BJ640" s="250" t="e">
        <f>M640*#REF!</f>
        <v>#REF!</v>
      </c>
      <c r="BK640" s="250" t="e">
        <f>N640*#REF!</f>
        <v>#REF!</v>
      </c>
      <c r="BL640" s="250" t="e">
        <f>O640*#REF!</f>
        <v>#REF!</v>
      </c>
      <c r="BM640" s="250"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99</v>
      </c>
      <c r="F641" s="85">
        <v>54</v>
      </c>
      <c r="G641" s="85"/>
      <c r="H641" s="93" t="s">
        <v>327</v>
      </c>
      <c r="I641" s="84" t="s">
        <v>328</v>
      </c>
      <c r="J641" s="94" t="s">
        <v>1104</v>
      </c>
      <c r="K641" s="84" t="str">
        <f t="shared" si="352"/>
        <v>XL54DT</v>
      </c>
      <c r="L641" s="94" t="s">
        <v>5685</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2"/>
      <c r="V641" s="252"/>
      <c r="W641" s="252"/>
      <c r="X641" s="252"/>
      <c r="Y641" s="253"/>
      <c r="Z641" s="253"/>
      <c r="AA641" s="253"/>
      <c r="AB641" s="253"/>
      <c r="AC641" s="252"/>
      <c r="AD641" s="252"/>
      <c r="AE641" s="252"/>
      <c r="AF641" s="252"/>
      <c r="AG641" s="253"/>
      <c r="AH641" s="253"/>
      <c r="AI641" s="253"/>
      <c r="AJ641" s="253"/>
      <c r="AK641" s="86">
        <v>7.99</v>
      </c>
      <c r="AL641" s="86"/>
      <c r="AM641" s="254"/>
      <c r="AN641" s="254">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5" t="s">
        <v>99</v>
      </c>
      <c r="AY641" s="101">
        <v>1260</v>
      </c>
      <c r="AZ641" s="102">
        <v>630</v>
      </c>
      <c r="BA641" s="102">
        <v>560</v>
      </c>
      <c r="BB641" s="102">
        <v>490</v>
      </c>
      <c r="BC641" s="252">
        <v>1080</v>
      </c>
      <c r="BD641" s="252">
        <v>540</v>
      </c>
      <c r="BE641" s="252">
        <v>480</v>
      </c>
      <c r="BF641" s="252">
        <v>420</v>
      </c>
      <c r="BG641" s="103">
        <f t="shared" si="383"/>
        <v>2031</v>
      </c>
      <c r="BJ641" s="250" t="e">
        <f>M641*#REF!</f>
        <v>#REF!</v>
      </c>
      <c r="BK641" s="250" t="e">
        <f>N641*#REF!</f>
        <v>#REF!</v>
      </c>
      <c r="BL641" s="250" t="e">
        <f>O641*#REF!</f>
        <v>#REF!</v>
      </c>
      <c r="BM641" s="250"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99</v>
      </c>
      <c r="F642" s="85">
        <v>55</v>
      </c>
      <c r="G642" s="85"/>
      <c r="H642" s="93" t="s">
        <v>329</v>
      </c>
      <c r="I642" s="84" t="s">
        <v>5721</v>
      </c>
      <c r="J642" s="94" t="s">
        <v>1104</v>
      </c>
      <c r="K642" s="84" t="str">
        <f t="shared" si="352"/>
        <v>XL55DT</v>
      </c>
      <c r="L642" s="94" t="s">
        <v>5722</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2"/>
      <c r="V642" s="252"/>
      <c r="W642" s="252"/>
      <c r="X642" s="252"/>
      <c r="Y642" s="253"/>
      <c r="Z642" s="253"/>
      <c r="AA642" s="253"/>
      <c r="AB642" s="253"/>
      <c r="AC642" s="252"/>
      <c r="AD642" s="252"/>
      <c r="AE642" s="252"/>
      <c r="AF642" s="252"/>
      <c r="AG642" s="253"/>
      <c r="AH642" s="253"/>
      <c r="AI642" s="253"/>
      <c r="AJ642" s="253"/>
      <c r="AK642" s="86">
        <v>7.99</v>
      </c>
      <c r="AL642" s="86"/>
      <c r="AM642" s="254"/>
      <c r="AN642" s="254">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5" t="s">
        <v>99</v>
      </c>
      <c r="AY642" s="101">
        <v>1260</v>
      </c>
      <c r="AZ642" s="102">
        <v>630</v>
      </c>
      <c r="BA642" s="102">
        <v>560</v>
      </c>
      <c r="BB642" s="102">
        <v>490</v>
      </c>
      <c r="BC642" s="252">
        <v>1080</v>
      </c>
      <c r="BD642" s="252">
        <v>540</v>
      </c>
      <c r="BE642" s="252">
        <v>480</v>
      </c>
      <c r="BF642" s="252">
        <v>420</v>
      </c>
      <c r="BG642" s="103">
        <f t="shared" si="383"/>
        <v>2031</v>
      </c>
      <c r="BJ642" s="250" t="e">
        <f>M642*#REF!</f>
        <v>#REF!</v>
      </c>
      <c r="BK642" s="250" t="e">
        <f>N642*#REF!</f>
        <v>#REF!</v>
      </c>
      <c r="BL642" s="250" t="e">
        <f>O642*#REF!</f>
        <v>#REF!</v>
      </c>
      <c r="BM642" s="250"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99</v>
      </c>
      <c r="F643" s="85">
        <v>56</v>
      </c>
      <c r="G643" s="85"/>
      <c r="H643" s="93" t="s">
        <v>330</v>
      </c>
      <c r="I643" s="84" t="s">
        <v>5723</v>
      </c>
      <c r="J643" s="94" t="s">
        <v>97</v>
      </c>
      <c r="K643" s="84" t="str">
        <f t="shared" si="352"/>
        <v>XL56DT</v>
      </c>
      <c r="L643" s="94" t="s">
        <v>5724</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2"/>
      <c r="V643" s="252"/>
      <c r="W643" s="252"/>
      <c r="X643" s="252"/>
      <c r="Y643" s="253"/>
      <c r="Z643" s="253"/>
      <c r="AA643" s="253"/>
      <c r="AB643" s="253"/>
      <c r="AC643" s="252"/>
      <c r="AD643" s="252"/>
      <c r="AE643" s="252"/>
      <c r="AF643" s="252"/>
      <c r="AG643" s="253"/>
      <c r="AH643" s="253"/>
      <c r="AI643" s="253"/>
      <c r="AJ643" s="253"/>
      <c r="AK643" s="86">
        <v>7.99</v>
      </c>
      <c r="AL643" s="86"/>
      <c r="AM643" s="254"/>
      <c r="AN643" s="254">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5" t="s">
        <v>99</v>
      </c>
      <c r="AY643" s="101">
        <v>2660</v>
      </c>
      <c r="AZ643" s="102">
        <v>980</v>
      </c>
      <c r="BA643" s="102">
        <v>600</v>
      </c>
      <c r="BB643" s="102">
        <v>490</v>
      </c>
      <c r="BC643" s="252">
        <v>2280</v>
      </c>
      <c r="BD643" s="252">
        <v>840</v>
      </c>
      <c r="BE643" s="252">
        <v>510</v>
      </c>
      <c r="BF643" s="252">
        <v>420</v>
      </c>
      <c r="BG643" s="103">
        <f t="shared" si="383"/>
        <v>2031</v>
      </c>
      <c r="BJ643" s="250" t="e">
        <f>M643*#REF!</f>
        <v>#REF!</v>
      </c>
      <c r="BK643" s="250" t="e">
        <f>N643*#REF!</f>
        <v>#REF!</v>
      </c>
      <c r="BL643" s="250" t="e">
        <f>O643*#REF!</f>
        <v>#REF!</v>
      </c>
      <c r="BM643" s="250"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99</v>
      </c>
      <c r="F644" s="85">
        <v>57</v>
      </c>
      <c r="G644" s="85"/>
      <c r="H644" s="93" t="s">
        <v>332</v>
      </c>
      <c r="I644" s="84" t="s">
        <v>333</v>
      </c>
      <c r="J644" s="94" t="s">
        <v>97</v>
      </c>
      <c r="K644" s="84" t="str">
        <f t="shared" si="352"/>
        <v>XL57DT</v>
      </c>
      <c r="L644" s="94" t="s">
        <v>241</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2"/>
      <c r="V644" s="252"/>
      <c r="W644" s="252"/>
      <c r="X644" s="252"/>
      <c r="Y644" s="253"/>
      <c r="Z644" s="253"/>
      <c r="AA644" s="253"/>
      <c r="AB644" s="253"/>
      <c r="AC644" s="252"/>
      <c r="AD644" s="252"/>
      <c r="AE644" s="252"/>
      <c r="AF644" s="252"/>
      <c r="AG644" s="253"/>
      <c r="AH644" s="253"/>
      <c r="AI644" s="253"/>
      <c r="AJ644" s="253"/>
      <c r="AK644" s="86">
        <v>7.99</v>
      </c>
      <c r="AL644" s="86"/>
      <c r="AM644" s="254"/>
      <c r="AN644" s="254">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5" t="s">
        <v>99</v>
      </c>
      <c r="AY644" s="101">
        <v>1260</v>
      </c>
      <c r="AZ644" s="102">
        <v>630</v>
      </c>
      <c r="BA644" s="102">
        <v>560</v>
      </c>
      <c r="BB644" s="102">
        <v>490</v>
      </c>
      <c r="BC644" s="252">
        <v>1080</v>
      </c>
      <c r="BD644" s="252">
        <v>540</v>
      </c>
      <c r="BE644" s="252">
        <v>480</v>
      </c>
      <c r="BF644" s="252">
        <v>420</v>
      </c>
      <c r="BG644" s="103">
        <f t="shared" si="383"/>
        <v>2031</v>
      </c>
      <c r="BJ644" s="250" t="e">
        <f>M644*#REF!</f>
        <v>#REF!</v>
      </c>
      <c r="BK644" s="250" t="e">
        <f>N644*#REF!</f>
        <v>#REF!</v>
      </c>
      <c r="BL644" s="250" t="e">
        <f>O644*#REF!</f>
        <v>#REF!</v>
      </c>
      <c r="BM644" s="250"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99</v>
      </c>
      <c r="F645" s="85">
        <v>58</v>
      </c>
      <c r="G645" s="85"/>
      <c r="H645" s="93" t="s">
        <v>334</v>
      </c>
      <c r="I645" s="84" t="s">
        <v>335</v>
      </c>
      <c r="J645" s="94" t="s">
        <v>97</v>
      </c>
      <c r="K645" s="84" t="str">
        <f t="shared" si="352"/>
        <v>XL58DT</v>
      </c>
      <c r="L645" s="94" t="s">
        <v>337</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2"/>
      <c r="V645" s="252"/>
      <c r="W645" s="252"/>
      <c r="X645" s="252"/>
      <c r="Y645" s="253"/>
      <c r="Z645" s="253"/>
      <c r="AA645" s="253"/>
      <c r="AB645" s="253"/>
      <c r="AC645" s="252"/>
      <c r="AD645" s="252"/>
      <c r="AE645" s="252"/>
      <c r="AF645" s="252"/>
      <c r="AG645" s="253"/>
      <c r="AH645" s="253"/>
      <c r="AI645" s="253"/>
      <c r="AJ645" s="253"/>
      <c r="AK645" s="86">
        <v>7.99</v>
      </c>
      <c r="AL645" s="86"/>
      <c r="AM645" s="254"/>
      <c r="AN645" s="254">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5" t="s">
        <v>99</v>
      </c>
      <c r="AY645" s="101">
        <v>1260</v>
      </c>
      <c r="AZ645" s="102">
        <v>630</v>
      </c>
      <c r="BA645" s="102">
        <v>560</v>
      </c>
      <c r="BB645" s="102">
        <v>490</v>
      </c>
      <c r="BC645" s="252">
        <v>1080</v>
      </c>
      <c r="BD645" s="252">
        <v>540</v>
      </c>
      <c r="BE645" s="252">
        <v>480</v>
      </c>
      <c r="BF645" s="252">
        <v>420</v>
      </c>
      <c r="BG645" s="103">
        <f t="shared" si="383"/>
        <v>2031</v>
      </c>
      <c r="BJ645" s="250" t="e">
        <f>M645*#REF!</f>
        <v>#REF!</v>
      </c>
      <c r="BK645" s="250" t="e">
        <f>N645*#REF!</f>
        <v>#REF!</v>
      </c>
      <c r="BL645" s="250" t="e">
        <f>O645*#REF!</f>
        <v>#REF!</v>
      </c>
      <c r="BM645" s="250"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99</v>
      </c>
      <c r="F646" s="85">
        <v>59</v>
      </c>
      <c r="G646" s="85"/>
      <c r="H646" s="93" t="s">
        <v>336</v>
      </c>
      <c r="I646" s="84" t="s">
        <v>337</v>
      </c>
      <c r="J646" s="94" t="s">
        <v>97</v>
      </c>
      <c r="K646" s="84" t="str">
        <f t="shared" si="352"/>
        <v>XL59DT</v>
      </c>
      <c r="L646" s="94" t="s">
        <v>227</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2"/>
      <c r="V646" s="252"/>
      <c r="W646" s="252"/>
      <c r="X646" s="252"/>
      <c r="Y646" s="253"/>
      <c r="Z646" s="253"/>
      <c r="AA646" s="253"/>
      <c r="AB646" s="253"/>
      <c r="AC646" s="252"/>
      <c r="AD646" s="252"/>
      <c r="AE646" s="252"/>
      <c r="AF646" s="252"/>
      <c r="AG646" s="253"/>
      <c r="AH646" s="253"/>
      <c r="AI646" s="253"/>
      <c r="AJ646" s="253"/>
      <c r="AK646" s="86">
        <v>7.99</v>
      </c>
      <c r="AL646" s="86"/>
      <c r="AM646" s="254"/>
      <c r="AN646" s="254">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5" t="s">
        <v>99</v>
      </c>
      <c r="AY646" s="101">
        <v>840</v>
      </c>
      <c r="AZ646" s="102">
        <v>420</v>
      </c>
      <c r="BA646" s="102">
        <v>350</v>
      </c>
      <c r="BB646" s="102">
        <v>280</v>
      </c>
      <c r="BC646" s="252">
        <v>720</v>
      </c>
      <c r="BD646" s="252">
        <v>360</v>
      </c>
      <c r="BE646" s="252">
        <v>300</v>
      </c>
      <c r="BF646" s="252">
        <v>240</v>
      </c>
      <c r="BG646" s="103">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99</v>
      </c>
      <c r="F647" s="85">
        <v>60</v>
      </c>
      <c r="G647" s="85"/>
      <c r="H647" s="93" t="s">
        <v>338</v>
      </c>
      <c r="I647" s="84" t="s">
        <v>339</v>
      </c>
      <c r="J647" s="94" t="s">
        <v>5124</v>
      </c>
      <c r="K647" s="84" t="str">
        <f t="shared" si="352"/>
        <v>XL60DT</v>
      </c>
      <c r="L647" s="94" t="s">
        <v>341</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6">
        <v>7.99</v>
      </c>
      <c r="AL647" s="86"/>
      <c r="AM647" s="267"/>
      <c r="AN647" s="254">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8" t="s">
        <v>173</v>
      </c>
      <c r="AY647" s="291"/>
      <c r="AZ647" s="292"/>
      <c r="BA647" s="292"/>
      <c r="BB647" s="292"/>
      <c r="BC647" s="265"/>
      <c r="BD647" s="265"/>
      <c r="BE647" s="265"/>
      <c r="BF647" s="265"/>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99</v>
      </c>
      <c r="F648" s="85">
        <v>61</v>
      </c>
      <c r="G648" s="85"/>
      <c r="H648" s="93" t="s">
        <v>340</v>
      </c>
      <c r="I648" s="84" t="s">
        <v>341</v>
      </c>
      <c r="J648" s="94" t="s">
        <v>241</v>
      </c>
      <c r="K648" s="84" t="str">
        <f t="shared" si="352"/>
        <v>XL61DT</v>
      </c>
      <c r="L648" s="94" t="s">
        <v>251</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6">
        <v>7.99</v>
      </c>
      <c r="AL648" s="86"/>
      <c r="AM648" s="254" t="e">
        <f>AVERAGE(AG648:AJ648)</f>
        <v>#REF!</v>
      </c>
      <c r="AN648" s="254">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59" t="s">
        <v>173</v>
      </c>
      <c r="AY648" s="101">
        <v>7000</v>
      </c>
      <c r="AZ648" s="102">
        <v>2940</v>
      </c>
      <c r="BA648" s="102">
        <v>2100</v>
      </c>
      <c r="BB648" s="102">
        <v>1260</v>
      </c>
      <c r="BC648" s="97">
        <v>6000</v>
      </c>
      <c r="BD648" s="97">
        <v>2520</v>
      </c>
      <c r="BE648" s="97">
        <v>1800</v>
      </c>
      <c r="BF648" s="97">
        <v>1080</v>
      </c>
      <c r="BG648" s="103">
        <f t="shared" si="383"/>
        <v>2031</v>
      </c>
      <c r="BJ648" s="250" t="e">
        <f>M648*#REF!</f>
        <v>#REF!</v>
      </c>
      <c r="BK648" s="250" t="e">
        <f>N648*#REF!</f>
        <v>#REF!</v>
      </c>
      <c r="BL648" s="250" t="e">
        <f>O648*#REF!</f>
        <v>#REF!</v>
      </c>
      <c r="BM648" s="250"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99</v>
      </c>
      <c r="F649" s="85">
        <v>62</v>
      </c>
      <c r="G649" s="85"/>
      <c r="H649" s="93" t="s">
        <v>342</v>
      </c>
      <c r="I649" s="84" t="s">
        <v>5725</v>
      </c>
      <c r="J649" s="94" t="s">
        <v>215</v>
      </c>
      <c r="K649" s="84" t="str">
        <f t="shared" si="352"/>
        <v>XL62DT</v>
      </c>
      <c r="L649" s="94" t="s">
        <v>217</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2"/>
      <c r="V649" s="252"/>
      <c r="W649" s="252"/>
      <c r="X649" s="252"/>
      <c r="Y649" s="253"/>
      <c r="Z649" s="253"/>
      <c r="AA649" s="253"/>
      <c r="AB649" s="253"/>
      <c r="AC649" s="252"/>
      <c r="AD649" s="252"/>
      <c r="AE649" s="252"/>
      <c r="AF649" s="252"/>
      <c r="AG649" s="253"/>
      <c r="AH649" s="253"/>
      <c r="AI649" s="253"/>
      <c r="AJ649" s="253"/>
      <c r="AK649" s="86">
        <v>7.99</v>
      </c>
      <c r="AL649" s="86"/>
      <c r="AM649" s="254"/>
      <c r="AN649" s="254">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5" t="s">
        <v>173</v>
      </c>
      <c r="AY649" s="101">
        <v>7700</v>
      </c>
      <c r="AZ649" s="102">
        <v>2940</v>
      </c>
      <c r="BA649" s="102">
        <v>2100</v>
      </c>
      <c r="BB649" s="102">
        <v>1260</v>
      </c>
      <c r="BC649" s="97">
        <v>6600</v>
      </c>
      <c r="BD649" s="97">
        <v>2520</v>
      </c>
      <c r="BE649" s="97">
        <v>1800</v>
      </c>
      <c r="BF649" s="97">
        <v>1080</v>
      </c>
      <c r="BG649" s="103">
        <f t="shared" si="383"/>
        <v>621</v>
      </c>
      <c r="BJ649" s="250" t="e">
        <f>M649*#REF!</f>
        <v>#REF!</v>
      </c>
      <c r="BK649" s="250" t="e">
        <f>N649*#REF!</f>
        <v>#REF!</v>
      </c>
      <c r="BL649" s="250" t="e">
        <f>O649*#REF!</f>
        <v>#REF!</v>
      </c>
      <c r="BM649" s="250"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99</v>
      </c>
      <c r="F650" s="85">
        <v>63</v>
      </c>
      <c r="G650" s="85"/>
      <c r="H650" s="93" t="s">
        <v>170</v>
      </c>
      <c r="I650" s="84" t="s">
        <v>171</v>
      </c>
      <c r="J650" s="94" t="s">
        <v>172</v>
      </c>
      <c r="K650" s="84" t="str">
        <f t="shared" si="352"/>
        <v>XL63DT</v>
      </c>
      <c r="L650" s="94" t="s">
        <v>1204</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6">
        <v>7.99</v>
      </c>
      <c r="AL650" s="86"/>
      <c r="AM650" s="254"/>
      <c r="AN650" s="254">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5" t="s">
        <v>173</v>
      </c>
      <c r="AY650" s="101">
        <v>7700</v>
      </c>
      <c r="AZ650" s="102">
        <v>2940</v>
      </c>
      <c r="BA650" s="102">
        <v>2100</v>
      </c>
      <c r="BB650" s="102">
        <v>1260</v>
      </c>
      <c r="BC650" s="97">
        <v>6600</v>
      </c>
      <c r="BD650" s="97">
        <v>2520</v>
      </c>
      <c r="BE650" s="97">
        <v>1800</v>
      </c>
      <c r="BF650" s="97">
        <v>1080</v>
      </c>
      <c r="BG650" s="103">
        <f t="shared" si="383"/>
        <v>2031</v>
      </c>
      <c r="BJ650" s="250" t="e">
        <f>M650*#REF!</f>
        <v>#REF!</v>
      </c>
      <c r="BK650" s="250" t="e">
        <f>N650*#REF!</f>
        <v>#REF!</v>
      </c>
      <c r="BL650" s="250" t="e">
        <f>O650*#REF!</f>
        <v>#REF!</v>
      </c>
      <c r="BM650" s="250"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99</v>
      </c>
      <c r="F651" s="85">
        <v>64</v>
      </c>
      <c r="G651" s="85"/>
      <c r="H651" s="93" t="s">
        <v>5726</v>
      </c>
      <c r="I651" s="84" t="s">
        <v>5727</v>
      </c>
      <c r="J651" s="94" t="s">
        <v>5685</v>
      </c>
      <c r="K651" s="84" t="str">
        <f t="shared" si="352"/>
        <v>XL64DT</v>
      </c>
      <c r="L651" s="94" t="s">
        <v>5728</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2"/>
      <c r="V651" s="252"/>
      <c r="W651" s="252"/>
      <c r="X651" s="252"/>
      <c r="Y651" s="253"/>
      <c r="Z651" s="253"/>
      <c r="AA651" s="253"/>
      <c r="AB651" s="253"/>
      <c r="AC651" s="252"/>
      <c r="AD651" s="252"/>
      <c r="AE651" s="252"/>
      <c r="AF651" s="252"/>
      <c r="AG651" s="253"/>
      <c r="AH651" s="253"/>
      <c r="AI651" s="253"/>
      <c r="AJ651" s="253"/>
      <c r="AK651" s="86">
        <v>7.99</v>
      </c>
      <c r="AL651" s="86"/>
      <c r="AM651" s="254"/>
      <c r="AN651" s="254">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5" t="s">
        <v>173</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99</v>
      </c>
      <c r="F652" s="85">
        <v>65</v>
      </c>
      <c r="G652" s="85"/>
      <c r="H652" s="93" t="s">
        <v>197</v>
      </c>
      <c r="I652" s="84" t="s">
        <v>5729</v>
      </c>
      <c r="J652" s="94" t="s">
        <v>1637</v>
      </c>
      <c r="K652" s="84" t="str">
        <f t="shared" ref="K652:K715" si="388">H652</f>
        <v>XL65DT</v>
      </c>
      <c r="L652" s="94" t="s">
        <v>1760</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2"/>
      <c r="V652" s="252"/>
      <c r="W652" s="252"/>
      <c r="X652" s="252"/>
      <c r="Y652" s="253"/>
      <c r="Z652" s="253"/>
      <c r="AA652" s="253"/>
      <c r="AB652" s="253"/>
      <c r="AC652" s="252"/>
      <c r="AD652" s="252"/>
      <c r="AE652" s="252"/>
      <c r="AF652" s="252"/>
      <c r="AG652" s="253"/>
      <c r="AH652" s="253"/>
      <c r="AI652" s="253"/>
      <c r="AJ652" s="253"/>
      <c r="AK652" s="86">
        <v>7.99</v>
      </c>
      <c r="AL652" s="86"/>
      <c r="AM652" s="254"/>
      <c r="AN652" s="254">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5" t="s">
        <v>173</v>
      </c>
      <c r="AY652" s="101">
        <v>7700</v>
      </c>
      <c r="AZ652" s="102">
        <v>2940</v>
      </c>
      <c r="BA652" s="102">
        <v>2030</v>
      </c>
      <c r="BB652" s="102">
        <v>1330</v>
      </c>
      <c r="BC652" s="97">
        <v>6600</v>
      </c>
      <c r="BD652" s="97">
        <v>2520</v>
      </c>
      <c r="BE652" s="97">
        <v>1740</v>
      </c>
      <c r="BF652" s="97">
        <v>1140</v>
      </c>
      <c r="BG652" s="103">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173</v>
      </c>
      <c r="F653" s="199" t="s">
        <v>1903</v>
      </c>
      <c r="G653" s="199"/>
      <c r="H653" s="200" t="s">
        <v>173</v>
      </c>
      <c r="I653" s="273" t="s">
        <v>5730</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173</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173</v>
      </c>
      <c r="F654" s="85">
        <v>1</v>
      </c>
      <c r="G654" s="85"/>
      <c r="H654" s="93" t="s">
        <v>5731</v>
      </c>
      <c r="I654" s="84" t="s">
        <v>5732</v>
      </c>
      <c r="J654" s="84" t="s">
        <v>2300</v>
      </c>
      <c r="K654" s="84" t="str">
        <f t="shared" si="388"/>
        <v>TB1DT</v>
      </c>
      <c r="L654" s="84" t="s">
        <v>5733</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2"/>
      <c r="V654" s="252"/>
      <c r="W654" s="252"/>
      <c r="X654" s="252"/>
      <c r="Y654" s="253"/>
      <c r="Z654" s="253"/>
      <c r="AA654" s="253"/>
      <c r="AB654" s="253"/>
      <c r="AC654" s="252"/>
      <c r="AD654" s="252"/>
      <c r="AE654" s="252"/>
      <c r="AF654" s="252"/>
      <c r="AG654" s="253"/>
      <c r="AH654" s="253"/>
      <c r="AI654" s="253"/>
      <c r="AJ654" s="253"/>
      <c r="AK654" s="86">
        <v>6</v>
      </c>
      <c r="AL654" s="86"/>
      <c r="AM654" s="254"/>
      <c r="AN654" s="254">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5" t="s">
        <v>173</v>
      </c>
      <c r="AY654" s="101">
        <v>2940</v>
      </c>
      <c r="AZ654" s="102">
        <v>1470</v>
      </c>
      <c r="BA654" s="102">
        <v>1190</v>
      </c>
      <c r="BB654" s="102">
        <v>980</v>
      </c>
      <c r="BC654" s="97">
        <v>2520</v>
      </c>
      <c r="BD654" s="97">
        <v>1260</v>
      </c>
      <c r="BE654" s="97">
        <v>1020</v>
      </c>
      <c r="BF654" s="97">
        <v>840</v>
      </c>
      <c r="BG654" s="103">
        <f>AV654-AW654</f>
        <v>1050</v>
      </c>
      <c r="BJ654" s="250" t="e">
        <f>M654*#REF!</f>
        <v>#REF!</v>
      </c>
      <c r="BK654" s="250" t="e">
        <f>N654*#REF!</f>
        <v>#REF!</v>
      </c>
      <c r="BL654" s="250" t="e">
        <f>O654*#REF!</f>
        <v>#REF!</v>
      </c>
      <c r="BM654" s="250"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173</v>
      </c>
      <c r="F655" s="85">
        <v>2</v>
      </c>
      <c r="G655" s="85"/>
      <c r="H655" s="93" t="s">
        <v>5734</v>
      </c>
      <c r="I655" s="84" t="s">
        <v>5735</v>
      </c>
      <c r="J655" s="84" t="s">
        <v>217</v>
      </c>
      <c r="K655" s="84" t="str">
        <f t="shared" si="388"/>
        <v>TB2DT</v>
      </c>
      <c r="L655" s="84" t="s">
        <v>5736</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2"/>
      <c r="V655" s="252"/>
      <c r="W655" s="252"/>
      <c r="X655" s="252"/>
      <c r="Y655" s="253"/>
      <c r="Z655" s="253"/>
      <c r="AA655" s="253"/>
      <c r="AB655" s="253"/>
      <c r="AC655" s="252"/>
      <c r="AD655" s="252"/>
      <c r="AE655" s="252"/>
      <c r="AF655" s="252"/>
      <c r="AG655" s="253"/>
      <c r="AH655" s="253"/>
      <c r="AI655" s="253"/>
      <c r="AJ655" s="253"/>
      <c r="AK655" s="86">
        <v>2.52</v>
      </c>
      <c r="AL655" s="86"/>
      <c r="AM655" s="254"/>
      <c r="AN655" s="254">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5" t="s">
        <v>173</v>
      </c>
      <c r="AY655" s="101">
        <v>5600</v>
      </c>
      <c r="AZ655" s="102">
        <v>2520</v>
      </c>
      <c r="BA655" s="102">
        <v>1820</v>
      </c>
      <c r="BB655" s="102">
        <v>1120</v>
      </c>
      <c r="BC655" s="97">
        <v>4800</v>
      </c>
      <c r="BD655" s="97">
        <v>2160</v>
      </c>
      <c r="BE655" s="97">
        <v>1560</v>
      </c>
      <c r="BF655" s="97">
        <v>960</v>
      </c>
      <c r="BG655" s="103">
        <f>AV655-AW655</f>
        <v>207.5</v>
      </c>
      <c r="BJ655" s="250" t="e">
        <f>M655*#REF!</f>
        <v>#REF!</v>
      </c>
      <c r="BK655" s="250" t="e">
        <f>N655*#REF!</f>
        <v>#REF!</v>
      </c>
      <c r="BL655" s="250" t="e">
        <f>O655*#REF!</f>
        <v>#REF!</v>
      </c>
      <c r="BM655" s="250"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173</v>
      </c>
      <c r="F656" s="85">
        <v>3</v>
      </c>
      <c r="G656" s="85"/>
      <c r="H656" s="93" t="s">
        <v>5737</v>
      </c>
      <c r="I656" s="84" t="s">
        <v>5738</v>
      </c>
      <c r="J656" s="84" t="s">
        <v>217</v>
      </c>
      <c r="K656" s="84" t="str">
        <f t="shared" si="388"/>
        <v>TB3DT</v>
      </c>
      <c r="L656" s="84" t="s">
        <v>4234</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6">
        <v>2.52</v>
      </c>
      <c r="AL656" s="86"/>
      <c r="AM656" s="254"/>
      <c r="AN656" s="254">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5" t="s">
        <v>173</v>
      </c>
      <c r="AY656" s="101">
        <v>4900</v>
      </c>
      <c r="AZ656" s="102">
        <v>2380</v>
      </c>
      <c r="BA656" s="102">
        <v>1610</v>
      </c>
      <c r="BB656" s="102">
        <v>1050</v>
      </c>
      <c r="BC656" s="97">
        <v>4200</v>
      </c>
      <c r="BD656" s="97">
        <v>2040</v>
      </c>
      <c r="BE656" s="97">
        <v>1380</v>
      </c>
      <c r="BF656" s="97">
        <v>900</v>
      </c>
      <c r="BG656" s="103">
        <f>AV656-AW656</f>
        <v>207.5</v>
      </c>
      <c r="BJ656" s="250" t="e">
        <f>M656*#REF!</f>
        <v>#REF!</v>
      </c>
      <c r="BK656" s="250" t="e">
        <f>N656*#REF!</f>
        <v>#REF!</v>
      </c>
      <c r="BL656" s="250" t="e">
        <f>O656*#REF!</f>
        <v>#REF!</v>
      </c>
      <c r="BM656" s="250"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173</v>
      </c>
      <c r="F657" s="85">
        <v>4</v>
      </c>
      <c r="G657" s="85"/>
      <c r="H657" s="93" t="s">
        <v>5739</v>
      </c>
      <c r="I657" s="84" t="s">
        <v>4234</v>
      </c>
      <c r="J657" s="84" t="s">
        <v>149</v>
      </c>
      <c r="K657" s="84"/>
      <c r="L657" s="84" t="s">
        <v>5740</v>
      </c>
      <c r="M657" s="96"/>
      <c r="N657" s="96"/>
      <c r="O657" s="96"/>
      <c r="P657" s="96"/>
      <c r="Q657" s="95"/>
      <c r="R657" s="95"/>
      <c r="S657" s="95"/>
      <c r="T657" s="95"/>
      <c r="U657" s="252"/>
      <c r="V657" s="252"/>
      <c r="W657" s="252"/>
      <c r="X657" s="252"/>
      <c r="Y657" s="253"/>
      <c r="Z657" s="253"/>
      <c r="AA657" s="253"/>
      <c r="AB657" s="253"/>
      <c r="AC657" s="252"/>
      <c r="AD657" s="252"/>
      <c r="AE657" s="252"/>
      <c r="AF657" s="252"/>
      <c r="AG657" s="253"/>
      <c r="AH657" s="253"/>
      <c r="AI657" s="253"/>
      <c r="AJ657" s="253"/>
      <c r="AK657" s="86"/>
      <c r="AL657" s="86"/>
      <c r="AM657" s="254"/>
      <c r="AN657" s="254"/>
      <c r="AO657" s="98"/>
      <c r="AP657" s="98"/>
      <c r="AQ657" s="98"/>
      <c r="AR657" s="98"/>
      <c r="AS657" s="98"/>
      <c r="AT657" s="98"/>
      <c r="AU657" s="98"/>
      <c r="AV657" s="98"/>
      <c r="AW657" s="59"/>
      <c r="AX657" s="255" t="s">
        <v>173</v>
      </c>
      <c r="AY657" s="101">
        <v>4550</v>
      </c>
      <c r="AZ657" s="102">
        <v>2310</v>
      </c>
      <c r="BA657" s="102">
        <v>1540</v>
      </c>
      <c r="BB657" s="102">
        <v>980</v>
      </c>
      <c r="BC657" s="97">
        <v>3900</v>
      </c>
      <c r="BD657" s="97">
        <v>1980</v>
      </c>
      <c r="BE657" s="97">
        <v>1320</v>
      </c>
      <c r="BF657" s="97">
        <v>840</v>
      </c>
      <c r="BJ657" s="250" t="e">
        <f>M657*#REF!</f>
        <v>#REF!</v>
      </c>
      <c r="BK657" s="250" t="e">
        <f>N657*#REF!</f>
        <v>#REF!</v>
      </c>
      <c r="BL657" s="250" t="e">
        <f>O657*#REF!</f>
        <v>#REF!</v>
      </c>
      <c r="BM657" s="250"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173</v>
      </c>
      <c r="F658" s="85"/>
      <c r="G658" s="85"/>
      <c r="H658" s="93" t="s">
        <v>5741</v>
      </c>
      <c r="I658" s="84" t="s">
        <v>5742</v>
      </c>
      <c r="J658" s="84" t="s">
        <v>149</v>
      </c>
      <c r="K658" s="84" t="str">
        <f t="shared" si="388"/>
        <v>TB4DT_D1</v>
      </c>
      <c r="L658" s="84" t="s">
        <v>5743</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2"/>
      <c r="V658" s="252"/>
      <c r="W658" s="252"/>
      <c r="X658" s="252"/>
      <c r="Y658" s="253"/>
      <c r="Z658" s="253"/>
      <c r="AA658" s="253"/>
      <c r="AB658" s="253"/>
      <c r="AC658" s="252"/>
      <c r="AD658" s="252"/>
      <c r="AE658" s="252"/>
      <c r="AF658" s="252"/>
      <c r="AG658" s="253"/>
      <c r="AH658" s="253"/>
      <c r="AI658" s="253"/>
      <c r="AJ658" s="253"/>
      <c r="AK658" s="86">
        <v>2.52</v>
      </c>
      <c r="AL658" s="86"/>
      <c r="AM658" s="254"/>
      <c r="AN658" s="254">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5" t="s">
        <v>173</v>
      </c>
      <c r="AY658" s="101">
        <v>4550</v>
      </c>
      <c r="AZ658" s="102">
        <v>2380</v>
      </c>
      <c r="BA658" s="102">
        <v>1680</v>
      </c>
      <c r="BB658" s="102">
        <v>980</v>
      </c>
      <c r="BC658" s="97">
        <v>3900</v>
      </c>
      <c r="BD658" s="97">
        <v>2040</v>
      </c>
      <c r="BE658" s="97">
        <v>1440</v>
      </c>
      <c r="BF658" s="97">
        <v>840</v>
      </c>
      <c r="BG658" s="103">
        <f t="shared" ref="BG658:BG665" si="394">AV658-AW658</f>
        <v>407.5</v>
      </c>
      <c r="BJ658" s="250" t="e">
        <f>M658*#REF!</f>
        <v>#REF!</v>
      </c>
      <c r="BK658" s="250" t="e">
        <f>N658*#REF!</f>
        <v>#REF!</v>
      </c>
      <c r="BL658" s="250" t="e">
        <f>O658*#REF!</f>
        <v>#REF!</v>
      </c>
      <c r="BM658" s="250"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173</v>
      </c>
      <c r="F659" s="85"/>
      <c r="G659" s="85"/>
      <c r="H659" s="93" t="s">
        <v>5744</v>
      </c>
      <c r="I659" s="84" t="s">
        <v>5745</v>
      </c>
      <c r="J659" s="84" t="s">
        <v>149</v>
      </c>
      <c r="K659" s="84" t="str">
        <f t="shared" si="388"/>
        <v>TB4DT_D2</v>
      </c>
      <c r="L659" s="84" t="s">
        <v>5746</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2"/>
      <c r="V659" s="252"/>
      <c r="W659" s="252"/>
      <c r="X659" s="252"/>
      <c r="Y659" s="253"/>
      <c r="Z659" s="253"/>
      <c r="AA659" s="253"/>
      <c r="AB659" s="253"/>
      <c r="AC659" s="252"/>
      <c r="AD659" s="252"/>
      <c r="AE659" s="252"/>
      <c r="AF659" s="252"/>
      <c r="AG659" s="253"/>
      <c r="AH659" s="253"/>
      <c r="AI659" s="253"/>
      <c r="AJ659" s="253"/>
      <c r="AK659" s="86">
        <v>2.52</v>
      </c>
      <c r="AL659" s="86"/>
      <c r="AM659" s="254"/>
      <c r="AN659" s="254">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5" t="s">
        <v>173</v>
      </c>
      <c r="AY659" s="101">
        <v>3500</v>
      </c>
      <c r="AZ659" s="102">
        <v>2100</v>
      </c>
      <c r="BA659" s="102">
        <v>1540</v>
      </c>
      <c r="BB659" s="102">
        <v>980</v>
      </c>
      <c r="BC659" s="97">
        <v>3000</v>
      </c>
      <c r="BD659" s="97">
        <v>1800</v>
      </c>
      <c r="BE659" s="97">
        <v>1320</v>
      </c>
      <c r="BF659" s="97">
        <v>840</v>
      </c>
      <c r="BG659" s="103">
        <f t="shared" si="394"/>
        <v>425</v>
      </c>
      <c r="BJ659" s="250" t="e">
        <f>M659*#REF!</f>
        <v>#REF!</v>
      </c>
      <c r="BK659" s="250" t="e">
        <f>N659*#REF!</f>
        <v>#REF!</v>
      </c>
      <c r="BL659" s="250" t="e">
        <f>O659*#REF!</f>
        <v>#REF!</v>
      </c>
      <c r="BM659" s="250"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173</v>
      </c>
      <c r="F660" s="85">
        <v>5</v>
      </c>
      <c r="G660" s="85"/>
      <c r="H660" s="93" t="s">
        <v>5747</v>
      </c>
      <c r="I660" s="84" t="s">
        <v>5748</v>
      </c>
      <c r="J660" s="84" t="s">
        <v>217</v>
      </c>
      <c r="K660" s="84" t="str">
        <f t="shared" si="388"/>
        <v>TB5DT</v>
      </c>
      <c r="L660" s="84" t="s">
        <v>5602</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2"/>
      <c r="V660" s="252"/>
      <c r="W660" s="252"/>
      <c r="X660" s="252"/>
      <c r="Y660" s="253"/>
      <c r="Z660" s="253"/>
      <c r="AA660" s="253"/>
      <c r="AB660" s="253"/>
      <c r="AC660" s="252"/>
      <c r="AD660" s="252"/>
      <c r="AE660" s="252"/>
      <c r="AF660" s="252"/>
      <c r="AG660" s="253"/>
      <c r="AH660" s="253"/>
      <c r="AI660" s="253"/>
      <c r="AJ660" s="253"/>
      <c r="AK660" s="86">
        <v>2.52</v>
      </c>
      <c r="AL660" s="86"/>
      <c r="AM660" s="254"/>
      <c r="AN660" s="254">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5" t="s">
        <v>173</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173</v>
      </c>
      <c r="F661" s="85">
        <v>6</v>
      </c>
      <c r="G661" s="85"/>
      <c r="H661" s="93" t="s">
        <v>5749</v>
      </c>
      <c r="I661" s="84" t="s">
        <v>5750</v>
      </c>
      <c r="J661" s="84" t="s">
        <v>870</v>
      </c>
      <c r="K661" s="84" t="str">
        <f t="shared" si="388"/>
        <v>TB6DT</v>
      </c>
      <c r="L661" s="84" t="s">
        <v>5602</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2"/>
      <c r="V661" s="252"/>
      <c r="W661" s="252"/>
      <c r="X661" s="252"/>
      <c r="Y661" s="253"/>
      <c r="Z661" s="253"/>
      <c r="AA661" s="253"/>
      <c r="AB661" s="253"/>
      <c r="AC661" s="252"/>
      <c r="AD661" s="252"/>
      <c r="AE661" s="252"/>
      <c r="AF661" s="252"/>
      <c r="AG661" s="253"/>
      <c r="AH661" s="253"/>
      <c r="AI661" s="253"/>
      <c r="AJ661" s="253"/>
      <c r="AK661" s="86">
        <v>2.52</v>
      </c>
      <c r="AL661" s="86"/>
      <c r="AM661" s="254"/>
      <c r="AN661" s="254">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5" t="s">
        <v>173</v>
      </c>
      <c r="AY661" s="101">
        <v>5250</v>
      </c>
      <c r="AZ661" s="102">
        <v>2660</v>
      </c>
      <c r="BA661" s="102">
        <v>1750</v>
      </c>
      <c r="BB661" s="102">
        <v>1120</v>
      </c>
      <c r="BC661" s="97">
        <v>4500</v>
      </c>
      <c r="BD661" s="97">
        <v>2280</v>
      </c>
      <c r="BE661" s="97">
        <v>1500</v>
      </c>
      <c r="BF661" s="97">
        <v>960</v>
      </c>
      <c r="BG661" s="103">
        <f t="shared" si="394"/>
        <v>560</v>
      </c>
      <c r="BJ661" s="250" t="e">
        <f>M661*#REF!</f>
        <v>#REF!</v>
      </c>
      <c r="BK661" s="250" t="e">
        <f>N661*#REF!</f>
        <v>#REF!</v>
      </c>
      <c r="BL661" s="250" t="e">
        <f>O661*#REF!</f>
        <v>#REF!</v>
      </c>
      <c r="BM661" s="250"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173</v>
      </c>
      <c r="F662" s="85">
        <v>7</v>
      </c>
      <c r="G662" s="85"/>
      <c r="H662" s="93" t="s">
        <v>5751</v>
      </c>
      <c r="I662" s="84" t="s">
        <v>5752</v>
      </c>
      <c r="J662" s="84" t="s">
        <v>5269</v>
      </c>
      <c r="K662" s="84" t="str">
        <f t="shared" si="388"/>
        <v>TB7DT</v>
      </c>
      <c r="L662" s="84" t="s">
        <v>1104</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2"/>
      <c r="V662" s="252"/>
      <c r="W662" s="252"/>
      <c r="X662" s="252"/>
      <c r="Y662" s="253"/>
      <c r="Z662" s="253"/>
      <c r="AA662" s="253"/>
      <c r="AB662" s="253"/>
      <c r="AC662" s="252"/>
      <c r="AD662" s="252"/>
      <c r="AE662" s="252"/>
      <c r="AF662" s="252"/>
      <c r="AG662" s="253"/>
      <c r="AH662" s="253"/>
      <c r="AI662" s="253"/>
      <c r="AJ662" s="253"/>
      <c r="AK662" s="86">
        <v>2.1714285714285713</v>
      </c>
      <c r="AL662" s="86"/>
      <c r="AM662" s="254"/>
      <c r="AN662" s="254">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5" t="s">
        <v>173</v>
      </c>
      <c r="AY662" s="101">
        <v>4900</v>
      </c>
      <c r="AZ662" s="102">
        <v>2380</v>
      </c>
      <c r="BA662" s="102">
        <v>1610</v>
      </c>
      <c r="BB662" s="102">
        <v>1050</v>
      </c>
      <c r="BC662" s="97">
        <v>4200</v>
      </c>
      <c r="BD662" s="97">
        <v>2040</v>
      </c>
      <c r="BE662" s="97">
        <v>1380</v>
      </c>
      <c r="BF662" s="97">
        <v>900</v>
      </c>
      <c r="BG662" s="103">
        <f t="shared" si="394"/>
        <v>587.5</v>
      </c>
      <c r="BJ662" s="250" t="e">
        <f>M662*#REF!</f>
        <v>#REF!</v>
      </c>
      <c r="BK662" s="250" t="e">
        <f>N662*#REF!</f>
        <v>#REF!</v>
      </c>
      <c r="BL662" s="250" t="e">
        <f>O662*#REF!</f>
        <v>#REF!</v>
      </c>
      <c r="BM662" s="250"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173</v>
      </c>
      <c r="F663" s="85">
        <v>8</v>
      </c>
      <c r="G663" s="85"/>
      <c r="H663" s="93" t="s">
        <v>5753</v>
      </c>
      <c r="I663" s="84" t="s">
        <v>5754</v>
      </c>
      <c r="J663" s="84" t="s">
        <v>149</v>
      </c>
      <c r="K663" s="84" t="str">
        <f t="shared" si="388"/>
        <v>TB8DT</v>
      </c>
      <c r="L663" s="84" t="s">
        <v>5755</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6">
        <v>2.52</v>
      </c>
      <c r="AL663" s="86"/>
      <c r="AM663" s="254"/>
      <c r="AN663" s="254">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5" t="s">
        <v>173</v>
      </c>
      <c r="AY663" s="101">
        <v>2590</v>
      </c>
      <c r="AZ663" s="102">
        <v>1260</v>
      </c>
      <c r="BA663" s="102">
        <v>1050</v>
      </c>
      <c r="BB663" s="102">
        <v>840</v>
      </c>
      <c r="BC663" s="97">
        <v>2220</v>
      </c>
      <c r="BD663" s="97">
        <v>1080</v>
      </c>
      <c r="BE663" s="97">
        <v>900</v>
      </c>
      <c r="BF663" s="97">
        <v>720</v>
      </c>
      <c r="BG663" s="103">
        <f t="shared" si="394"/>
        <v>586.25</v>
      </c>
      <c r="BJ663" s="250" t="e">
        <f>M663*#REF!</f>
        <v>#REF!</v>
      </c>
      <c r="BK663" s="250" t="e">
        <f>N663*#REF!</f>
        <v>#REF!</v>
      </c>
      <c r="BL663" s="250" t="e">
        <f>O663*#REF!</f>
        <v>#REF!</v>
      </c>
      <c r="BM663" s="250"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173</v>
      </c>
      <c r="F664" s="85">
        <v>9</v>
      </c>
      <c r="G664" s="85"/>
      <c r="H664" s="93" t="s">
        <v>5756</v>
      </c>
      <c r="I664" s="84" t="s">
        <v>5757</v>
      </c>
      <c r="J664" s="84" t="s">
        <v>97</v>
      </c>
      <c r="K664" s="84" t="str">
        <f t="shared" si="388"/>
        <v>TB9DT</v>
      </c>
      <c r="L664" s="84" t="s">
        <v>304</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6">
        <v>2.52</v>
      </c>
      <c r="AL664" s="86"/>
      <c r="AM664" s="254"/>
      <c r="AN664" s="254">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5" t="s">
        <v>173</v>
      </c>
      <c r="AY664" s="101">
        <v>4200</v>
      </c>
      <c r="AZ664" s="102">
        <v>2380</v>
      </c>
      <c r="BA664" s="102">
        <v>1610</v>
      </c>
      <c r="BB664" s="102">
        <v>1020</v>
      </c>
      <c r="BC664" s="97">
        <v>3600</v>
      </c>
      <c r="BD664" s="97">
        <v>2040</v>
      </c>
      <c r="BE664" s="97">
        <v>1380</v>
      </c>
      <c r="BF664" s="97">
        <v>870</v>
      </c>
      <c r="BG664" s="103">
        <f t="shared" si="394"/>
        <v>586.25</v>
      </c>
      <c r="BJ664" s="250" t="e">
        <f>M664*#REF!</f>
        <v>#REF!</v>
      </c>
      <c r="BK664" s="250" t="e">
        <f>N664*#REF!</f>
        <v>#REF!</v>
      </c>
      <c r="BL664" s="250" t="e">
        <f>O664*#REF!</f>
        <v>#REF!</v>
      </c>
      <c r="BM664" s="250"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173</v>
      </c>
      <c r="F665" s="85">
        <v>10</v>
      </c>
      <c r="G665" s="85"/>
      <c r="H665" s="93" t="s">
        <v>5758</v>
      </c>
      <c r="I665" s="84" t="s">
        <v>5759</v>
      </c>
      <c r="J665" s="84" t="s">
        <v>4234</v>
      </c>
      <c r="K665" s="84" t="str">
        <f t="shared" si="388"/>
        <v>TB10DT</v>
      </c>
      <c r="L665" s="84" t="s">
        <v>5602</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2"/>
      <c r="V665" s="252"/>
      <c r="W665" s="252"/>
      <c r="X665" s="252"/>
      <c r="Y665" s="253"/>
      <c r="Z665" s="253"/>
      <c r="AA665" s="253"/>
      <c r="AB665" s="253"/>
      <c r="AC665" s="252"/>
      <c r="AD665" s="252"/>
      <c r="AE665" s="252"/>
      <c r="AF665" s="252"/>
      <c r="AG665" s="253"/>
      <c r="AH665" s="253"/>
      <c r="AI665" s="253"/>
      <c r="AJ665" s="253"/>
      <c r="AK665" s="86">
        <v>2.52</v>
      </c>
      <c r="AL665" s="86"/>
      <c r="AM665" s="254"/>
      <c r="AN665" s="254">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5" t="s">
        <v>173</v>
      </c>
      <c r="AY665" s="101">
        <v>3500</v>
      </c>
      <c r="AZ665" s="102">
        <v>2100</v>
      </c>
      <c r="BA665" s="102">
        <v>1540</v>
      </c>
      <c r="BB665" s="102">
        <v>980</v>
      </c>
      <c r="BC665" s="97">
        <v>3000</v>
      </c>
      <c r="BD665" s="97">
        <v>1800</v>
      </c>
      <c r="BE665" s="97">
        <v>1320</v>
      </c>
      <c r="BF665" s="97">
        <v>840</v>
      </c>
      <c r="BG665" s="103">
        <f t="shared" si="394"/>
        <v>912.5</v>
      </c>
      <c r="BJ665" s="250" t="e">
        <f>M665*#REF!</f>
        <v>#REF!</v>
      </c>
      <c r="BK665" s="250" t="e">
        <f>N665*#REF!</f>
        <v>#REF!</v>
      </c>
      <c r="BL665" s="250" t="e">
        <f>O665*#REF!</f>
        <v>#REF!</v>
      </c>
      <c r="BM665" s="250"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173</v>
      </c>
      <c r="F666" s="85">
        <v>11</v>
      </c>
      <c r="G666" s="85"/>
      <c r="H666" s="93" t="s">
        <v>5760</v>
      </c>
      <c r="I666" s="84" t="s">
        <v>5269</v>
      </c>
      <c r="J666" s="84" t="s">
        <v>149</v>
      </c>
      <c r="K666" s="84"/>
      <c r="L666" s="84" t="s">
        <v>2493</v>
      </c>
      <c r="M666" s="96"/>
      <c r="N666" s="96"/>
      <c r="O666" s="96"/>
      <c r="P666" s="96"/>
      <c r="Q666" s="95"/>
      <c r="R666" s="95"/>
      <c r="S666" s="95"/>
      <c r="T666" s="95"/>
      <c r="U666" s="252"/>
      <c r="V666" s="252"/>
      <c r="W666" s="252"/>
      <c r="X666" s="252"/>
      <c r="Y666" s="253"/>
      <c r="Z666" s="253"/>
      <c r="AA666" s="253"/>
      <c r="AB666" s="253"/>
      <c r="AC666" s="252" t="e">
        <f>VLOOKUP(H666,#REF!,5,0)</f>
        <v>#REF!</v>
      </c>
      <c r="AD666" s="252"/>
      <c r="AE666" s="252"/>
      <c r="AF666" s="252"/>
      <c r="AG666" s="253"/>
      <c r="AH666" s="253"/>
      <c r="AI666" s="253"/>
      <c r="AJ666" s="253"/>
      <c r="AK666" s="86"/>
      <c r="AL666" s="86"/>
      <c r="AM666" s="254"/>
      <c r="AN666" s="254"/>
      <c r="AO666" s="98"/>
      <c r="AP666" s="98"/>
      <c r="AQ666" s="98"/>
      <c r="AR666" s="98"/>
      <c r="AS666" s="98"/>
      <c r="AT666" s="98"/>
      <c r="AU666" s="98"/>
      <c r="AV666" s="98"/>
      <c r="AW666" s="59"/>
      <c r="AX666" s="255" t="s">
        <v>173</v>
      </c>
      <c r="AY666" s="101">
        <v>3500</v>
      </c>
      <c r="AZ666" s="102">
        <v>2100</v>
      </c>
      <c r="BA666" s="102">
        <v>1540</v>
      </c>
      <c r="BB666" s="102">
        <v>980</v>
      </c>
      <c r="BC666" s="97">
        <v>3000</v>
      </c>
      <c r="BD666" s="97">
        <v>1800</v>
      </c>
      <c r="BE666" s="97">
        <v>1320</v>
      </c>
      <c r="BF666" s="97">
        <v>840</v>
      </c>
      <c r="BJ666" s="250" t="e">
        <f>M666*#REF!</f>
        <v>#REF!</v>
      </c>
      <c r="BK666" s="250" t="e">
        <f>N666*#REF!</f>
        <v>#REF!</v>
      </c>
      <c r="BL666" s="250" t="e">
        <f>O666*#REF!</f>
        <v>#REF!</v>
      </c>
      <c r="BM666" s="250"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173</v>
      </c>
      <c r="F667" s="85"/>
      <c r="G667" s="85"/>
      <c r="H667" s="93" t="s">
        <v>5761</v>
      </c>
      <c r="I667" s="84" t="s">
        <v>5762</v>
      </c>
      <c r="J667" s="84" t="s">
        <v>149</v>
      </c>
      <c r="K667" s="84" t="str">
        <f t="shared" si="388"/>
        <v>TB11DT_D1</v>
      </c>
      <c r="L667" s="84" t="s">
        <v>215</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2"/>
      <c r="V667" s="252"/>
      <c r="W667" s="252"/>
      <c r="X667" s="252"/>
      <c r="Y667" s="253"/>
      <c r="Z667" s="253"/>
      <c r="AA667" s="253"/>
      <c r="AB667" s="253"/>
      <c r="AC667" s="252"/>
      <c r="AD667" s="252"/>
      <c r="AE667" s="252"/>
      <c r="AF667" s="252"/>
      <c r="AG667" s="253"/>
      <c r="AH667" s="253"/>
      <c r="AI667" s="253"/>
      <c r="AJ667" s="253"/>
      <c r="AK667" s="86">
        <v>2.52</v>
      </c>
      <c r="AL667" s="86"/>
      <c r="AM667" s="254"/>
      <c r="AN667" s="254">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5" t="s">
        <v>173</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173</v>
      </c>
      <c r="F668" s="85"/>
      <c r="G668" s="85"/>
      <c r="H668" s="93" t="s">
        <v>5763</v>
      </c>
      <c r="I668" s="84" t="s">
        <v>5764</v>
      </c>
      <c r="J668" s="84" t="s">
        <v>215</v>
      </c>
      <c r="K668" s="84" t="str">
        <f t="shared" si="388"/>
        <v>TB11DT_D2</v>
      </c>
      <c r="L668" s="84" t="s">
        <v>5765</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2"/>
      <c r="V668" s="252"/>
      <c r="W668" s="252"/>
      <c r="X668" s="252"/>
      <c r="Y668" s="253"/>
      <c r="Z668" s="253"/>
      <c r="AA668" s="253"/>
      <c r="AB668" s="253"/>
      <c r="AC668" s="252"/>
      <c r="AD668" s="252"/>
      <c r="AE668" s="252"/>
      <c r="AF668" s="252"/>
      <c r="AG668" s="253"/>
      <c r="AH668" s="253"/>
      <c r="AI668" s="253"/>
      <c r="AJ668" s="253"/>
      <c r="AK668" s="86">
        <v>2.52</v>
      </c>
      <c r="AL668" s="86"/>
      <c r="AM668" s="254"/>
      <c r="AN668" s="254">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5" t="s">
        <v>173</v>
      </c>
      <c r="AY668" s="101">
        <v>7000</v>
      </c>
      <c r="AZ668" s="102">
        <v>2660</v>
      </c>
      <c r="BA668" s="102">
        <v>1890</v>
      </c>
      <c r="BB668" s="102">
        <v>1190</v>
      </c>
      <c r="BC668" s="97">
        <v>6000</v>
      </c>
      <c r="BD668" s="97">
        <v>2280</v>
      </c>
      <c r="BE668" s="97">
        <v>1620</v>
      </c>
      <c r="BF668" s="97">
        <v>1020</v>
      </c>
      <c r="BG668" s="103">
        <f t="shared" si="398"/>
        <v>677.5</v>
      </c>
      <c r="BJ668" s="250" t="e">
        <f>M668*#REF!</f>
        <v>#REF!</v>
      </c>
      <c r="BK668" s="250" t="e">
        <f>N668*#REF!</f>
        <v>#REF!</v>
      </c>
      <c r="BL668" s="250" t="e">
        <f>O668*#REF!</f>
        <v>#REF!</v>
      </c>
      <c r="BM668" s="250"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173</v>
      </c>
      <c r="F669" s="85"/>
      <c r="G669" s="85"/>
      <c r="H669" s="93" t="s">
        <v>5766</v>
      </c>
      <c r="I669" s="84" t="s">
        <v>5767</v>
      </c>
      <c r="J669" s="84" t="s">
        <v>5768</v>
      </c>
      <c r="K669" s="84" t="str">
        <f t="shared" si="388"/>
        <v>TB11DT_D3</v>
      </c>
      <c r="L669" s="84" t="s">
        <v>2493</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6">
        <v>5.3</v>
      </c>
      <c r="AL669" s="86"/>
      <c r="AM669" s="254"/>
      <c r="AN669" s="254">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5" t="s">
        <v>173</v>
      </c>
      <c r="AY669" s="101">
        <v>7700</v>
      </c>
      <c r="AZ669" s="102">
        <v>2940</v>
      </c>
      <c r="BA669" s="102">
        <v>2100</v>
      </c>
      <c r="BB669" s="102">
        <v>1260</v>
      </c>
      <c r="BC669" s="97">
        <v>6600</v>
      </c>
      <c r="BD669" s="97">
        <v>2520</v>
      </c>
      <c r="BE669" s="97">
        <v>1800</v>
      </c>
      <c r="BF669" s="97">
        <v>1080</v>
      </c>
      <c r="BG669" s="103">
        <f t="shared" si="398"/>
        <v>1979.5</v>
      </c>
      <c r="BJ669" s="250" t="e">
        <f>M669*#REF!</f>
        <v>#REF!</v>
      </c>
      <c r="BK669" s="250" t="e">
        <f>N669*#REF!</f>
        <v>#REF!</v>
      </c>
      <c r="BL669" s="250" t="e">
        <f>O669*#REF!</f>
        <v>#REF!</v>
      </c>
      <c r="BM669" s="250"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173</v>
      </c>
      <c r="F670" s="85">
        <v>12</v>
      </c>
      <c r="G670" s="85"/>
      <c r="H670" s="93" t="s">
        <v>5769</v>
      </c>
      <c r="I670" s="84" t="s">
        <v>5770</v>
      </c>
      <c r="J670" s="84" t="s">
        <v>1104</v>
      </c>
      <c r="K670" s="84" t="str">
        <f t="shared" si="388"/>
        <v>TB12DT</v>
      </c>
      <c r="L670" s="84" t="s">
        <v>5743</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6">
        <v>3.0166666666666666</v>
      </c>
      <c r="AL670" s="86"/>
      <c r="AM670" s="254"/>
      <c r="AN670" s="254">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5" t="s">
        <v>173</v>
      </c>
      <c r="AY670" s="101">
        <v>5250</v>
      </c>
      <c r="AZ670" s="102">
        <v>2380</v>
      </c>
      <c r="BA670" s="102">
        <v>1610</v>
      </c>
      <c r="BB670" s="102">
        <v>1020</v>
      </c>
      <c r="BC670" s="97">
        <v>4500</v>
      </c>
      <c r="BD670" s="97">
        <v>2040</v>
      </c>
      <c r="BE670" s="97">
        <v>1380</v>
      </c>
      <c r="BF670" s="97">
        <v>870</v>
      </c>
      <c r="BG670" s="103">
        <f t="shared" si="398"/>
        <v>925</v>
      </c>
      <c r="BJ670" s="250" t="e">
        <f>M670*#REF!</f>
        <v>#REF!</v>
      </c>
      <c r="BK670" s="250" t="e">
        <f>N670*#REF!</f>
        <v>#REF!</v>
      </c>
      <c r="BL670" s="250" t="e">
        <f>O670*#REF!</f>
        <v>#REF!</v>
      </c>
      <c r="BM670" s="250"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173</v>
      </c>
      <c r="F671" s="85">
        <v>13</v>
      </c>
      <c r="G671" s="85"/>
      <c r="H671" s="93" t="s">
        <v>5771</v>
      </c>
      <c r="I671" s="84" t="s">
        <v>5772</v>
      </c>
      <c r="J671" s="84" t="s">
        <v>5602</v>
      </c>
      <c r="K671" s="84" t="str">
        <f t="shared" si="388"/>
        <v>TB13DT</v>
      </c>
      <c r="L671" s="84" t="s">
        <v>5691</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6">
        <v>2.52</v>
      </c>
      <c r="AL671" s="86"/>
      <c r="AM671" s="254"/>
      <c r="AN671" s="254">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5" t="s">
        <v>173</v>
      </c>
      <c r="AY671" s="101">
        <v>3500</v>
      </c>
      <c r="AZ671" s="102">
        <v>2100</v>
      </c>
      <c r="BA671" s="102">
        <v>1540</v>
      </c>
      <c r="BB671" s="102">
        <v>980</v>
      </c>
      <c r="BC671" s="97">
        <v>3000</v>
      </c>
      <c r="BD671" s="97">
        <v>1800</v>
      </c>
      <c r="BE671" s="97">
        <v>1320</v>
      </c>
      <c r="BF671" s="97">
        <v>840</v>
      </c>
      <c r="BG671" s="103">
        <f t="shared" si="398"/>
        <v>912.5</v>
      </c>
      <c r="BJ671" s="250" t="e">
        <f>M671*#REF!</f>
        <v>#REF!</v>
      </c>
      <c r="BK671" s="250" t="e">
        <f>N671*#REF!</f>
        <v>#REF!</v>
      </c>
      <c r="BL671" s="250" t="e">
        <f>O671*#REF!</f>
        <v>#REF!</v>
      </c>
      <c r="BM671" s="250"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173</v>
      </c>
      <c r="F672" s="85">
        <v>14</v>
      </c>
      <c r="G672" s="85"/>
      <c r="H672" s="93" t="s">
        <v>5773</v>
      </c>
      <c r="I672" s="84" t="s">
        <v>5774</v>
      </c>
      <c r="J672" s="84" t="s">
        <v>5691</v>
      </c>
      <c r="K672" s="84" t="str">
        <f t="shared" si="388"/>
        <v>TB14DT</v>
      </c>
      <c r="L672" s="84" t="s">
        <v>4234</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2"/>
      <c r="V672" s="252"/>
      <c r="W672" s="252"/>
      <c r="X672" s="252"/>
      <c r="Y672" s="253"/>
      <c r="Z672" s="253"/>
      <c r="AA672" s="253"/>
      <c r="AB672" s="253"/>
      <c r="AC672" s="252"/>
      <c r="AD672" s="252"/>
      <c r="AE672" s="252"/>
      <c r="AF672" s="252"/>
      <c r="AG672" s="253"/>
      <c r="AH672" s="253"/>
      <c r="AI672" s="253"/>
      <c r="AJ672" s="253"/>
      <c r="AK672" s="86">
        <v>2.52</v>
      </c>
      <c r="AL672" s="86"/>
      <c r="AM672" s="254"/>
      <c r="AN672" s="254">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5" t="s">
        <v>173</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173</v>
      </c>
      <c r="F673" s="85">
        <v>15</v>
      </c>
      <c r="G673" s="85"/>
      <c r="H673" s="93" t="s">
        <v>5775</v>
      </c>
      <c r="I673" s="84" t="s">
        <v>215</v>
      </c>
      <c r="J673" s="84" t="s">
        <v>5776</v>
      </c>
      <c r="K673" s="84"/>
      <c r="L673" s="84" t="s">
        <v>5777</v>
      </c>
      <c r="M673" s="96"/>
      <c r="N673" s="96"/>
      <c r="O673" s="96"/>
      <c r="P673" s="96"/>
      <c r="Q673" s="95"/>
      <c r="R673" s="95"/>
      <c r="S673" s="95"/>
      <c r="T673" s="95"/>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6"/>
      <c r="AL673" s="86"/>
      <c r="AM673" s="254"/>
      <c r="AN673" s="254"/>
      <c r="AO673" s="98"/>
      <c r="AP673" s="98"/>
      <c r="AQ673" s="98"/>
      <c r="AR673" s="98"/>
      <c r="AS673" s="98"/>
      <c r="AT673" s="98"/>
      <c r="AU673" s="98"/>
      <c r="AV673" s="98"/>
      <c r="AW673" s="59"/>
      <c r="AX673" s="255" t="s">
        <v>173</v>
      </c>
      <c r="AY673" s="101">
        <v>4550</v>
      </c>
      <c r="AZ673" s="102">
        <v>2310</v>
      </c>
      <c r="BA673" s="102">
        <v>1540</v>
      </c>
      <c r="BB673" s="102">
        <v>980</v>
      </c>
      <c r="BC673" s="97">
        <v>3900</v>
      </c>
      <c r="BD673" s="97">
        <v>1980</v>
      </c>
      <c r="BE673" s="97">
        <v>1320</v>
      </c>
      <c r="BF673" s="97">
        <v>840</v>
      </c>
      <c r="BJ673" s="250" t="e">
        <f>M673*#REF!</f>
        <v>#REF!</v>
      </c>
      <c r="BK673" s="250" t="e">
        <f>N673*#REF!</f>
        <v>#REF!</v>
      </c>
      <c r="BL673" s="250" t="e">
        <f>O673*#REF!</f>
        <v>#REF!</v>
      </c>
      <c r="BM673" s="250"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173</v>
      </c>
      <c r="F674" s="85"/>
      <c r="G674" s="85"/>
      <c r="H674" s="93" t="s">
        <v>5778</v>
      </c>
      <c r="I674" s="84" t="s">
        <v>5779</v>
      </c>
      <c r="J674" s="84" t="s">
        <v>5776</v>
      </c>
      <c r="K674" s="84" t="str">
        <f t="shared" si="388"/>
        <v>TB15DT_D1</v>
      </c>
      <c r="L674" s="84" t="s">
        <v>5780</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2"/>
      <c r="V674" s="252"/>
      <c r="W674" s="252"/>
      <c r="X674" s="252"/>
      <c r="Y674" s="253"/>
      <c r="Z674" s="253"/>
      <c r="AA674" s="253"/>
      <c r="AB674" s="253"/>
      <c r="AC674" s="252"/>
      <c r="AD674" s="252"/>
      <c r="AE674" s="252"/>
      <c r="AF674" s="252"/>
      <c r="AG674" s="253"/>
      <c r="AH674" s="253"/>
      <c r="AI674" s="253"/>
      <c r="AJ674" s="253"/>
      <c r="AK674" s="86">
        <v>2.52</v>
      </c>
      <c r="AL674" s="86"/>
      <c r="AM674" s="254"/>
      <c r="AN674" s="254">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5" t="s">
        <v>173</v>
      </c>
      <c r="AY674" s="101">
        <v>2450</v>
      </c>
      <c r="AZ674" s="102">
        <v>1190</v>
      </c>
      <c r="BA674" s="102">
        <v>980</v>
      </c>
      <c r="BB674" s="102">
        <v>770</v>
      </c>
      <c r="BC674" s="97">
        <v>2100</v>
      </c>
      <c r="BD674" s="97">
        <v>1020</v>
      </c>
      <c r="BE674" s="97">
        <v>840</v>
      </c>
      <c r="BF674" s="97">
        <v>660</v>
      </c>
      <c r="BG674" s="103">
        <f>AV674-AW674</f>
        <v>325</v>
      </c>
      <c r="BJ674" s="250" t="e">
        <f>M674*#REF!</f>
        <v>#REF!</v>
      </c>
      <c r="BK674" s="250" t="e">
        <f>N674*#REF!</f>
        <v>#REF!</v>
      </c>
      <c r="BL674" s="250" t="e">
        <f>O674*#REF!</f>
        <v>#REF!</v>
      </c>
      <c r="BM674" s="250"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173</v>
      </c>
      <c r="F675" s="85"/>
      <c r="G675" s="85"/>
      <c r="H675" s="93" t="s">
        <v>5781</v>
      </c>
      <c r="I675" s="84" t="s">
        <v>5782</v>
      </c>
      <c r="J675" s="84" t="s">
        <v>4958</v>
      </c>
      <c r="K675" s="84" t="str">
        <f t="shared" si="388"/>
        <v>TB15DT_D2</v>
      </c>
      <c r="L675" s="84" t="s">
        <v>1104</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2"/>
      <c r="V675" s="252"/>
      <c r="W675" s="252"/>
      <c r="X675" s="252"/>
      <c r="Y675" s="253"/>
      <c r="Z675" s="253"/>
      <c r="AA675" s="253"/>
      <c r="AB675" s="253"/>
      <c r="AC675" s="252"/>
      <c r="AD675" s="252"/>
      <c r="AE675" s="252"/>
      <c r="AF675" s="252"/>
      <c r="AG675" s="253"/>
      <c r="AH675" s="253"/>
      <c r="AI675" s="253"/>
      <c r="AJ675" s="253"/>
      <c r="AK675" s="86">
        <v>1.8909090909090909</v>
      </c>
      <c r="AL675" s="86"/>
      <c r="AM675" s="254"/>
      <c r="AN675" s="254">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5" t="s">
        <v>173</v>
      </c>
      <c r="AY675" s="101">
        <v>5250</v>
      </c>
      <c r="AZ675" s="102">
        <v>2380</v>
      </c>
      <c r="BA675" s="102">
        <v>1680</v>
      </c>
      <c r="BB675" s="102">
        <v>980</v>
      </c>
      <c r="BC675" s="97">
        <v>4500</v>
      </c>
      <c r="BD675" s="97">
        <v>2040</v>
      </c>
      <c r="BE675" s="97">
        <v>1440</v>
      </c>
      <c r="BF675" s="97">
        <v>840</v>
      </c>
      <c r="BG675" s="103">
        <f>AV675-AW675</f>
        <v>184.99999999999977</v>
      </c>
      <c r="BJ675" s="250" t="e">
        <f>M675*#REF!</f>
        <v>#REF!</v>
      </c>
      <c r="BK675" s="250" t="e">
        <f>N675*#REF!</f>
        <v>#REF!</v>
      </c>
      <c r="BL675" s="250" t="e">
        <f>O675*#REF!</f>
        <v>#REF!</v>
      </c>
      <c r="BM675" s="250"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173</v>
      </c>
      <c r="F676" s="85"/>
      <c r="G676" s="85"/>
      <c r="H676" s="93" t="s">
        <v>5783</v>
      </c>
      <c r="I676" s="84" t="s">
        <v>5784</v>
      </c>
      <c r="J676" s="84" t="s">
        <v>1104</v>
      </c>
      <c r="K676" s="84" t="str">
        <f t="shared" si="388"/>
        <v>TB15DT_D3</v>
      </c>
      <c r="L676" s="84" t="s">
        <v>5777</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2"/>
      <c r="V676" s="252"/>
      <c r="W676" s="252"/>
      <c r="X676" s="252"/>
      <c r="Y676" s="253"/>
      <c r="Z676" s="253"/>
      <c r="AA676" s="253"/>
      <c r="AB676" s="253"/>
      <c r="AC676" s="252"/>
      <c r="AD676" s="252"/>
      <c r="AE676" s="252"/>
      <c r="AF676" s="252"/>
      <c r="AG676" s="253"/>
      <c r="AH676" s="253"/>
      <c r="AI676" s="253"/>
      <c r="AJ676" s="253"/>
      <c r="AK676" s="86">
        <v>2.0640000000000001</v>
      </c>
      <c r="AL676" s="86"/>
      <c r="AM676" s="254"/>
      <c r="AN676" s="254">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5" t="s">
        <v>173</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173</v>
      </c>
      <c r="F677" s="85">
        <v>16</v>
      </c>
      <c r="G677" s="85"/>
      <c r="H677" s="93" t="s">
        <v>5785</v>
      </c>
      <c r="I677" s="84" t="s">
        <v>213</v>
      </c>
      <c r="J677" s="84" t="s">
        <v>97</v>
      </c>
      <c r="K677" s="84" t="str">
        <f t="shared" si="388"/>
        <v>TB16DT</v>
      </c>
      <c r="L677" s="84" t="s">
        <v>304</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2"/>
      <c r="V677" s="252"/>
      <c r="W677" s="252"/>
      <c r="X677" s="252"/>
      <c r="Y677" s="253"/>
      <c r="Z677" s="253"/>
      <c r="AA677" s="253"/>
      <c r="AB677" s="253"/>
      <c r="AC677" s="252"/>
      <c r="AD677" s="252"/>
      <c r="AE677" s="252"/>
      <c r="AF677" s="252"/>
      <c r="AG677" s="253"/>
      <c r="AH677" s="253"/>
      <c r="AI677" s="253"/>
      <c r="AJ677" s="253"/>
      <c r="AK677" s="86">
        <v>2.12</v>
      </c>
      <c r="AL677" s="86"/>
      <c r="AM677" s="254"/>
      <c r="AN677" s="254">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5" t="s">
        <v>173</v>
      </c>
      <c r="AY677" s="101">
        <v>3850</v>
      </c>
      <c r="AZ677" s="102">
        <v>2240</v>
      </c>
      <c r="BA677" s="102">
        <v>1540</v>
      </c>
      <c r="BB677" s="102">
        <v>980</v>
      </c>
      <c r="BC677" s="97">
        <v>3300</v>
      </c>
      <c r="BD677" s="97">
        <v>1920</v>
      </c>
      <c r="BE677" s="97">
        <v>1320</v>
      </c>
      <c r="BF677" s="97">
        <v>840</v>
      </c>
      <c r="BG677" s="103">
        <f>AV677-AW677</f>
        <v>861.97992411668861</v>
      </c>
      <c r="BJ677" s="250" t="e">
        <f>M677*#REF!</f>
        <v>#REF!</v>
      </c>
      <c r="BK677" s="250" t="e">
        <f>N677*#REF!</f>
        <v>#REF!</v>
      </c>
      <c r="BL677" s="250" t="e">
        <f>O677*#REF!</f>
        <v>#REF!</v>
      </c>
      <c r="BM677" s="250"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173</v>
      </c>
      <c r="F678" s="85">
        <v>17</v>
      </c>
      <c r="G678" s="85"/>
      <c r="H678" s="93" t="s">
        <v>5786</v>
      </c>
      <c r="I678" s="84" t="s">
        <v>4533</v>
      </c>
      <c r="J678" s="84" t="s">
        <v>5787</v>
      </c>
      <c r="K678" s="84"/>
      <c r="L678" s="84" t="s">
        <v>5788</v>
      </c>
      <c r="M678" s="96"/>
      <c r="N678" s="96"/>
      <c r="O678" s="96"/>
      <c r="P678" s="96"/>
      <c r="Q678" s="95"/>
      <c r="R678" s="95"/>
      <c r="S678" s="95"/>
      <c r="T678" s="95"/>
      <c r="U678" s="252"/>
      <c r="V678" s="252"/>
      <c r="W678" s="252"/>
      <c r="X678" s="252"/>
      <c r="Y678" s="253"/>
      <c r="Z678" s="253"/>
      <c r="AA678" s="253"/>
      <c r="AB678" s="253"/>
      <c r="AC678" s="252"/>
      <c r="AD678" s="252"/>
      <c r="AE678" s="252"/>
      <c r="AF678" s="252"/>
      <c r="AG678" s="253"/>
      <c r="AH678" s="253"/>
      <c r="AI678" s="253"/>
      <c r="AJ678" s="253"/>
      <c r="AK678" s="86"/>
      <c r="AL678" s="86"/>
      <c r="AM678" s="254"/>
      <c r="AN678" s="254"/>
      <c r="AO678" s="98"/>
      <c r="AP678" s="98"/>
      <c r="AQ678" s="98"/>
      <c r="AR678" s="98"/>
      <c r="AS678" s="98"/>
      <c r="AT678" s="98"/>
      <c r="AU678" s="98"/>
      <c r="AV678" s="98"/>
      <c r="AW678" s="59"/>
      <c r="AX678" s="255" t="s">
        <v>173</v>
      </c>
      <c r="AY678" s="101">
        <v>3150</v>
      </c>
      <c r="AZ678" s="102">
        <v>1540</v>
      </c>
      <c r="BA678" s="102">
        <v>1260</v>
      </c>
      <c r="BB678" s="102">
        <v>980</v>
      </c>
      <c r="BC678" s="97">
        <v>2700</v>
      </c>
      <c r="BD678" s="97">
        <v>1320</v>
      </c>
      <c r="BE678" s="97">
        <v>1080</v>
      </c>
      <c r="BF678" s="97">
        <v>840</v>
      </c>
      <c r="BJ678" s="250" t="e">
        <f>M678*#REF!</f>
        <v>#REF!</v>
      </c>
      <c r="BK678" s="250" t="e">
        <f>N678*#REF!</f>
        <v>#REF!</v>
      </c>
      <c r="BL678" s="250" t="e">
        <f>O678*#REF!</f>
        <v>#REF!</v>
      </c>
      <c r="BM678" s="250"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173</v>
      </c>
      <c r="F679" s="85"/>
      <c r="G679" s="85"/>
      <c r="H679" s="93" t="s">
        <v>5789</v>
      </c>
      <c r="I679" s="84" t="s">
        <v>5790</v>
      </c>
      <c r="J679" s="84" t="s">
        <v>287</v>
      </c>
      <c r="K679" s="84" t="str">
        <f t="shared" si="388"/>
        <v>TB17DT_D1</v>
      </c>
      <c r="L679" s="84" t="s">
        <v>5791</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2"/>
      <c r="V679" s="252"/>
      <c r="W679" s="252"/>
      <c r="X679" s="252"/>
      <c r="Y679" s="253"/>
      <c r="Z679" s="253"/>
      <c r="AA679" s="253"/>
      <c r="AB679" s="253"/>
      <c r="AC679" s="252"/>
      <c r="AD679" s="252"/>
      <c r="AE679" s="252"/>
      <c r="AF679" s="252"/>
      <c r="AG679" s="253"/>
      <c r="AH679" s="253"/>
      <c r="AI679" s="253"/>
      <c r="AJ679" s="253"/>
      <c r="AK679" s="86">
        <v>1.6923076923076923</v>
      </c>
      <c r="AL679" s="86"/>
      <c r="AM679" s="254"/>
      <c r="AN679" s="254">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5" t="s">
        <v>173</v>
      </c>
      <c r="AY679" s="101">
        <v>4550</v>
      </c>
      <c r="AZ679" s="102">
        <v>2380</v>
      </c>
      <c r="BA679" s="102">
        <v>1610</v>
      </c>
      <c r="BB679" s="102">
        <v>1020</v>
      </c>
      <c r="BC679" s="97">
        <v>3900</v>
      </c>
      <c r="BD679" s="97">
        <v>2040</v>
      </c>
      <c r="BE679" s="97">
        <v>1380</v>
      </c>
      <c r="BF679" s="97">
        <v>870</v>
      </c>
      <c r="BG679" s="103">
        <f>AV679-AW679</f>
        <v>427.5</v>
      </c>
      <c r="BJ679" s="250" t="e">
        <f>M679*#REF!</f>
        <v>#REF!</v>
      </c>
      <c r="BK679" s="250" t="e">
        <f>N679*#REF!</f>
        <v>#REF!</v>
      </c>
      <c r="BL679" s="250" t="e">
        <f>O679*#REF!</f>
        <v>#REF!</v>
      </c>
      <c r="BM679" s="250"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173</v>
      </c>
      <c r="F680" s="85"/>
      <c r="G680" s="85"/>
      <c r="H680" s="93" t="s">
        <v>5792</v>
      </c>
      <c r="I680" s="84" t="s">
        <v>5793</v>
      </c>
      <c r="J680" s="84" t="s">
        <v>5768</v>
      </c>
      <c r="K680" s="84" t="str">
        <f t="shared" si="388"/>
        <v>TB17DT_D2</v>
      </c>
      <c r="L680" s="84" t="s">
        <v>5788</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6">
        <v>2.52</v>
      </c>
      <c r="AL680" s="86"/>
      <c r="AM680" s="254"/>
      <c r="AN680" s="254">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5" t="s">
        <v>173</v>
      </c>
      <c r="AY680" s="101">
        <v>5250</v>
      </c>
      <c r="AZ680" s="102">
        <v>2520</v>
      </c>
      <c r="BA680" s="102">
        <v>1680</v>
      </c>
      <c r="BB680" s="102">
        <v>1050</v>
      </c>
      <c r="BC680" s="97">
        <v>4500</v>
      </c>
      <c r="BD680" s="97">
        <v>2160</v>
      </c>
      <c r="BE680" s="97">
        <v>1440</v>
      </c>
      <c r="BF680" s="97">
        <v>900</v>
      </c>
      <c r="BG680" s="103">
        <f>AV680-AW680</f>
        <v>838.75</v>
      </c>
      <c r="BJ680" s="250" t="e">
        <f>M680*#REF!</f>
        <v>#REF!</v>
      </c>
      <c r="BK680" s="250" t="e">
        <f>N680*#REF!</f>
        <v>#REF!</v>
      </c>
      <c r="BL680" s="250" t="e">
        <f>O680*#REF!</f>
        <v>#REF!</v>
      </c>
      <c r="BM680" s="250"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173</v>
      </c>
      <c r="F681" s="85">
        <v>18</v>
      </c>
      <c r="G681" s="85"/>
      <c r="H681" s="93" t="s">
        <v>5794</v>
      </c>
      <c r="I681" s="84" t="s">
        <v>97</v>
      </c>
      <c r="J681" s="84" t="s">
        <v>149</v>
      </c>
      <c r="K681" s="84" t="str">
        <f t="shared" si="388"/>
        <v>TB18DT</v>
      </c>
      <c r="L681" s="84" t="s">
        <v>1128</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6">
        <v>2.52</v>
      </c>
      <c r="AL681" s="86"/>
      <c r="AM681" s="254"/>
      <c r="AN681" s="254">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5" t="s">
        <v>173</v>
      </c>
      <c r="AY681" s="101">
        <v>3150</v>
      </c>
      <c r="AZ681" s="102">
        <v>1580</v>
      </c>
      <c r="BA681" s="102">
        <v>1260</v>
      </c>
      <c r="BB681" s="102">
        <v>980</v>
      </c>
      <c r="BC681" s="97">
        <v>2700</v>
      </c>
      <c r="BD681" s="97">
        <v>1350</v>
      </c>
      <c r="BE681" s="97">
        <v>1080</v>
      </c>
      <c r="BF681" s="97">
        <v>840</v>
      </c>
      <c r="BG681" s="103">
        <f>AV681-AW681</f>
        <v>368.75</v>
      </c>
      <c r="BJ681" s="250" t="e">
        <f>M681*#REF!</f>
        <v>#REF!</v>
      </c>
      <c r="BK681" s="250" t="e">
        <f>N681*#REF!</f>
        <v>#REF!</v>
      </c>
      <c r="BL681" s="250" t="e">
        <f>O681*#REF!</f>
        <v>#REF!</v>
      </c>
      <c r="BM681" s="250"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173</v>
      </c>
      <c r="F682" s="85">
        <v>19</v>
      </c>
      <c r="G682" s="85"/>
      <c r="H682" s="93" t="s">
        <v>5795</v>
      </c>
      <c r="I682" s="84" t="s">
        <v>5602</v>
      </c>
      <c r="J682" s="84" t="s">
        <v>5796</v>
      </c>
      <c r="K682" s="84"/>
      <c r="L682" s="84" t="s">
        <v>5750</v>
      </c>
      <c r="M682" s="96"/>
      <c r="N682" s="96"/>
      <c r="O682" s="96"/>
      <c r="P682" s="96"/>
      <c r="Q682" s="95"/>
      <c r="R682" s="95"/>
      <c r="S682" s="95"/>
      <c r="T682" s="95"/>
      <c r="U682" s="252"/>
      <c r="V682" s="252"/>
      <c r="W682" s="252"/>
      <c r="X682" s="252"/>
      <c r="Y682" s="253"/>
      <c r="Z682" s="253"/>
      <c r="AA682" s="253"/>
      <c r="AB682" s="253"/>
      <c r="AC682" s="252"/>
      <c r="AD682" s="252"/>
      <c r="AE682" s="252"/>
      <c r="AF682" s="252"/>
      <c r="AG682" s="253"/>
      <c r="AH682" s="253"/>
      <c r="AI682" s="253"/>
      <c r="AJ682" s="253"/>
      <c r="AK682" s="86"/>
      <c r="AL682" s="86"/>
      <c r="AM682" s="254"/>
      <c r="AN682" s="254"/>
      <c r="AO682" s="98"/>
      <c r="AP682" s="98"/>
      <c r="AQ682" s="98"/>
      <c r="AR682" s="98"/>
      <c r="AS682" s="98"/>
      <c r="AT682" s="98"/>
      <c r="AU682" s="98"/>
      <c r="AV682" s="98"/>
      <c r="AW682" s="59"/>
      <c r="AX682" s="255" t="s">
        <v>173</v>
      </c>
      <c r="AY682" s="101">
        <v>3500</v>
      </c>
      <c r="AZ682" s="102">
        <v>1750</v>
      </c>
      <c r="BA682" s="102">
        <v>1330</v>
      </c>
      <c r="BB682" s="102">
        <v>980</v>
      </c>
      <c r="BC682" s="97">
        <v>3000</v>
      </c>
      <c r="BD682" s="97">
        <v>1500</v>
      </c>
      <c r="BE682" s="97">
        <v>1140</v>
      </c>
      <c r="BF682" s="97">
        <v>840</v>
      </c>
      <c r="BJ682" s="250" t="e">
        <f>M682*#REF!</f>
        <v>#REF!</v>
      </c>
      <c r="BK682" s="250" t="e">
        <f>N682*#REF!</f>
        <v>#REF!</v>
      </c>
      <c r="BL682" s="250" t="e">
        <f>O682*#REF!</f>
        <v>#REF!</v>
      </c>
      <c r="BM682" s="250"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173</v>
      </c>
      <c r="F683" s="85"/>
      <c r="G683" s="85"/>
      <c r="H683" s="93" t="s">
        <v>5797</v>
      </c>
      <c r="I683" s="84" t="s">
        <v>5798</v>
      </c>
      <c r="J683" s="84" t="s">
        <v>5796</v>
      </c>
      <c r="K683" s="84" t="str">
        <f t="shared" si="388"/>
        <v>TB19DT_D1</v>
      </c>
      <c r="L683" s="84" t="s">
        <v>2423</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6">
        <v>2.52</v>
      </c>
      <c r="AL683" s="86"/>
      <c r="AM683" s="254"/>
      <c r="AN683" s="254">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5" t="s">
        <v>173</v>
      </c>
      <c r="AY683" s="101">
        <v>4550</v>
      </c>
      <c r="AZ683" s="102">
        <v>2380</v>
      </c>
      <c r="BA683" s="102">
        <v>1610</v>
      </c>
      <c r="BB683" s="102">
        <v>1020</v>
      </c>
      <c r="BC683" s="97">
        <v>3900</v>
      </c>
      <c r="BD683" s="97">
        <v>2040</v>
      </c>
      <c r="BE683" s="97">
        <v>1380</v>
      </c>
      <c r="BF683" s="97">
        <v>870</v>
      </c>
      <c r="BG683" s="103">
        <f t="shared" ref="BG683:BG694" si="409">AV683-AW683</f>
        <v>803.75</v>
      </c>
      <c r="BJ683" s="250" t="e">
        <f>M683*#REF!</f>
        <v>#REF!</v>
      </c>
      <c r="BK683" s="250" t="e">
        <f>N683*#REF!</f>
        <v>#REF!</v>
      </c>
      <c r="BL683" s="250" t="e">
        <f>O683*#REF!</f>
        <v>#REF!</v>
      </c>
      <c r="BM683" s="250"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173</v>
      </c>
      <c r="F684" s="85"/>
      <c r="G684" s="85"/>
      <c r="H684" s="93" t="s">
        <v>5799</v>
      </c>
      <c r="I684" s="84" t="s">
        <v>5800</v>
      </c>
      <c r="J684" s="84" t="s">
        <v>2423</v>
      </c>
      <c r="K684" s="84" t="str">
        <f t="shared" si="388"/>
        <v>TB19DT_D2</v>
      </c>
      <c r="L684" s="84" t="s">
        <v>5750</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2"/>
      <c r="V684" s="252"/>
      <c r="W684" s="252"/>
      <c r="X684" s="252"/>
      <c r="Y684" s="253"/>
      <c r="Z684" s="253"/>
      <c r="AA684" s="253"/>
      <c r="AB684" s="253"/>
      <c r="AC684" s="252"/>
      <c r="AD684" s="252"/>
      <c r="AE684" s="252"/>
      <c r="AF684" s="252"/>
      <c r="AG684" s="253"/>
      <c r="AH684" s="253"/>
      <c r="AI684" s="253"/>
      <c r="AJ684" s="253"/>
      <c r="AK684" s="86">
        <v>2.52</v>
      </c>
      <c r="AL684" s="86"/>
      <c r="AM684" s="254"/>
      <c r="AN684" s="254">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5" t="s">
        <v>173</v>
      </c>
      <c r="AY684" s="101">
        <v>4550</v>
      </c>
      <c r="AZ684" s="102">
        <v>2310</v>
      </c>
      <c r="BA684" s="102">
        <v>1540</v>
      </c>
      <c r="BB684" s="102">
        <v>980</v>
      </c>
      <c r="BC684" s="97">
        <v>3900</v>
      </c>
      <c r="BD684" s="97">
        <v>1980</v>
      </c>
      <c r="BE684" s="97">
        <v>1320</v>
      </c>
      <c r="BF684" s="97">
        <v>840</v>
      </c>
      <c r="BG684" s="103">
        <f t="shared" si="409"/>
        <v>1021.25</v>
      </c>
      <c r="BJ684" s="250" t="e">
        <f>M684*#REF!</f>
        <v>#REF!</v>
      </c>
      <c r="BK684" s="250" t="e">
        <f>N684*#REF!</f>
        <v>#REF!</v>
      </c>
      <c r="BL684" s="250" t="e">
        <f>O684*#REF!</f>
        <v>#REF!</v>
      </c>
      <c r="BM684" s="250"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173</v>
      </c>
      <c r="F685" s="85">
        <v>20</v>
      </c>
      <c r="G685" s="85"/>
      <c r="H685" s="93" t="s">
        <v>5801</v>
      </c>
      <c r="I685" s="84" t="s">
        <v>5802</v>
      </c>
      <c r="J685" s="84" t="s">
        <v>287</v>
      </c>
      <c r="K685" s="84" t="str">
        <f t="shared" si="388"/>
        <v>TB20DT</v>
      </c>
      <c r="L685" s="84" t="s">
        <v>4958</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2"/>
      <c r="V685" s="252"/>
      <c r="W685" s="252"/>
      <c r="X685" s="252"/>
      <c r="Y685" s="253"/>
      <c r="Z685" s="253"/>
      <c r="AA685" s="253"/>
      <c r="AB685" s="253"/>
      <c r="AC685" s="252"/>
      <c r="AD685" s="252"/>
      <c r="AE685" s="252"/>
      <c r="AF685" s="252"/>
      <c r="AG685" s="253"/>
      <c r="AH685" s="253"/>
      <c r="AI685" s="253"/>
      <c r="AJ685" s="253"/>
      <c r="AK685" s="86">
        <v>2.52</v>
      </c>
      <c r="AL685" s="86"/>
      <c r="AM685" s="254"/>
      <c r="AN685" s="254">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5" t="s">
        <v>173</v>
      </c>
      <c r="AY685" s="101">
        <v>4550</v>
      </c>
      <c r="AZ685" s="102">
        <v>2310</v>
      </c>
      <c r="BA685" s="102">
        <v>1540</v>
      </c>
      <c r="BB685" s="102">
        <v>980</v>
      </c>
      <c r="BC685" s="97">
        <v>3900</v>
      </c>
      <c r="BD685" s="97">
        <v>1980</v>
      </c>
      <c r="BE685" s="97">
        <v>1320</v>
      </c>
      <c r="BF685" s="97">
        <v>840</v>
      </c>
      <c r="BG685" s="103">
        <f t="shared" si="409"/>
        <v>686.25</v>
      </c>
      <c r="BJ685" s="250" t="e">
        <f>M685*#REF!</f>
        <v>#REF!</v>
      </c>
      <c r="BK685" s="250" t="e">
        <f>N685*#REF!</f>
        <v>#REF!</v>
      </c>
      <c r="BL685" s="250" t="e">
        <f>O685*#REF!</f>
        <v>#REF!</v>
      </c>
      <c r="BM685" s="250"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173</v>
      </c>
      <c r="F686" s="85">
        <v>21</v>
      </c>
      <c r="G686" s="85"/>
      <c r="H686" s="93" t="s">
        <v>5803</v>
      </c>
      <c r="I686" s="84" t="s">
        <v>5270</v>
      </c>
      <c r="J686" s="84" t="s">
        <v>5124</v>
      </c>
      <c r="K686" s="84" t="str">
        <f t="shared" si="388"/>
        <v>TB21DT</v>
      </c>
      <c r="L686" s="84" t="s">
        <v>5743</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6">
        <v>1.9279999999999999</v>
      </c>
      <c r="AL686" s="86"/>
      <c r="AM686" s="254"/>
      <c r="AN686" s="254">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5" t="s">
        <v>173</v>
      </c>
      <c r="AY686" s="101">
        <v>5250</v>
      </c>
      <c r="AZ686" s="102">
        <v>2520</v>
      </c>
      <c r="BA686" s="102">
        <v>1680</v>
      </c>
      <c r="BB686" s="102">
        <v>1050</v>
      </c>
      <c r="BC686" s="97">
        <v>4500</v>
      </c>
      <c r="BD686" s="97">
        <v>2160</v>
      </c>
      <c r="BE686" s="97">
        <v>1440</v>
      </c>
      <c r="BF686" s="97">
        <v>900</v>
      </c>
      <c r="BG686" s="103">
        <f t="shared" si="409"/>
        <v>462.5</v>
      </c>
      <c r="BJ686" s="250" t="e">
        <f>M686*#REF!</f>
        <v>#REF!</v>
      </c>
      <c r="BK686" s="250" t="e">
        <f>N686*#REF!</f>
        <v>#REF!</v>
      </c>
      <c r="BL686" s="250" t="e">
        <f>O686*#REF!</f>
        <v>#REF!</v>
      </c>
      <c r="BM686" s="250"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173</v>
      </c>
      <c r="F687" s="85">
        <v>22</v>
      </c>
      <c r="G687" s="85"/>
      <c r="H687" s="93" t="s">
        <v>5804</v>
      </c>
      <c r="I687" s="84" t="s">
        <v>249</v>
      </c>
      <c r="J687" s="84" t="s">
        <v>5805</v>
      </c>
      <c r="K687" s="84" t="str">
        <f t="shared" si="388"/>
        <v>TB22DT</v>
      </c>
      <c r="L687" s="84" t="s">
        <v>4734</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2"/>
      <c r="V687" s="252"/>
      <c r="W687" s="252"/>
      <c r="X687" s="252"/>
      <c r="Y687" s="253"/>
      <c r="Z687" s="253"/>
      <c r="AA687" s="253"/>
      <c r="AB687" s="253"/>
      <c r="AC687" s="252"/>
      <c r="AD687" s="252"/>
      <c r="AE687" s="252"/>
      <c r="AF687" s="252"/>
      <c r="AG687" s="253"/>
      <c r="AH687" s="253"/>
      <c r="AI687" s="253"/>
      <c r="AJ687" s="253"/>
      <c r="AK687" s="86">
        <v>1.7866666666666666</v>
      </c>
      <c r="AL687" s="86"/>
      <c r="AM687" s="254"/>
      <c r="AN687" s="254">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5" t="s">
        <v>173</v>
      </c>
      <c r="AY687" s="101">
        <v>3500</v>
      </c>
      <c r="AZ687" s="102">
        <v>2100</v>
      </c>
      <c r="BA687" s="102">
        <v>1540</v>
      </c>
      <c r="BB687" s="102">
        <v>980</v>
      </c>
      <c r="BC687" s="97">
        <v>3000</v>
      </c>
      <c r="BD687" s="97">
        <v>1800</v>
      </c>
      <c r="BE687" s="97">
        <v>1320</v>
      </c>
      <c r="BF687" s="97">
        <v>840</v>
      </c>
      <c r="BG687" s="103">
        <f t="shared" si="409"/>
        <v>757.5</v>
      </c>
      <c r="BJ687" s="250" t="e">
        <f>M687*#REF!</f>
        <v>#REF!</v>
      </c>
      <c r="BK687" s="250" t="e">
        <f>N687*#REF!</f>
        <v>#REF!</v>
      </c>
      <c r="BL687" s="250" t="e">
        <f>O687*#REF!</f>
        <v>#REF!</v>
      </c>
      <c r="BM687" s="250"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173</v>
      </c>
      <c r="F688" s="85">
        <v>23</v>
      </c>
      <c r="G688" s="85"/>
      <c r="H688" s="93" t="s">
        <v>5806</v>
      </c>
      <c r="I688" s="84" t="s">
        <v>5807</v>
      </c>
      <c r="J688" s="84" t="s">
        <v>5256</v>
      </c>
      <c r="K688" s="84" t="str">
        <f t="shared" si="388"/>
        <v>TB23DT</v>
      </c>
      <c r="L688" s="84" t="s">
        <v>5808</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2"/>
      <c r="V688" s="252"/>
      <c r="W688" s="252"/>
      <c r="X688" s="252"/>
      <c r="Y688" s="253"/>
      <c r="Z688" s="253"/>
      <c r="AA688" s="253"/>
      <c r="AB688" s="253"/>
      <c r="AC688" s="252"/>
      <c r="AD688" s="252"/>
      <c r="AE688" s="252"/>
      <c r="AF688" s="252"/>
      <c r="AG688" s="253"/>
      <c r="AH688" s="253"/>
      <c r="AI688" s="253"/>
      <c r="AJ688" s="253"/>
      <c r="AK688" s="86">
        <v>2.52</v>
      </c>
      <c r="AL688" s="86"/>
      <c r="AM688" s="254"/>
      <c r="AN688" s="254">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5" t="s">
        <v>173</v>
      </c>
      <c r="AY688" s="101">
        <v>4900</v>
      </c>
      <c r="AZ688" s="102">
        <v>2520</v>
      </c>
      <c r="BA688" s="102">
        <v>1680</v>
      </c>
      <c r="BB688" s="102">
        <v>1050</v>
      </c>
      <c r="BC688" s="97">
        <v>4200</v>
      </c>
      <c r="BD688" s="97">
        <v>2160</v>
      </c>
      <c r="BE688" s="97">
        <v>1440</v>
      </c>
      <c r="BF688" s="97">
        <v>900</v>
      </c>
      <c r="BG688" s="103">
        <f t="shared" si="409"/>
        <v>912.5</v>
      </c>
      <c r="BJ688" s="250" t="e">
        <f>M688*#REF!</f>
        <v>#REF!</v>
      </c>
      <c r="BK688" s="250" t="e">
        <f>N688*#REF!</f>
        <v>#REF!</v>
      </c>
      <c r="BL688" s="250" t="e">
        <f>O688*#REF!</f>
        <v>#REF!</v>
      </c>
      <c r="BM688" s="250"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173</v>
      </c>
      <c r="F689" s="85">
        <v>24</v>
      </c>
      <c r="G689" s="85"/>
      <c r="H689" s="93" t="s">
        <v>5809</v>
      </c>
      <c r="I689" s="84" t="s">
        <v>5791</v>
      </c>
      <c r="J689" s="84" t="s">
        <v>5810</v>
      </c>
      <c r="K689" s="84" t="str">
        <f t="shared" si="388"/>
        <v>TB24DT</v>
      </c>
      <c r="L689" s="84" t="s">
        <v>5743</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2"/>
      <c r="V689" s="252"/>
      <c r="W689" s="252"/>
      <c r="X689" s="252"/>
      <c r="Y689" s="253"/>
      <c r="Z689" s="253"/>
      <c r="AA689" s="253"/>
      <c r="AB689" s="253"/>
      <c r="AC689" s="252"/>
      <c r="AD689" s="252"/>
      <c r="AE689" s="252"/>
      <c r="AF689" s="252"/>
      <c r="AG689" s="253"/>
      <c r="AH689" s="253"/>
      <c r="AI689" s="253"/>
      <c r="AJ689" s="253"/>
      <c r="AK689" s="86">
        <v>1.9846153846153847</v>
      </c>
      <c r="AL689" s="86"/>
      <c r="AM689" s="254"/>
      <c r="AN689" s="254">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5" t="s">
        <v>173</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173</v>
      </c>
      <c r="F690" s="85">
        <v>25</v>
      </c>
      <c r="G690" s="85"/>
      <c r="H690" s="93" t="s">
        <v>5811</v>
      </c>
      <c r="I690" s="84" t="s">
        <v>648</v>
      </c>
      <c r="J690" s="84" t="s">
        <v>287</v>
      </c>
      <c r="K690" s="84" t="str">
        <f t="shared" si="388"/>
        <v>TB25DT</v>
      </c>
      <c r="L690" s="84" t="s">
        <v>5109</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2"/>
      <c r="V690" s="252"/>
      <c r="W690" s="252"/>
      <c r="X690" s="252"/>
      <c r="Y690" s="253"/>
      <c r="Z690" s="253"/>
      <c r="AA690" s="253"/>
      <c r="AB690" s="253"/>
      <c r="AC690" s="252"/>
      <c r="AD690" s="252"/>
      <c r="AE690" s="252"/>
      <c r="AF690" s="252"/>
      <c r="AG690" s="253"/>
      <c r="AH690" s="253"/>
      <c r="AI690" s="253"/>
      <c r="AJ690" s="253"/>
      <c r="AK690" s="86">
        <v>2.52</v>
      </c>
      <c r="AL690" s="86"/>
      <c r="AM690" s="254"/>
      <c r="AN690" s="254">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5" t="s">
        <v>173</v>
      </c>
      <c r="AY690" s="101">
        <v>5600</v>
      </c>
      <c r="AZ690" s="102">
        <v>2660</v>
      </c>
      <c r="BA690" s="102">
        <v>1750</v>
      </c>
      <c r="BB690" s="102">
        <v>1120</v>
      </c>
      <c r="BC690" s="97">
        <v>4800</v>
      </c>
      <c r="BD690" s="97">
        <v>2280</v>
      </c>
      <c r="BE690" s="97">
        <v>1500</v>
      </c>
      <c r="BF690" s="97">
        <v>960</v>
      </c>
      <c r="BG690" s="103">
        <f t="shared" si="409"/>
        <v>586.25</v>
      </c>
      <c r="BJ690" s="250" t="e">
        <f>M690*#REF!</f>
        <v>#REF!</v>
      </c>
      <c r="BK690" s="250" t="e">
        <f>N690*#REF!</f>
        <v>#REF!</v>
      </c>
      <c r="BL690" s="250" t="e">
        <f>O690*#REF!</f>
        <v>#REF!</v>
      </c>
      <c r="BM690" s="250"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173</v>
      </c>
      <c r="F691" s="85">
        <v>26</v>
      </c>
      <c r="G691" s="85"/>
      <c r="H691" s="93" t="s">
        <v>5812</v>
      </c>
      <c r="I691" s="84" t="s">
        <v>4273</v>
      </c>
      <c r="J691" s="84" t="s">
        <v>287</v>
      </c>
      <c r="K691" s="84" t="str">
        <f t="shared" si="388"/>
        <v>TB26DT</v>
      </c>
      <c r="L691" s="84" t="s">
        <v>5109</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2"/>
      <c r="V691" s="252"/>
      <c r="W691" s="252"/>
      <c r="X691" s="252"/>
      <c r="Y691" s="253"/>
      <c r="Z691" s="253"/>
      <c r="AA691" s="253"/>
      <c r="AB691" s="253"/>
      <c r="AC691" s="252"/>
      <c r="AD691" s="252"/>
      <c r="AE691" s="252"/>
      <c r="AF691" s="252"/>
      <c r="AG691" s="253"/>
      <c r="AH691" s="253"/>
      <c r="AI691" s="253"/>
      <c r="AJ691" s="253"/>
      <c r="AK691" s="86">
        <v>2.52</v>
      </c>
      <c r="AL691" s="86"/>
      <c r="AM691" s="254"/>
      <c r="AN691" s="254">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5" t="s">
        <v>173</v>
      </c>
      <c r="AY691" s="101">
        <v>4550</v>
      </c>
      <c r="AZ691" s="102">
        <v>2100</v>
      </c>
      <c r="BA691" s="102">
        <v>1540</v>
      </c>
      <c r="BB691" s="102">
        <v>980</v>
      </c>
      <c r="BC691" s="97">
        <v>3900</v>
      </c>
      <c r="BD691" s="97">
        <v>1800</v>
      </c>
      <c r="BE691" s="97">
        <v>1320</v>
      </c>
      <c r="BF691" s="97">
        <v>840</v>
      </c>
      <c r="BG691" s="103">
        <f t="shared" si="409"/>
        <v>586.25</v>
      </c>
      <c r="BJ691" s="250" t="e">
        <f>M691*#REF!</f>
        <v>#REF!</v>
      </c>
      <c r="BK691" s="250" t="e">
        <f>N691*#REF!</f>
        <v>#REF!</v>
      </c>
      <c r="BL691" s="250" t="e">
        <f>O691*#REF!</f>
        <v>#REF!</v>
      </c>
      <c r="BM691" s="250"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173</v>
      </c>
      <c r="F692" s="85">
        <v>27</v>
      </c>
      <c r="G692" s="85"/>
      <c r="H692" s="93" t="s">
        <v>5813</v>
      </c>
      <c r="I692" s="84" t="s">
        <v>1104</v>
      </c>
      <c r="J692" s="84" t="s">
        <v>5814</v>
      </c>
      <c r="K692" s="84" t="str">
        <f t="shared" si="388"/>
        <v>TB27DT</v>
      </c>
      <c r="L692" s="84" t="s">
        <v>5815</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6">
        <v>1.7933333333333332</v>
      </c>
      <c r="AL692" s="86"/>
      <c r="AM692" s="254"/>
      <c r="AN692" s="254">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5" t="s">
        <v>173</v>
      </c>
      <c r="AY692" s="101">
        <v>5600</v>
      </c>
      <c r="AZ692" s="102">
        <v>2940</v>
      </c>
      <c r="BA692" s="102">
        <v>2100</v>
      </c>
      <c r="BB692" s="102">
        <v>1190</v>
      </c>
      <c r="BC692" s="97">
        <v>4800</v>
      </c>
      <c r="BD692" s="97">
        <v>2520</v>
      </c>
      <c r="BE692" s="97">
        <v>1800</v>
      </c>
      <c r="BF692" s="97">
        <v>1020</v>
      </c>
      <c r="BG692" s="103">
        <f t="shared" si="409"/>
        <v>462.5</v>
      </c>
      <c r="BJ692" s="250" t="e">
        <f>M692*#REF!</f>
        <v>#REF!</v>
      </c>
      <c r="BK692" s="250" t="e">
        <f>N692*#REF!</f>
        <v>#REF!</v>
      </c>
      <c r="BL692" s="250" t="e">
        <f>O692*#REF!</f>
        <v>#REF!</v>
      </c>
      <c r="BM692" s="250"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173</v>
      </c>
      <c r="F693" s="85">
        <v>28</v>
      </c>
      <c r="G693" s="85"/>
      <c r="H693" s="93" t="s">
        <v>5816</v>
      </c>
      <c r="I693" s="84" t="s">
        <v>4349</v>
      </c>
      <c r="J693" s="84" t="s">
        <v>5817</v>
      </c>
      <c r="K693" s="84" t="str">
        <f t="shared" si="388"/>
        <v>TB28DT</v>
      </c>
      <c r="L693" s="84" t="s">
        <v>5818</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2"/>
      <c r="V693" s="252"/>
      <c r="W693" s="252"/>
      <c r="X693" s="252"/>
      <c r="Y693" s="253"/>
      <c r="Z693" s="253"/>
      <c r="AA693" s="253"/>
      <c r="AB693" s="253"/>
      <c r="AC693" s="252"/>
      <c r="AD693" s="252"/>
      <c r="AE693" s="252"/>
      <c r="AF693" s="252"/>
      <c r="AG693" s="253"/>
      <c r="AH693" s="253"/>
      <c r="AI693" s="253"/>
      <c r="AJ693" s="253"/>
      <c r="AK693" s="86">
        <v>2.52</v>
      </c>
      <c r="AL693" s="86"/>
      <c r="AM693" s="254"/>
      <c r="AN693" s="254">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5" t="s">
        <v>173</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173</v>
      </c>
      <c r="F694" s="85">
        <v>29</v>
      </c>
      <c r="G694" s="85"/>
      <c r="H694" s="93" t="s">
        <v>5819</v>
      </c>
      <c r="I694" s="84" t="s">
        <v>5820</v>
      </c>
      <c r="J694" s="84" t="s">
        <v>5796</v>
      </c>
      <c r="K694" s="84" t="str">
        <f t="shared" si="388"/>
        <v>TB29DT</v>
      </c>
      <c r="L694" s="84" t="s">
        <v>5748</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2"/>
      <c r="V694" s="252"/>
      <c r="W694" s="252"/>
      <c r="X694" s="252"/>
      <c r="Y694" s="253"/>
      <c r="Z694" s="253"/>
      <c r="AA694" s="253"/>
      <c r="AB694" s="253"/>
      <c r="AC694" s="252"/>
      <c r="AD694" s="252"/>
      <c r="AE694" s="252"/>
      <c r="AF694" s="252"/>
      <c r="AG694" s="253"/>
      <c r="AH694" s="253"/>
      <c r="AI694" s="253"/>
      <c r="AJ694" s="253"/>
      <c r="AK694" s="86">
        <v>2.52</v>
      </c>
      <c r="AL694" s="86"/>
      <c r="AM694" s="254"/>
      <c r="AN694" s="254">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5" t="s">
        <v>173</v>
      </c>
      <c r="AY694" s="101">
        <v>7700</v>
      </c>
      <c r="AZ694" s="102">
        <v>2940</v>
      </c>
      <c r="BA694" s="102">
        <v>2100</v>
      </c>
      <c r="BB694" s="102">
        <v>1260</v>
      </c>
      <c r="BC694" s="97">
        <v>6600</v>
      </c>
      <c r="BD694" s="97">
        <v>2520</v>
      </c>
      <c r="BE694" s="97">
        <v>1800</v>
      </c>
      <c r="BF694" s="97">
        <v>1080</v>
      </c>
      <c r="BG694" s="103">
        <f t="shared" si="409"/>
        <v>677.5</v>
      </c>
      <c r="BJ694" s="250" t="e">
        <f>M694*#REF!</f>
        <v>#REF!</v>
      </c>
      <c r="BK694" s="250" t="e">
        <f>N694*#REF!</f>
        <v>#REF!</v>
      </c>
      <c r="BL694" s="250" t="e">
        <f>O694*#REF!</f>
        <v>#REF!</v>
      </c>
      <c r="BM694" s="250"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173</v>
      </c>
      <c r="F695" s="85">
        <v>30</v>
      </c>
      <c r="G695" s="85"/>
      <c r="H695" s="93" t="s">
        <v>5821</v>
      </c>
      <c r="I695" s="84" t="s">
        <v>4958</v>
      </c>
      <c r="J695" s="84" t="s">
        <v>149</v>
      </c>
      <c r="K695" s="84"/>
      <c r="L695" s="84" t="s">
        <v>5822</v>
      </c>
      <c r="M695" s="96"/>
      <c r="N695" s="96"/>
      <c r="O695" s="96"/>
      <c r="P695" s="96"/>
      <c r="Q695" s="95"/>
      <c r="R695" s="95"/>
      <c r="S695" s="95"/>
      <c r="T695" s="95"/>
      <c r="U695" s="252"/>
      <c r="V695" s="252"/>
      <c r="W695" s="252"/>
      <c r="X695" s="252"/>
      <c r="Y695" s="253"/>
      <c r="Z695" s="253"/>
      <c r="AA695" s="253"/>
      <c r="AB695" s="253"/>
      <c r="AC695" s="252"/>
      <c r="AD695" s="252"/>
      <c r="AE695" s="252"/>
      <c r="AF695" s="252"/>
      <c r="AG695" s="253"/>
      <c r="AH695" s="253"/>
      <c r="AI695" s="253"/>
      <c r="AJ695" s="253"/>
      <c r="AK695" s="86"/>
      <c r="AL695" s="86"/>
      <c r="AM695" s="254"/>
      <c r="AN695" s="254"/>
      <c r="AO695" s="98"/>
      <c r="AP695" s="98"/>
      <c r="AQ695" s="98"/>
      <c r="AR695" s="98"/>
      <c r="AS695" s="98"/>
      <c r="AT695" s="98"/>
      <c r="AU695" s="98"/>
      <c r="AV695" s="98"/>
      <c r="AW695" s="59"/>
      <c r="AX695" s="255" t="s">
        <v>173</v>
      </c>
      <c r="AY695" s="101">
        <v>7700</v>
      </c>
      <c r="AZ695" s="102">
        <v>2940</v>
      </c>
      <c r="BA695" s="102">
        <v>2100</v>
      </c>
      <c r="BB695" s="102">
        <v>1260</v>
      </c>
      <c r="BC695" s="97">
        <v>6600</v>
      </c>
      <c r="BD695" s="97">
        <v>2520</v>
      </c>
      <c r="BE695" s="97">
        <v>1800</v>
      </c>
      <c r="BF695" s="97">
        <v>1080</v>
      </c>
      <c r="BJ695" s="250" t="e">
        <f>M695*#REF!</f>
        <v>#REF!</v>
      </c>
      <c r="BK695" s="250" t="e">
        <f>N695*#REF!</f>
        <v>#REF!</v>
      </c>
      <c r="BL695" s="250" t="e">
        <f>O695*#REF!</f>
        <v>#REF!</v>
      </c>
      <c r="BM695" s="250"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173</v>
      </c>
      <c r="F696" s="85"/>
      <c r="G696" s="85"/>
      <c r="H696" s="93" t="s">
        <v>5823</v>
      </c>
      <c r="I696" s="84" t="s">
        <v>5824</v>
      </c>
      <c r="J696" s="84" t="s">
        <v>149</v>
      </c>
      <c r="K696" s="84" t="str">
        <f t="shared" si="388"/>
        <v>TB30DT_D1</v>
      </c>
      <c r="L696" s="84" t="s">
        <v>215</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2"/>
      <c r="V696" s="252"/>
      <c r="W696" s="252"/>
      <c r="X696" s="252"/>
      <c r="Y696" s="253"/>
      <c r="Z696" s="253"/>
      <c r="AA696" s="253"/>
      <c r="AB696" s="253"/>
      <c r="AC696" s="252"/>
      <c r="AD696" s="252"/>
      <c r="AE696" s="252"/>
      <c r="AF696" s="252"/>
      <c r="AG696" s="253"/>
      <c r="AH696" s="253"/>
      <c r="AI696" s="253"/>
      <c r="AJ696" s="253"/>
      <c r="AK696" s="86">
        <v>2.52</v>
      </c>
      <c r="AL696" s="86"/>
      <c r="AM696" s="254"/>
      <c r="AN696" s="254">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5" t="s">
        <v>173</v>
      </c>
      <c r="AY696" s="101">
        <v>3500</v>
      </c>
      <c r="AZ696" s="102">
        <v>2100</v>
      </c>
      <c r="BA696" s="102">
        <v>1540</v>
      </c>
      <c r="BB696" s="102">
        <v>980</v>
      </c>
      <c r="BC696" s="97">
        <v>3000</v>
      </c>
      <c r="BD696" s="97">
        <v>1800</v>
      </c>
      <c r="BE696" s="97">
        <v>1320</v>
      </c>
      <c r="BF696" s="97">
        <v>840</v>
      </c>
      <c r="BG696" s="103">
        <f>AV696-AW696</f>
        <v>560</v>
      </c>
      <c r="BJ696" s="250" t="e">
        <f>M696*#REF!</f>
        <v>#REF!</v>
      </c>
      <c r="BK696" s="250" t="e">
        <f>N696*#REF!</f>
        <v>#REF!</v>
      </c>
      <c r="BL696" s="250" t="e">
        <f>O696*#REF!</f>
        <v>#REF!</v>
      </c>
      <c r="BM696" s="250"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173</v>
      </c>
      <c r="F697" s="85"/>
      <c r="G697" s="85"/>
      <c r="H697" s="93" t="s">
        <v>5825</v>
      </c>
      <c r="I697" s="84" t="s">
        <v>5826</v>
      </c>
      <c r="J697" s="84" t="s">
        <v>215</v>
      </c>
      <c r="K697" s="84" t="str">
        <f t="shared" si="388"/>
        <v>TB30DT_D2</v>
      </c>
      <c r="L697" s="84" t="s">
        <v>2493</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2"/>
      <c r="V697" s="252"/>
      <c r="W697" s="252"/>
      <c r="X697" s="252"/>
      <c r="Y697" s="253"/>
      <c r="Z697" s="253"/>
      <c r="AA697" s="253"/>
      <c r="AB697" s="253"/>
      <c r="AC697" s="252"/>
      <c r="AD697" s="252"/>
      <c r="AE697" s="252"/>
      <c r="AF697" s="252"/>
      <c r="AG697" s="253"/>
      <c r="AH697" s="253"/>
      <c r="AI697" s="253"/>
      <c r="AJ697" s="253"/>
      <c r="AK697" s="86">
        <v>2.52</v>
      </c>
      <c r="AL697" s="86"/>
      <c r="AM697" s="254"/>
      <c r="AN697" s="254">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5" t="s">
        <v>173</v>
      </c>
      <c r="AY697" s="101">
        <v>3500</v>
      </c>
      <c r="AZ697" s="102">
        <v>2100</v>
      </c>
      <c r="BA697" s="102">
        <v>1540</v>
      </c>
      <c r="BB697" s="102">
        <v>980</v>
      </c>
      <c r="BC697" s="97">
        <v>3000</v>
      </c>
      <c r="BD697" s="97">
        <v>1800</v>
      </c>
      <c r="BE697" s="97">
        <v>1320</v>
      </c>
      <c r="BF697" s="97">
        <v>840</v>
      </c>
      <c r="BG697" s="103">
        <f>AV697-AW697</f>
        <v>586.25</v>
      </c>
      <c r="BJ697" s="250" t="e">
        <f>M697*#REF!</f>
        <v>#REF!</v>
      </c>
      <c r="BK697" s="250" t="e">
        <f>N697*#REF!</f>
        <v>#REF!</v>
      </c>
      <c r="BL697" s="250" t="e">
        <f>O697*#REF!</f>
        <v>#REF!</v>
      </c>
      <c r="BM697" s="250"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173</v>
      </c>
      <c r="F698" s="85">
        <v>31</v>
      </c>
      <c r="G698" s="85"/>
      <c r="H698" s="93" t="s">
        <v>5827</v>
      </c>
      <c r="I698" s="84" t="s">
        <v>5828</v>
      </c>
      <c r="J698" s="84" t="s">
        <v>5269</v>
      </c>
      <c r="K698" s="84" t="str">
        <f t="shared" si="388"/>
        <v>TB31DT</v>
      </c>
      <c r="L698" s="84" t="s">
        <v>5829</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6">
        <v>1.7562500000000001</v>
      </c>
      <c r="AL698" s="86"/>
      <c r="AM698" s="254"/>
      <c r="AN698" s="254">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5" t="s">
        <v>173</v>
      </c>
      <c r="AY698" s="101">
        <v>4200</v>
      </c>
      <c r="AZ698" s="102">
        <v>2380</v>
      </c>
      <c r="BA698" s="102">
        <v>1610</v>
      </c>
      <c r="BB698" s="102">
        <v>1020</v>
      </c>
      <c r="BC698" s="97">
        <v>3600</v>
      </c>
      <c r="BD698" s="97">
        <v>2040</v>
      </c>
      <c r="BE698" s="97">
        <v>1380</v>
      </c>
      <c r="BF698" s="97">
        <v>870</v>
      </c>
      <c r="BG698" s="103">
        <f>AV698-AW698</f>
        <v>580</v>
      </c>
      <c r="BJ698" s="250" t="e">
        <f>M698*#REF!</f>
        <v>#REF!</v>
      </c>
      <c r="BK698" s="250" t="e">
        <f>N698*#REF!</f>
        <v>#REF!</v>
      </c>
      <c r="BL698" s="250" t="e">
        <f>O698*#REF!</f>
        <v>#REF!</v>
      </c>
      <c r="BM698" s="250"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173</v>
      </c>
      <c r="F699" s="85">
        <v>32</v>
      </c>
      <c r="G699" s="85"/>
      <c r="H699" s="93" t="s">
        <v>5830</v>
      </c>
      <c r="I699" s="84" t="s">
        <v>5124</v>
      </c>
      <c r="J699" s="84" t="s">
        <v>5831</v>
      </c>
      <c r="K699" s="84"/>
      <c r="L699" s="84" t="s">
        <v>5832</v>
      </c>
      <c r="M699" s="96"/>
      <c r="N699" s="96"/>
      <c r="O699" s="96"/>
      <c r="P699" s="96"/>
      <c r="Q699" s="95"/>
      <c r="R699" s="95"/>
      <c r="S699" s="95"/>
      <c r="T699" s="95"/>
      <c r="U699" s="252"/>
      <c r="V699" s="252"/>
      <c r="W699" s="252"/>
      <c r="X699" s="252"/>
      <c r="Y699" s="253"/>
      <c r="Z699" s="253"/>
      <c r="AA699" s="253"/>
      <c r="AB699" s="253"/>
      <c r="AC699" s="252"/>
      <c r="AD699" s="252"/>
      <c r="AE699" s="252"/>
      <c r="AF699" s="252"/>
      <c r="AG699" s="253"/>
      <c r="AH699" s="253"/>
      <c r="AI699" s="253"/>
      <c r="AJ699" s="253"/>
      <c r="AK699" s="86"/>
      <c r="AL699" s="86"/>
      <c r="AM699" s="254"/>
      <c r="AN699" s="254"/>
      <c r="AO699" s="98"/>
      <c r="AP699" s="98"/>
      <c r="AQ699" s="98"/>
      <c r="AR699" s="98"/>
      <c r="AS699" s="98"/>
      <c r="AT699" s="98"/>
      <c r="AU699" s="98"/>
      <c r="AV699" s="98"/>
      <c r="AW699" s="59"/>
      <c r="AX699" s="255" t="s">
        <v>173</v>
      </c>
      <c r="AY699" s="101">
        <v>3500</v>
      </c>
      <c r="AZ699" s="102">
        <v>2100</v>
      </c>
      <c r="BA699" s="102">
        <v>1540</v>
      </c>
      <c r="BB699" s="102">
        <v>980</v>
      </c>
      <c r="BC699" s="97">
        <v>3000</v>
      </c>
      <c r="BD699" s="97">
        <v>1800</v>
      </c>
      <c r="BE699" s="97">
        <v>1320</v>
      </c>
      <c r="BF699" s="97">
        <v>840</v>
      </c>
      <c r="BJ699" s="250" t="e">
        <f>M699*#REF!</f>
        <v>#REF!</v>
      </c>
      <c r="BK699" s="250" t="e">
        <f>N699*#REF!</f>
        <v>#REF!</v>
      </c>
      <c r="BL699" s="250" t="e">
        <f>O699*#REF!</f>
        <v>#REF!</v>
      </c>
      <c r="BM699" s="250"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173</v>
      </c>
      <c r="F700" s="85"/>
      <c r="G700" s="85"/>
      <c r="H700" s="93" t="s">
        <v>5833</v>
      </c>
      <c r="I700" s="84" t="s">
        <v>5834</v>
      </c>
      <c r="J700" s="84" t="s">
        <v>1104</v>
      </c>
      <c r="K700" s="84" t="str">
        <f t="shared" si="388"/>
        <v>TB32DT_D1</v>
      </c>
      <c r="L700" s="84" t="s">
        <v>5269</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6">
        <v>2.52</v>
      </c>
      <c r="AL700" s="86"/>
      <c r="AM700" s="254"/>
      <c r="AN700" s="254">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5" t="s">
        <v>173</v>
      </c>
      <c r="AY700" s="101">
        <v>4900</v>
      </c>
      <c r="AZ700" s="102">
        <v>2520</v>
      </c>
      <c r="BA700" s="102">
        <v>1680</v>
      </c>
      <c r="BB700" s="102">
        <v>1050</v>
      </c>
      <c r="BC700" s="97">
        <v>4200</v>
      </c>
      <c r="BD700" s="97">
        <v>2160</v>
      </c>
      <c r="BE700" s="97">
        <v>1440</v>
      </c>
      <c r="BF700" s="97">
        <v>900</v>
      </c>
      <c r="BG700" s="103">
        <f t="shared" ref="BG700:BG717" si="422">AV700-AW700</f>
        <v>207.5</v>
      </c>
      <c r="BJ700" s="250" t="e">
        <f>M700*#REF!</f>
        <v>#REF!</v>
      </c>
      <c r="BK700" s="250" t="e">
        <f>N700*#REF!</f>
        <v>#REF!</v>
      </c>
      <c r="BL700" s="250" t="e">
        <f>O700*#REF!</f>
        <v>#REF!</v>
      </c>
      <c r="BM700" s="250"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173</v>
      </c>
      <c r="F701" s="85"/>
      <c r="G701" s="85"/>
      <c r="H701" s="93" t="s">
        <v>5835</v>
      </c>
      <c r="I701" s="84" t="s">
        <v>5836</v>
      </c>
      <c r="J701" s="84" t="s">
        <v>5837</v>
      </c>
      <c r="K701" s="84" t="str">
        <f t="shared" si="388"/>
        <v>TB32DT_D2</v>
      </c>
      <c r="L701" s="84" t="s">
        <v>5838</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2"/>
      <c r="V701" s="252"/>
      <c r="W701" s="252"/>
      <c r="X701" s="252"/>
      <c r="Y701" s="253"/>
      <c r="Z701" s="253"/>
      <c r="AA701" s="253"/>
      <c r="AB701" s="253"/>
      <c r="AC701" s="252"/>
      <c r="AD701" s="252"/>
      <c r="AE701" s="252"/>
      <c r="AF701" s="252"/>
      <c r="AG701" s="253"/>
      <c r="AH701" s="253"/>
      <c r="AI701" s="253"/>
      <c r="AJ701" s="253"/>
      <c r="AK701" s="86">
        <v>2.52</v>
      </c>
      <c r="AL701" s="86"/>
      <c r="AM701" s="254"/>
      <c r="AN701" s="254">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5" t="s">
        <v>173</v>
      </c>
      <c r="AY701" s="101">
        <v>3500</v>
      </c>
      <c r="AZ701" s="102">
        <v>2100</v>
      </c>
      <c r="BA701" s="102">
        <v>1540</v>
      </c>
      <c r="BB701" s="102">
        <v>980</v>
      </c>
      <c r="BC701" s="97">
        <v>3000</v>
      </c>
      <c r="BD701" s="97">
        <v>1800</v>
      </c>
      <c r="BE701" s="97">
        <v>1320</v>
      </c>
      <c r="BF701" s="97">
        <v>840</v>
      </c>
      <c r="BG701" s="103">
        <f t="shared" si="422"/>
        <v>207.5</v>
      </c>
      <c r="BJ701" s="250" t="e">
        <f>M701*#REF!</f>
        <v>#REF!</v>
      </c>
      <c r="BK701" s="250" t="e">
        <f>N701*#REF!</f>
        <v>#REF!</v>
      </c>
      <c r="BL701" s="250" t="e">
        <f>O701*#REF!</f>
        <v>#REF!</v>
      </c>
      <c r="BM701" s="250"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173</v>
      </c>
      <c r="F702" s="85">
        <v>33</v>
      </c>
      <c r="G702" s="85"/>
      <c r="H702" s="93" t="s">
        <v>5839</v>
      </c>
      <c r="I702" s="84" t="s">
        <v>4471</v>
      </c>
      <c r="J702" s="84" t="s">
        <v>5840</v>
      </c>
      <c r="K702" s="84" t="str">
        <f t="shared" si="388"/>
        <v>TB33DT</v>
      </c>
      <c r="L702" s="84" t="s">
        <v>5698</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2"/>
      <c r="V702" s="252"/>
      <c r="W702" s="252"/>
      <c r="X702" s="252"/>
      <c r="Y702" s="253"/>
      <c r="Z702" s="253"/>
      <c r="AA702" s="253"/>
      <c r="AB702" s="253"/>
      <c r="AC702" s="252"/>
      <c r="AD702" s="252"/>
      <c r="AE702" s="252"/>
      <c r="AF702" s="252"/>
      <c r="AG702" s="253"/>
      <c r="AH702" s="253"/>
      <c r="AI702" s="253"/>
      <c r="AJ702" s="253"/>
      <c r="AK702" s="86">
        <v>2.52</v>
      </c>
      <c r="AL702" s="86"/>
      <c r="AM702" s="254"/>
      <c r="AN702" s="254">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5" t="s">
        <v>173</v>
      </c>
      <c r="AY702" s="101">
        <v>5950</v>
      </c>
      <c r="AZ702" s="102">
        <v>2940</v>
      </c>
      <c r="BA702" s="102">
        <v>2100</v>
      </c>
      <c r="BB702" s="102">
        <v>1260</v>
      </c>
      <c r="BC702" s="97">
        <v>5100</v>
      </c>
      <c r="BD702" s="97">
        <v>2520</v>
      </c>
      <c r="BE702" s="97">
        <v>1800</v>
      </c>
      <c r="BF702" s="97">
        <v>1080</v>
      </c>
      <c r="BG702" s="103">
        <f t="shared" si="422"/>
        <v>912.5</v>
      </c>
      <c r="BJ702" s="250" t="e">
        <f>M702*#REF!</f>
        <v>#REF!</v>
      </c>
      <c r="BK702" s="250" t="e">
        <f>N702*#REF!</f>
        <v>#REF!</v>
      </c>
      <c r="BL702" s="250" t="e">
        <f>O702*#REF!</f>
        <v>#REF!</v>
      </c>
      <c r="BM702" s="250"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173</v>
      </c>
      <c r="F703" s="85">
        <v>34</v>
      </c>
      <c r="G703" s="85"/>
      <c r="H703" s="93" t="s">
        <v>5841</v>
      </c>
      <c r="I703" s="84" t="s">
        <v>5842</v>
      </c>
      <c r="J703" s="84" t="s">
        <v>5602</v>
      </c>
      <c r="K703" s="84" t="str">
        <f t="shared" si="388"/>
        <v>TB34DT</v>
      </c>
      <c r="L703" s="84" t="s">
        <v>4234</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2"/>
      <c r="V703" s="252"/>
      <c r="W703" s="252"/>
      <c r="X703" s="252"/>
      <c r="Y703" s="253"/>
      <c r="Z703" s="253"/>
      <c r="AA703" s="253"/>
      <c r="AB703" s="253"/>
      <c r="AC703" s="252"/>
      <c r="AD703" s="252"/>
      <c r="AE703" s="252"/>
      <c r="AF703" s="252"/>
      <c r="AG703" s="253"/>
      <c r="AH703" s="253"/>
      <c r="AI703" s="253"/>
      <c r="AJ703" s="253"/>
      <c r="AK703" s="86">
        <v>2.52</v>
      </c>
      <c r="AL703" s="86"/>
      <c r="AM703" s="254"/>
      <c r="AN703" s="254">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5" t="s">
        <v>173</v>
      </c>
      <c r="AY703" s="101">
        <v>3500</v>
      </c>
      <c r="AZ703" s="102">
        <v>2100</v>
      </c>
      <c r="BA703" s="102">
        <v>1540</v>
      </c>
      <c r="BB703" s="102">
        <v>980</v>
      </c>
      <c r="BC703" s="97">
        <v>3000</v>
      </c>
      <c r="BD703" s="97">
        <v>1800</v>
      </c>
      <c r="BE703" s="97">
        <v>1320</v>
      </c>
      <c r="BF703" s="97">
        <v>840</v>
      </c>
      <c r="BG703" s="103">
        <f t="shared" si="422"/>
        <v>912.5</v>
      </c>
      <c r="BJ703" s="250" t="e">
        <f>M703*#REF!</f>
        <v>#REF!</v>
      </c>
      <c r="BK703" s="250" t="e">
        <f>N703*#REF!</f>
        <v>#REF!</v>
      </c>
      <c r="BL703" s="250" t="e">
        <f>O703*#REF!</f>
        <v>#REF!</v>
      </c>
      <c r="BM703" s="250"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173</v>
      </c>
      <c r="F704" s="85">
        <v>35</v>
      </c>
      <c r="G704" s="85"/>
      <c r="H704" s="93" t="s">
        <v>5843</v>
      </c>
      <c r="I704" s="84" t="s">
        <v>5844</v>
      </c>
      <c r="J704" s="84" t="s">
        <v>5791</v>
      </c>
      <c r="K704" s="84" t="str">
        <f t="shared" si="388"/>
        <v>TB35DT</v>
      </c>
      <c r="L704" s="84" t="s">
        <v>5743</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2"/>
      <c r="V704" s="252"/>
      <c r="W704" s="252"/>
      <c r="X704" s="252"/>
      <c r="Y704" s="253"/>
      <c r="Z704" s="253"/>
      <c r="AA704" s="253"/>
      <c r="AB704" s="253"/>
      <c r="AC704" s="252"/>
      <c r="AD704" s="252"/>
      <c r="AE704" s="252"/>
      <c r="AF704" s="252"/>
      <c r="AG704" s="253"/>
      <c r="AH704" s="253"/>
      <c r="AI704" s="253"/>
      <c r="AJ704" s="253"/>
      <c r="AK704" s="86">
        <v>2.2166666666666668</v>
      </c>
      <c r="AL704" s="86"/>
      <c r="AM704" s="254"/>
      <c r="AN704" s="254">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5" t="s">
        <v>173</v>
      </c>
      <c r="AY704" s="101">
        <v>4200</v>
      </c>
      <c r="AZ704" s="102">
        <v>2100</v>
      </c>
      <c r="BA704" s="102">
        <v>1540</v>
      </c>
      <c r="BB704" s="102">
        <v>980</v>
      </c>
      <c r="BC704" s="97">
        <v>3600</v>
      </c>
      <c r="BD704" s="97">
        <v>1800</v>
      </c>
      <c r="BE704" s="97">
        <v>1320</v>
      </c>
      <c r="BF704" s="97">
        <v>840</v>
      </c>
      <c r="BG704" s="103">
        <f t="shared" si="422"/>
        <v>730</v>
      </c>
      <c r="BJ704" s="250" t="e">
        <f>M704*#REF!</f>
        <v>#REF!</v>
      </c>
      <c r="BK704" s="250" t="e">
        <f>N704*#REF!</f>
        <v>#REF!</v>
      </c>
      <c r="BL704" s="250" t="e">
        <f>O704*#REF!</f>
        <v>#REF!</v>
      </c>
      <c r="BM704" s="250"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173</v>
      </c>
      <c r="F705" s="85">
        <v>36</v>
      </c>
      <c r="G705" s="85"/>
      <c r="H705" s="93" t="s">
        <v>5845</v>
      </c>
      <c r="I705" s="84" t="s">
        <v>5846</v>
      </c>
      <c r="J705" s="84" t="s">
        <v>287</v>
      </c>
      <c r="K705" s="84" t="str">
        <f t="shared" si="388"/>
        <v>TB36DT</v>
      </c>
      <c r="L705" s="84" t="s">
        <v>215</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2"/>
      <c r="V705" s="252"/>
      <c r="W705" s="252"/>
      <c r="X705" s="252"/>
      <c r="Y705" s="253"/>
      <c r="Z705" s="253"/>
      <c r="AA705" s="253"/>
      <c r="AB705" s="253"/>
      <c r="AC705" s="252"/>
      <c r="AD705" s="252"/>
      <c r="AE705" s="252"/>
      <c r="AF705" s="252"/>
      <c r="AG705" s="253"/>
      <c r="AH705" s="253"/>
      <c r="AI705" s="253"/>
      <c r="AJ705" s="253"/>
      <c r="AK705" s="86">
        <v>2.52</v>
      </c>
      <c r="AL705" s="86"/>
      <c r="AM705" s="254"/>
      <c r="AN705" s="254">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5" t="s">
        <v>173</v>
      </c>
      <c r="AY705" s="101">
        <v>5250</v>
      </c>
      <c r="AZ705" s="102">
        <v>2380</v>
      </c>
      <c r="BA705" s="102">
        <v>1680</v>
      </c>
      <c r="BB705" s="102">
        <v>980</v>
      </c>
      <c r="BC705" s="97">
        <v>4500</v>
      </c>
      <c r="BD705" s="97">
        <v>2040</v>
      </c>
      <c r="BE705" s="97">
        <v>1440</v>
      </c>
      <c r="BF705" s="97">
        <v>840</v>
      </c>
      <c r="BG705" s="103">
        <f t="shared" si="422"/>
        <v>912.5</v>
      </c>
      <c r="BJ705" s="250" t="e">
        <f>M705*#REF!</f>
        <v>#REF!</v>
      </c>
      <c r="BK705" s="250" t="e">
        <f>N705*#REF!</f>
        <v>#REF!</v>
      </c>
      <c r="BL705" s="250" t="e">
        <f>O705*#REF!</f>
        <v>#REF!</v>
      </c>
      <c r="BM705" s="250"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173</v>
      </c>
      <c r="F706" s="85">
        <v>37</v>
      </c>
      <c r="G706" s="85"/>
      <c r="H706" s="93" t="s">
        <v>5847</v>
      </c>
      <c r="I706" s="84" t="s">
        <v>5158</v>
      </c>
      <c r="J706" s="84" t="s">
        <v>5796</v>
      </c>
      <c r="K706" s="84" t="str">
        <f t="shared" si="388"/>
        <v>TB37DT</v>
      </c>
      <c r="L706" s="84" t="s">
        <v>1128</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2"/>
      <c r="V706" s="252"/>
      <c r="W706" s="252"/>
      <c r="X706" s="252"/>
      <c r="Y706" s="253"/>
      <c r="Z706" s="253"/>
      <c r="AA706" s="253"/>
      <c r="AB706" s="253"/>
      <c r="AC706" s="252"/>
      <c r="AD706" s="252"/>
      <c r="AE706" s="252"/>
      <c r="AF706" s="252"/>
      <c r="AG706" s="253"/>
      <c r="AH706" s="253"/>
      <c r="AI706" s="253"/>
      <c r="AJ706" s="253"/>
      <c r="AK706" s="86">
        <v>2.52</v>
      </c>
      <c r="AL706" s="86"/>
      <c r="AM706" s="254"/>
      <c r="AN706" s="254">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5" t="s">
        <v>173</v>
      </c>
      <c r="AY706" s="101">
        <v>3500</v>
      </c>
      <c r="AZ706" s="102">
        <v>2100</v>
      </c>
      <c r="BA706" s="102">
        <v>1540</v>
      </c>
      <c r="BB706" s="102">
        <v>980</v>
      </c>
      <c r="BC706" s="97">
        <v>3000</v>
      </c>
      <c r="BD706" s="97">
        <v>1800</v>
      </c>
      <c r="BE706" s="97">
        <v>1320</v>
      </c>
      <c r="BF706" s="97">
        <v>840</v>
      </c>
      <c r="BG706" s="103">
        <f t="shared" si="422"/>
        <v>677.5</v>
      </c>
      <c r="BJ706" s="250" t="e">
        <f>M706*#REF!</f>
        <v>#REF!</v>
      </c>
      <c r="BK706" s="250" t="e">
        <f>N706*#REF!</f>
        <v>#REF!</v>
      </c>
      <c r="BL706" s="250" t="e">
        <f>O706*#REF!</f>
        <v>#REF!</v>
      </c>
      <c r="BM706" s="250"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173</v>
      </c>
      <c r="F707" s="85">
        <v>38</v>
      </c>
      <c r="G707" s="85"/>
      <c r="H707" s="93" t="s">
        <v>5848</v>
      </c>
      <c r="I707" s="84" t="s">
        <v>5849</v>
      </c>
      <c r="J707" s="84" t="s">
        <v>5850</v>
      </c>
      <c r="K707" s="84" t="str">
        <f t="shared" si="388"/>
        <v>TB38DT</v>
      </c>
      <c r="L707" s="84" t="s">
        <v>5851</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2"/>
      <c r="V707" s="252"/>
      <c r="W707" s="252"/>
      <c r="X707" s="252"/>
      <c r="Y707" s="253"/>
      <c r="Z707" s="253"/>
      <c r="AA707" s="253"/>
      <c r="AB707" s="253"/>
      <c r="AC707" s="252"/>
      <c r="AD707" s="252"/>
      <c r="AE707" s="252"/>
      <c r="AF707" s="252"/>
      <c r="AG707" s="253"/>
      <c r="AH707" s="253"/>
      <c r="AI707" s="253"/>
      <c r="AJ707" s="253"/>
      <c r="AK707" s="86">
        <v>2.52</v>
      </c>
      <c r="AL707" s="86"/>
      <c r="AM707" s="254"/>
      <c r="AN707" s="254">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5" t="s">
        <v>173</v>
      </c>
      <c r="AY707" s="101">
        <v>3500</v>
      </c>
      <c r="AZ707" s="102">
        <v>1750</v>
      </c>
      <c r="BA707" s="102">
        <v>1330</v>
      </c>
      <c r="BB707" s="102">
        <v>980</v>
      </c>
      <c r="BC707" s="97">
        <v>3000</v>
      </c>
      <c r="BD707" s="97">
        <v>1500</v>
      </c>
      <c r="BE707" s="97">
        <v>1140</v>
      </c>
      <c r="BF707" s="97">
        <v>840</v>
      </c>
      <c r="BG707" s="103">
        <f t="shared" si="422"/>
        <v>912.5</v>
      </c>
      <c r="BJ707" s="250" t="e">
        <f>M707*#REF!</f>
        <v>#REF!</v>
      </c>
      <c r="BK707" s="250" t="e">
        <f>N707*#REF!</f>
        <v>#REF!</v>
      </c>
      <c r="BL707" s="250" t="e">
        <f>O707*#REF!</f>
        <v>#REF!</v>
      </c>
      <c r="BM707" s="250"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173</v>
      </c>
      <c r="F708" s="85">
        <v>39</v>
      </c>
      <c r="G708" s="85"/>
      <c r="H708" s="93" t="s">
        <v>5852</v>
      </c>
      <c r="I708" s="84" t="s">
        <v>5698</v>
      </c>
      <c r="J708" s="84" t="s">
        <v>5124</v>
      </c>
      <c r="K708" s="84" t="str">
        <f t="shared" si="388"/>
        <v>TB39DT</v>
      </c>
      <c r="L708" s="84" t="s">
        <v>215</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2"/>
      <c r="V708" s="252"/>
      <c r="W708" s="252"/>
      <c r="X708" s="252"/>
      <c r="Y708" s="253"/>
      <c r="Z708" s="253"/>
      <c r="AA708" s="253"/>
      <c r="AB708" s="253"/>
      <c r="AC708" s="252"/>
      <c r="AD708" s="252"/>
      <c r="AE708" s="252"/>
      <c r="AF708" s="252"/>
      <c r="AG708" s="253"/>
      <c r="AH708" s="253"/>
      <c r="AI708" s="253"/>
      <c r="AJ708" s="253"/>
      <c r="AK708" s="86">
        <v>2.52</v>
      </c>
      <c r="AL708" s="86"/>
      <c r="AM708" s="254"/>
      <c r="AN708" s="254">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5" t="s">
        <v>173</v>
      </c>
      <c r="AY708" s="101">
        <v>4550</v>
      </c>
      <c r="AZ708" s="102">
        <v>2310</v>
      </c>
      <c r="BA708" s="102">
        <v>1540</v>
      </c>
      <c r="BB708" s="102">
        <v>980</v>
      </c>
      <c r="BC708" s="252">
        <v>3900</v>
      </c>
      <c r="BD708" s="252">
        <v>1980</v>
      </c>
      <c r="BE708" s="252">
        <v>1320</v>
      </c>
      <c r="BF708" s="252">
        <v>840</v>
      </c>
      <c r="BG708" s="103">
        <f t="shared" si="422"/>
        <v>751.25</v>
      </c>
      <c r="BJ708" s="250" t="e">
        <f>M708*#REF!</f>
        <v>#REF!</v>
      </c>
      <c r="BK708" s="250" t="e">
        <f>N708*#REF!</f>
        <v>#REF!</v>
      </c>
      <c r="BL708" s="250" t="e">
        <f>O708*#REF!</f>
        <v>#REF!</v>
      </c>
      <c r="BM708" s="250"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173</v>
      </c>
      <c r="F709" s="85">
        <v>40</v>
      </c>
      <c r="G709" s="85"/>
      <c r="H709" s="93" t="s">
        <v>5853</v>
      </c>
      <c r="I709" s="84" t="s">
        <v>4360</v>
      </c>
      <c r="J709" s="84" t="s">
        <v>4234</v>
      </c>
      <c r="K709" s="84" t="str">
        <f t="shared" si="388"/>
        <v>TB40DT</v>
      </c>
      <c r="L709" s="84" t="s">
        <v>5602</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2"/>
      <c r="V709" s="252"/>
      <c r="W709" s="252"/>
      <c r="X709" s="252"/>
      <c r="Y709" s="253"/>
      <c r="Z709" s="253"/>
      <c r="AA709" s="253"/>
      <c r="AB709" s="253"/>
      <c r="AC709" s="252"/>
      <c r="AD709" s="252"/>
      <c r="AE709" s="252"/>
      <c r="AF709" s="252"/>
      <c r="AG709" s="253"/>
      <c r="AH709" s="253"/>
      <c r="AI709" s="253"/>
      <c r="AJ709" s="253"/>
      <c r="AK709" s="86">
        <v>2.52</v>
      </c>
      <c r="AL709" s="86"/>
      <c r="AM709" s="254"/>
      <c r="AN709" s="254">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5" t="s">
        <v>173</v>
      </c>
      <c r="AY709" s="101">
        <v>3150</v>
      </c>
      <c r="AZ709" s="102">
        <v>1540</v>
      </c>
      <c r="BA709" s="102">
        <v>1120</v>
      </c>
      <c r="BB709" s="102">
        <v>700</v>
      </c>
      <c r="BC709" s="252">
        <v>2700</v>
      </c>
      <c r="BD709" s="252">
        <v>1320</v>
      </c>
      <c r="BE709" s="252">
        <v>960</v>
      </c>
      <c r="BF709" s="252">
        <v>600</v>
      </c>
      <c r="BG709" s="103">
        <f t="shared" si="422"/>
        <v>912.5</v>
      </c>
      <c r="BJ709" s="250" t="e">
        <f>M709*#REF!</f>
        <v>#REF!</v>
      </c>
      <c r="BK709" s="250" t="e">
        <f>N709*#REF!</f>
        <v>#REF!</v>
      </c>
      <c r="BL709" s="250" t="e">
        <f>O709*#REF!</f>
        <v>#REF!</v>
      </c>
      <c r="BM709" s="250"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173</v>
      </c>
      <c r="F710" s="85">
        <v>41</v>
      </c>
      <c r="G710" s="85"/>
      <c r="H710" s="93" t="s">
        <v>5854</v>
      </c>
      <c r="I710" s="84" t="s">
        <v>244</v>
      </c>
      <c r="J710" s="84" t="s">
        <v>4665</v>
      </c>
      <c r="K710" s="84" t="str">
        <f t="shared" si="388"/>
        <v>TB41DT</v>
      </c>
      <c r="L710" s="84" t="s">
        <v>275</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2"/>
      <c r="V710" s="252"/>
      <c r="W710" s="252"/>
      <c r="X710" s="252"/>
      <c r="Y710" s="253"/>
      <c r="Z710" s="253"/>
      <c r="AA710" s="253"/>
      <c r="AB710" s="253"/>
      <c r="AC710" s="252"/>
      <c r="AD710" s="252"/>
      <c r="AE710" s="252"/>
      <c r="AF710" s="252"/>
      <c r="AG710" s="253"/>
      <c r="AH710" s="253"/>
      <c r="AI710" s="253"/>
      <c r="AJ710" s="253"/>
      <c r="AK710" s="86">
        <v>2.52</v>
      </c>
      <c r="AL710" s="86"/>
      <c r="AM710" s="254"/>
      <c r="AN710" s="254">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5" t="s">
        <v>173</v>
      </c>
      <c r="AY710" s="101">
        <v>5740</v>
      </c>
      <c r="AZ710" s="102">
        <v>2450</v>
      </c>
      <c r="BA710" s="102">
        <v>1750</v>
      </c>
      <c r="BB710" s="102">
        <v>1050</v>
      </c>
      <c r="BC710" s="252">
        <v>4920</v>
      </c>
      <c r="BD710" s="252">
        <v>2100</v>
      </c>
      <c r="BE710" s="252">
        <v>1500</v>
      </c>
      <c r="BF710" s="252">
        <v>900</v>
      </c>
      <c r="BG710" s="103">
        <f t="shared" si="422"/>
        <v>695</v>
      </c>
      <c r="BJ710" s="250" t="e">
        <f>M710*#REF!</f>
        <v>#REF!</v>
      </c>
      <c r="BK710" s="250" t="e">
        <f>N710*#REF!</f>
        <v>#REF!</v>
      </c>
      <c r="BL710" s="250" t="e">
        <f>O710*#REF!</f>
        <v>#REF!</v>
      </c>
      <c r="BM710" s="250"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173</v>
      </c>
      <c r="F711" s="85">
        <v>42</v>
      </c>
      <c r="G711" s="85"/>
      <c r="H711" s="93" t="s">
        <v>5855</v>
      </c>
      <c r="I711" s="84" t="s">
        <v>870</v>
      </c>
      <c r="J711" s="84" t="s">
        <v>2423</v>
      </c>
      <c r="K711" s="84" t="str">
        <f t="shared" si="388"/>
        <v>TB42DT</v>
      </c>
      <c r="L711" s="84" t="s">
        <v>5260</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2"/>
      <c r="V711" s="252"/>
      <c r="W711" s="252"/>
      <c r="X711" s="252"/>
      <c r="Y711" s="253"/>
      <c r="Z711" s="253"/>
      <c r="AA711" s="253"/>
      <c r="AB711" s="253"/>
      <c r="AC711" s="252"/>
      <c r="AD711" s="252"/>
      <c r="AE711" s="252"/>
      <c r="AF711" s="252"/>
      <c r="AG711" s="253"/>
      <c r="AH711" s="253"/>
      <c r="AI711" s="253"/>
      <c r="AJ711" s="253"/>
      <c r="AK711" s="86">
        <v>2.52</v>
      </c>
      <c r="AL711" s="86"/>
      <c r="AM711" s="254"/>
      <c r="AN711" s="254">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5" t="s">
        <v>173</v>
      </c>
      <c r="AY711" s="101">
        <v>3150</v>
      </c>
      <c r="AZ711" s="102">
        <v>1540</v>
      </c>
      <c r="BA711" s="102">
        <v>1260</v>
      </c>
      <c r="BB711" s="102">
        <v>980</v>
      </c>
      <c r="BC711" s="97">
        <v>2700</v>
      </c>
      <c r="BD711" s="97">
        <v>1320</v>
      </c>
      <c r="BE711" s="97">
        <v>1080</v>
      </c>
      <c r="BF711" s="97">
        <v>840</v>
      </c>
      <c r="BG711" s="103">
        <f t="shared" si="422"/>
        <v>368.75</v>
      </c>
      <c r="BJ711" s="250" t="e">
        <f>M711*#REF!</f>
        <v>#REF!</v>
      </c>
      <c r="BK711" s="250" t="e">
        <f>N711*#REF!</f>
        <v>#REF!</v>
      </c>
      <c r="BL711" s="250" t="e">
        <f>O711*#REF!</f>
        <v>#REF!</v>
      </c>
      <c r="BM711" s="250"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173</v>
      </c>
      <c r="F712" s="85">
        <v>43</v>
      </c>
      <c r="G712" s="85"/>
      <c r="H712" s="93" t="s">
        <v>5856</v>
      </c>
      <c r="I712" s="84" t="s">
        <v>5197</v>
      </c>
      <c r="J712" s="84" t="s">
        <v>5796</v>
      </c>
      <c r="K712" s="84" t="str">
        <f t="shared" si="388"/>
        <v>TB43DT</v>
      </c>
      <c r="L712" s="84" t="s">
        <v>5842</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2"/>
      <c r="V712" s="252"/>
      <c r="W712" s="252"/>
      <c r="X712" s="252"/>
      <c r="Y712" s="253"/>
      <c r="Z712" s="253"/>
      <c r="AA712" s="253"/>
      <c r="AB712" s="253"/>
      <c r="AC712" s="252"/>
      <c r="AD712" s="252"/>
      <c r="AE712" s="252"/>
      <c r="AF712" s="252"/>
      <c r="AG712" s="253"/>
      <c r="AH712" s="253"/>
      <c r="AI712" s="253"/>
      <c r="AJ712" s="253"/>
      <c r="AK712" s="86">
        <v>2.52</v>
      </c>
      <c r="AL712" s="86"/>
      <c r="AM712" s="254"/>
      <c r="AN712" s="254">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5" t="s">
        <v>173</v>
      </c>
      <c r="AY712" s="101"/>
      <c r="AZ712" s="102"/>
      <c r="BA712" s="102"/>
      <c r="BB712" s="102"/>
      <c r="BC712" s="252"/>
      <c r="BD712" s="252"/>
      <c r="BE712" s="252"/>
      <c r="BF712" s="252"/>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173</v>
      </c>
      <c r="F713" s="85">
        <v>44</v>
      </c>
      <c r="G713" s="85"/>
      <c r="H713" s="93" t="s">
        <v>5857</v>
      </c>
      <c r="I713" s="84" t="s">
        <v>5858</v>
      </c>
      <c r="J713" s="84" t="s">
        <v>149</v>
      </c>
      <c r="K713" s="84" t="str">
        <f t="shared" si="388"/>
        <v>TB44DT</v>
      </c>
      <c r="L713" s="84" t="s">
        <v>5859</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2"/>
      <c r="V713" s="252"/>
      <c r="W713" s="252"/>
      <c r="X713" s="252"/>
      <c r="Y713" s="253"/>
      <c r="Z713" s="253"/>
      <c r="AA713" s="253"/>
      <c r="AB713" s="253"/>
      <c r="AC713" s="252"/>
      <c r="AD713" s="252"/>
      <c r="AE713" s="252"/>
      <c r="AF713" s="252"/>
      <c r="AG713" s="253"/>
      <c r="AH713" s="253"/>
      <c r="AI713" s="253"/>
      <c r="AJ713" s="253"/>
      <c r="AK713" s="86">
        <v>2.52</v>
      </c>
      <c r="AL713" s="86"/>
      <c r="AM713" s="254"/>
      <c r="AN713" s="254">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5" t="s">
        <v>173</v>
      </c>
      <c r="AY713" s="101">
        <v>7000</v>
      </c>
      <c r="AZ713" s="102">
        <v>2660</v>
      </c>
      <c r="BA713" s="102">
        <v>1890</v>
      </c>
      <c r="BB713" s="102">
        <v>1190</v>
      </c>
      <c r="BC713" s="252">
        <v>6000</v>
      </c>
      <c r="BD713" s="252">
        <v>2280</v>
      </c>
      <c r="BE713" s="252">
        <v>1620</v>
      </c>
      <c r="BF713" s="252">
        <v>1020</v>
      </c>
      <c r="BG713" s="103">
        <f t="shared" si="422"/>
        <v>912.5</v>
      </c>
      <c r="BJ713" s="250" t="e">
        <f>M713*#REF!</f>
        <v>#REF!</v>
      </c>
      <c r="BK713" s="250" t="e">
        <f>N713*#REF!</f>
        <v>#REF!</v>
      </c>
      <c r="BL713" s="250" t="e">
        <f>O713*#REF!</f>
        <v>#REF!</v>
      </c>
      <c r="BM713" s="250"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173</v>
      </c>
      <c r="F714" s="85">
        <v>45</v>
      </c>
      <c r="G714" s="85"/>
      <c r="H714" s="93" t="s">
        <v>5860</v>
      </c>
      <c r="I714" s="84" t="s">
        <v>307</v>
      </c>
      <c r="J714" s="84" t="s">
        <v>287</v>
      </c>
      <c r="K714" s="84" t="str">
        <f t="shared" si="388"/>
        <v>TB45DT</v>
      </c>
      <c r="L714" s="84" t="s">
        <v>215</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2"/>
      <c r="V714" s="252"/>
      <c r="W714" s="252"/>
      <c r="X714" s="252"/>
      <c r="Y714" s="253"/>
      <c r="Z714" s="253"/>
      <c r="AA714" s="253"/>
      <c r="AB714" s="253"/>
      <c r="AC714" s="252"/>
      <c r="AD714" s="252"/>
      <c r="AE714" s="252"/>
      <c r="AF714" s="252"/>
      <c r="AG714" s="253"/>
      <c r="AH714" s="253"/>
      <c r="AI714" s="253"/>
      <c r="AJ714" s="253"/>
      <c r="AK714" s="86">
        <v>2.52</v>
      </c>
      <c r="AL714" s="86"/>
      <c r="AM714" s="254"/>
      <c r="AN714" s="254">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5" t="s">
        <v>173</v>
      </c>
      <c r="AY714" s="101">
        <v>4060</v>
      </c>
      <c r="AZ714" s="102">
        <v>2240</v>
      </c>
      <c r="BA714" s="102">
        <v>1540</v>
      </c>
      <c r="BB714" s="102">
        <v>980</v>
      </c>
      <c r="BC714" s="252">
        <v>3480</v>
      </c>
      <c r="BD714" s="252">
        <v>1920</v>
      </c>
      <c r="BE714" s="252">
        <v>1320</v>
      </c>
      <c r="BF714" s="252">
        <v>840</v>
      </c>
      <c r="BG714" s="103">
        <f t="shared" si="422"/>
        <v>586.25</v>
      </c>
      <c r="BJ714" s="250" t="e">
        <f>M714*#REF!</f>
        <v>#REF!</v>
      </c>
      <c r="BK714" s="250" t="e">
        <f>N714*#REF!</f>
        <v>#REF!</v>
      </c>
      <c r="BL714" s="250" t="e">
        <f>O714*#REF!</f>
        <v>#REF!</v>
      </c>
      <c r="BM714" s="250"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173</v>
      </c>
      <c r="F715" s="85">
        <v>46</v>
      </c>
      <c r="G715" s="85"/>
      <c r="H715" s="93" t="s">
        <v>5861</v>
      </c>
      <c r="I715" s="84" t="s">
        <v>5862</v>
      </c>
      <c r="J715" s="84" t="s">
        <v>215</v>
      </c>
      <c r="K715" s="84" t="str">
        <f t="shared" si="388"/>
        <v>TB46DT</v>
      </c>
      <c r="L715" s="84" t="s">
        <v>5863</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2"/>
      <c r="V715" s="252"/>
      <c r="W715" s="252"/>
      <c r="X715" s="252"/>
      <c r="Y715" s="253"/>
      <c r="Z715" s="253"/>
      <c r="AA715" s="253"/>
      <c r="AB715" s="253"/>
      <c r="AC715" s="252"/>
      <c r="AD715" s="252"/>
      <c r="AE715" s="252"/>
      <c r="AF715" s="252"/>
      <c r="AG715" s="253"/>
      <c r="AH715" s="253"/>
      <c r="AI715" s="253"/>
      <c r="AJ715" s="253"/>
      <c r="AK715" s="86">
        <v>2.52</v>
      </c>
      <c r="AL715" s="86"/>
      <c r="AM715" s="254"/>
      <c r="AN715" s="254">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5" t="s">
        <v>173</v>
      </c>
      <c r="AY715" s="101">
        <v>3150</v>
      </c>
      <c r="AZ715" s="102">
        <v>1580</v>
      </c>
      <c r="BA715" s="102">
        <v>1260</v>
      </c>
      <c r="BB715" s="102">
        <v>980</v>
      </c>
      <c r="BC715" s="252">
        <v>2700</v>
      </c>
      <c r="BD715" s="252">
        <v>1350</v>
      </c>
      <c r="BE715" s="252">
        <v>1080</v>
      </c>
      <c r="BF715" s="252">
        <v>840</v>
      </c>
      <c r="BG715" s="103">
        <f t="shared" si="422"/>
        <v>521.25</v>
      </c>
      <c r="BJ715" s="250" t="e">
        <f>M715*#REF!</f>
        <v>#REF!</v>
      </c>
      <c r="BK715" s="250" t="e">
        <f>N715*#REF!</f>
        <v>#REF!</v>
      </c>
      <c r="BL715" s="250" t="e">
        <f>O715*#REF!</f>
        <v>#REF!</v>
      </c>
      <c r="BM715" s="250"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173</v>
      </c>
      <c r="F716" s="85">
        <v>47</v>
      </c>
      <c r="G716" s="85"/>
      <c r="H716" s="93" t="s">
        <v>5864</v>
      </c>
      <c r="I716" s="84" t="s">
        <v>217</v>
      </c>
      <c r="J716" s="84" t="s">
        <v>149</v>
      </c>
      <c r="K716" s="84" t="str">
        <f t="shared" ref="K716:K779" si="423">H716</f>
        <v>TB47DT</v>
      </c>
      <c r="L716" s="84" t="s">
        <v>1128</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2"/>
      <c r="V716" s="252"/>
      <c r="W716" s="252"/>
      <c r="X716" s="252"/>
      <c r="Y716" s="253"/>
      <c r="Z716" s="253"/>
      <c r="AA716" s="253"/>
      <c r="AB716" s="253"/>
      <c r="AC716" s="252"/>
      <c r="AD716" s="252"/>
      <c r="AE716" s="252"/>
      <c r="AF716" s="252"/>
      <c r="AG716" s="253"/>
      <c r="AH716" s="253"/>
      <c r="AI716" s="253"/>
      <c r="AJ716" s="253"/>
      <c r="AK716" s="86">
        <v>2.52</v>
      </c>
      <c r="AL716" s="86"/>
      <c r="AM716" s="254"/>
      <c r="AN716" s="254">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5" t="s">
        <v>173</v>
      </c>
      <c r="AY716" s="101">
        <v>4200</v>
      </c>
      <c r="AZ716" s="102">
        <v>2380</v>
      </c>
      <c r="BA716" s="102">
        <v>1680</v>
      </c>
      <c r="BB716" s="102">
        <v>980</v>
      </c>
      <c r="BC716" s="252">
        <v>3600</v>
      </c>
      <c r="BD716" s="252">
        <v>2040</v>
      </c>
      <c r="BE716" s="252">
        <v>1440</v>
      </c>
      <c r="BF716" s="252">
        <v>840</v>
      </c>
      <c r="BG716" s="103">
        <f t="shared" si="422"/>
        <v>416.5</v>
      </c>
      <c r="BJ716" s="250" t="e">
        <f>M716*#REF!</f>
        <v>#REF!</v>
      </c>
      <c r="BK716" s="250" t="e">
        <f>N716*#REF!</f>
        <v>#REF!</v>
      </c>
      <c r="BL716" s="250" t="e">
        <f>O716*#REF!</f>
        <v>#REF!</v>
      </c>
      <c r="BM716" s="250"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173</v>
      </c>
      <c r="F717" s="85">
        <v>48</v>
      </c>
      <c r="G717" s="85"/>
      <c r="H717" s="93" t="s">
        <v>5865</v>
      </c>
      <c r="I717" s="84" t="s">
        <v>5866</v>
      </c>
      <c r="J717" s="84" t="s">
        <v>149</v>
      </c>
      <c r="K717" s="84" t="str">
        <f t="shared" si="423"/>
        <v>TB48DT</v>
      </c>
      <c r="L717" s="84" t="s">
        <v>5867</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2"/>
      <c r="V717" s="252"/>
      <c r="W717" s="252"/>
      <c r="X717" s="252"/>
      <c r="Y717" s="253"/>
      <c r="Z717" s="253"/>
      <c r="AA717" s="253"/>
      <c r="AB717" s="253"/>
      <c r="AC717" s="252"/>
      <c r="AD717" s="252"/>
      <c r="AE717" s="252"/>
      <c r="AF717" s="252"/>
      <c r="AG717" s="253"/>
      <c r="AH717" s="253"/>
      <c r="AI717" s="253"/>
      <c r="AJ717" s="253"/>
      <c r="AK717" s="86">
        <v>2.52</v>
      </c>
      <c r="AL717" s="86"/>
      <c r="AM717" s="254"/>
      <c r="AN717" s="254">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5" t="s">
        <v>173</v>
      </c>
      <c r="AY717" s="101">
        <v>4200</v>
      </c>
      <c r="AZ717" s="102">
        <v>2100</v>
      </c>
      <c r="BA717" s="102">
        <v>1540</v>
      </c>
      <c r="BB717" s="102">
        <v>980</v>
      </c>
      <c r="BC717" s="252">
        <v>3600</v>
      </c>
      <c r="BD717" s="252">
        <v>1800</v>
      </c>
      <c r="BE717" s="252">
        <v>1320</v>
      </c>
      <c r="BF717" s="252">
        <v>840</v>
      </c>
      <c r="BG717" s="103">
        <f t="shared" si="422"/>
        <v>1021.25</v>
      </c>
      <c r="BJ717" s="250" t="e">
        <f>M717*#REF!</f>
        <v>#REF!</v>
      </c>
      <c r="BK717" s="250" t="e">
        <f>N717*#REF!</f>
        <v>#REF!</v>
      </c>
      <c r="BL717" s="250" t="e">
        <f>O717*#REF!</f>
        <v>#REF!</v>
      </c>
      <c r="BM717" s="250"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173</v>
      </c>
      <c r="F718" s="85">
        <v>49</v>
      </c>
      <c r="G718" s="85"/>
      <c r="H718" s="93" t="s">
        <v>5868</v>
      </c>
      <c r="I718" s="84" t="s">
        <v>5850</v>
      </c>
      <c r="J718" s="84" t="s">
        <v>149</v>
      </c>
      <c r="K718" s="84"/>
      <c r="L718" s="84" t="s">
        <v>5260</v>
      </c>
      <c r="M718" s="96"/>
      <c r="N718" s="96"/>
      <c r="O718" s="96"/>
      <c r="P718" s="96"/>
      <c r="Q718" s="95"/>
      <c r="R718" s="95"/>
      <c r="S718" s="95"/>
      <c r="T718" s="95"/>
      <c r="U718" s="252"/>
      <c r="V718" s="252"/>
      <c r="W718" s="252"/>
      <c r="X718" s="252"/>
      <c r="Y718" s="253"/>
      <c r="Z718" s="253"/>
      <c r="AA718" s="253"/>
      <c r="AB718" s="253"/>
      <c r="AC718" s="252"/>
      <c r="AD718" s="252"/>
      <c r="AE718" s="252"/>
      <c r="AF718" s="252"/>
      <c r="AG718" s="253"/>
      <c r="AH718" s="253"/>
      <c r="AI718" s="253"/>
      <c r="AJ718" s="253"/>
      <c r="AK718" s="86"/>
      <c r="AL718" s="86"/>
      <c r="AM718" s="254"/>
      <c r="AN718" s="254"/>
      <c r="AO718" s="98"/>
      <c r="AP718" s="98"/>
      <c r="AQ718" s="98"/>
      <c r="AR718" s="98"/>
      <c r="AS718" s="98"/>
      <c r="AT718" s="98"/>
      <c r="AU718" s="98"/>
      <c r="AV718" s="98"/>
      <c r="AW718" s="59"/>
      <c r="AX718" s="255" t="s">
        <v>173</v>
      </c>
      <c r="AY718" s="101">
        <v>3010</v>
      </c>
      <c r="AZ718" s="102">
        <v>1470</v>
      </c>
      <c r="BA718" s="102">
        <v>1120</v>
      </c>
      <c r="BB718" s="102">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173</v>
      </c>
      <c r="F719" s="85"/>
      <c r="G719" s="85"/>
      <c r="H719" s="93" t="s">
        <v>5869</v>
      </c>
      <c r="I719" s="84" t="s">
        <v>5870</v>
      </c>
      <c r="J719" s="84" t="s">
        <v>149</v>
      </c>
      <c r="K719" s="84" t="str">
        <f t="shared" si="423"/>
        <v>TB49DT_D1</v>
      </c>
      <c r="L719" s="84" t="s">
        <v>5750</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6">
        <v>2.52</v>
      </c>
      <c r="AL719" s="86"/>
      <c r="AM719" s="254" t="e">
        <f>AVERAGE(AG719:AJ719)</f>
        <v>#REF!</v>
      </c>
      <c r="AN719" s="254">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59" t="s">
        <v>173</v>
      </c>
      <c r="AY719" s="101">
        <v>5600</v>
      </c>
      <c r="AZ719" s="102">
        <v>2520</v>
      </c>
      <c r="BA719" s="102">
        <v>1680</v>
      </c>
      <c r="BB719" s="102">
        <v>980</v>
      </c>
      <c r="BC719" s="252">
        <v>4800</v>
      </c>
      <c r="BD719" s="252">
        <v>2160</v>
      </c>
      <c r="BE719" s="252">
        <v>1440</v>
      </c>
      <c r="BF719" s="252">
        <v>840</v>
      </c>
      <c r="BG719" s="103">
        <f t="shared" ref="BG719:BG729" si="430">AV719-AW719</f>
        <v>325</v>
      </c>
      <c r="BJ719" s="250" t="e">
        <f>M719*#REF!</f>
        <v>#REF!</v>
      </c>
      <c r="BK719" s="250" t="e">
        <f>N719*#REF!</f>
        <v>#REF!</v>
      </c>
      <c r="BL719" s="250" t="e">
        <f>O719*#REF!</f>
        <v>#REF!</v>
      </c>
      <c r="BM719" s="250"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173</v>
      </c>
      <c r="F720" s="85"/>
      <c r="G720" s="85"/>
      <c r="H720" s="93" t="s">
        <v>5871</v>
      </c>
      <c r="I720" s="84" t="s">
        <v>5872</v>
      </c>
      <c r="J720" s="84" t="s">
        <v>5750</v>
      </c>
      <c r="K720" s="84" t="str">
        <f t="shared" si="423"/>
        <v>TB49DT_D2</v>
      </c>
      <c r="L720" s="84" t="s">
        <v>5260</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2"/>
      <c r="V720" s="252"/>
      <c r="W720" s="252"/>
      <c r="X720" s="252"/>
      <c r="Y720" s="253"/>
      <c r="Z720" s="253"/>
      <c r="AA720" s="253"/>
      <c r="AB720" s="253"/>
      <c r="AC720" s="252"/>
      <c r="AD720" s="252"/>
      <c r="AE720" s="252"/>
      <c r="AF720" s="252"/>
      <c r="AG720" s="253"/>
      <c r="AH720" s="253"/>
      <c r="AI720" s="253"/>
      <c r="AJ720" s="253"/>
      <c r="AK720" s="86">
        <v>2.52</v>
      </c>
      <c r="AL720" s="86"/>
      <c r="AM720" s="254"/>
      <c r="AN720" s="254">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5" t="s">
        <v>173</v>
      </c>
      <c r="AY720" s="101">
        <v>5250</v>
      </c>
      <c r="AZ720" s="102">
        <v>3150</v>
      </c>
      <c r="BA720" s="102">
        <v>2240</v>
      </c>
      <c r="BB720" s="102">
        <v>1190</v>
      </c>
      <c r="BC720" s="252">
        <v>4500</v>
      </c>
      <c r="BD720" s="252">
        <v>2700</v>
      </c>
      <c r="BE720" s="252">
        <v>1920</v>
      </c>
      <c r="BF720" s="252">
        <v>1020</v>
      </c>
      <c r="BG720" s="103">
        <f t="shared" si="430"/>
        <v>738.5</v>
      </c>
      <c r="BJ720" s="250" t="e">
        <f>M720*#REF!</f>
        <v>#REF!</v>
      </c>
      <c r="BK720" s="250" t="e">
        <f>N720*#REF!</f>
        <v>#REF!</v>
      </c>
      <c r="BL720" s="250" t="e">
        <f>O720*#REF!</f>
        <v>#REF!</v>
      </c>
      <c r="BM720" s="250"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173</v>
      </c>
      <c r="F721" s="85">
        <v>50</v>
      </c>
      <c r="G721" s="85"/>
      <c r="H721" s="93" t="s">
        <v>5873</v>
      </c>
      <c r="I721" s="84" t="s">
        <v>5874</v>
      </c>
      <c r="J721" s="84" t="s">
        <v>249</v>
      </c>
      <c r="K721" s="84" t="str">
        <f t="shared" si="423"/>
        <v>TB50DT</v>
      </c>
      <c r="L721" s="84" t="s">
        <v>287</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2"/>
      <c r="V721" s="252"/>
      <c r="W721" s="252"/>
      <c r="X721" s="252"/>
      <c r="Y721" s="253"/>
      <c r="Z721" s="253"/>
      <c r="AA721" s="253"/>
      <c r="AB721" s="253"/>
      <c r="AC721" s="252"/>
      <c r="AD721" s="252"/>
      <c r="AE721" s="252"/>
      <c r="AF721" s="252"/>
      <c r="AG721" s="253"/>
      <c r="AH721" s="253"/>
      <c r="AI721" s="253"/>
      <c r="AJ721" s="253"/>
      <c r="AK721" s="86">
        <v>2.52</v>
      </c>
      <c r="AL721" s="86"/>
      <c r="AM721" s="254"/>
      <c r="AN721" s="254">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5" t="s">
        <v>173</v>
      </c>
      <c r="AY721" s="101">
        <v>3010</v>
      </c>
      <c r="AZ721" s="102">
        <v>1470</v>
      </c>
      <c r="BA721" s="102">
        <v>1120</v>
      </c>
      <c r="BB721" s="102">
        <v>980</v>
      </c>
      <c r="BC721" s="252">
        <v>2580</v>
      </c>
      <c r="BD721" s="252">
        <v>1260</v>
      </c>
      <c r="BE721" s="252">
        <v>960</v>
      </c>
      <c r="BF721" s="252">
        <v>840</v>
      </c>
      <c r="BG721" s="103">
        <f t="shared" si="430"/>
        <v>1021.25</v>
      </c>
      <c r="BJ721" s="250" t="e">
        <f>M721*#REF!</f>
        <v>#REF!</v>
      </c>
      <c r="BK721" s="250" t="e">
        <f>N721*#REF!</f>
        <v>#REF!</v>
      </c>
      <c r="BL721" s="250" t="e">
        <f>O721*#REF!</f>
        <v>#REF!</v>
      </c>
      <c r="BM721" s="250"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173</v>
      </c>
      <c r="F722" s="85">
        <v>51</v>
      </c>
      <c r="G722" s="85"/>
      <c r="H722" s="93" t="s">
        <v>5875</v>
      </c>
      <c r="I722" s="84" t="s">
        <v>304</v>
      </c>
      <c r="J722" s="84" t="s">
        <v>5750</v>
      </c>
      <c r="K722" s="84" t="str">
        <f t="shared" si="423"/>
        <v>TB51DT</v>
      </c>
      <c r="L722" s="84" t="s">
        <v>5876</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2"/>
      <c r="V722" s="252"/>
      <c r="W722" s="252"/>
      <c r="X722" s="252"/>
      <c r="Y722" s="253"/>
      <c r="Z722" s="253"/>
      <c r="AA722" s="253"/>
      <c r="AB722" s="253"/>
      <c r="AC722" s="252"/>
      <c r="AD722" s="252"/>
      <c r="AE722" s="252"/>
      <c r="AF722" s="252"/>
      <c r="AG722" s="253"/>
      <c r="AH722" s="253"/>
      <c r="AI722" s="253"/>
      <c r="AJ722" s="253"/>
      <c r="AK722" s="86">
        <v>2.52</v>
      </c>
      <c r="AL722" s="86"/>
      <c r="AM722" s="254"/>
      <c r="AN722" s="254">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5" t="s">
        <v>173</v>
      </c>
      <c r="AY722" s="101">
        <v>3500</v>
      </c>
      <c r="AZ722" s="102">
        <v>2100</v>
      </c>
      <c r="BA722" s="102">
        <v>1540</v>
      </c>
      <c r="BB722" s="102">
        <v>980</v>
      </c>
      <c r="BC722" s="252">
        <v>3000</v>
      </c>
      <c r="BD722" s="252">
        <v>1800</v>
      </c>
      <c r="BE722" s="252">
        <v>1320</v>
      </c>
      <c r="BF722" s="252">
        <v>840</v>
      </c>
      <c r="BG722" s="103">
        <f t="shared" si="430"/>
        <v>695</v>
      </c>
      <c r="BJ722" s="250" t="e">
        <f>M722*#REF!</f>
        <v>#REF!</v>
      </c>
      <c r="BK722" s="250" t="e">
        <f>N722*#REF!</f>
        <v>#REF!</v>
      </c>
      <c r="BL722" s="250" t="e">
        <f>O722*#REF!</f>
        <v>#REF!</v>
      </c>
      <c r="BM722" s="250"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173</v>
      </c>
      <c r="F723" s="85">
        <v>52</v>
      </c>
      <c r="G723" s="85"/>
      <c r="H723" s="93" t="s">
        <v>5877</v>
      </c>
      <c r="I723" s="84" t="s">
        <v>5878</v>
      </c>
      <c r="J723" s="84" t="s">
        <v>5698</v>
      </c>
      <c r="K723" s="84" t="str">
        <f t="shared" si="423"/>
        <v>TB52DT</v>
      </c>
      <c r="L723" s="84" t="s">
        <v>5879</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2"/>
      <c r="V723" s="252"/>
      <c r="W723" s="252"/>
      <c r="X723" s="252"/>
      <c r="Y723" s="253"/>
      <c r="Z723" s="253"/>
      <c r="AA723" s="253"/>
      <c r="AB723" s="253"/>
      <c r="AC723" s="252"/>
      <c r="AD723" s="252"/>
      <c r="AE723" s="252"/>
      <c r="AF723" s="252"/>
      <c r="AG723" s="253"/>
      <c r="AH723" s="253"/>
      <c r="AI723" s="253"/>
      <c r="AJ723" s="253"/>
      <c r="AK723" s="86">
        <v>2.52</v>
      </c>
      <c r="AL723" s="86"/>
      <c r="AM723" s="254"/>
      <c r="AN723" s="254">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5" t="s">
        <v>173</v>
      </c>
      <c r="AY723" s="101">
        <v>3500</v>
      </c>
      <c r="AZ723" s="102">
        <v>2100</v>
      </c>
      <c r="BA723" s="102">
        <v>1540</v>
      </c>
      <c r="BB723" s="102">
        <v>980</v>
      </c>
      <c r="BC723" s="219">
        <v>3000</v>
      </c>
      <c r="BD723" s="219">
        <v>1800</v>
      </c>
      <c r="BE723" s="219">
        <v>1320</v>
      </c>
      <c r="BF723" s="219">
        <v>840</v>
      </c>
      <c r="BG723" s="103">
        <f t="shared" si="430"/>
        <v>695</v>
      </c>
      <c r="BJ723" s="250" t="e">
        <f>M723*#REF!</f>
        <v>#REF!</v>
      </c>
      <c r="BK723" s="250" t="e">
        <f>N723*#REF!</f>
        <v>#REF!</v>
      </c>
      <c r="BL723" s="250" t="e">
        <f>O723*#REF!</f>
        <v>#REF!</v>
      </c>
      <c r="BM723" s="250"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173</v>
      </c>
      <c r="F724" s="85">
        <v>53</v>
      </c>
      <c r="G724" s="85"/>
      <c r="H724" s="93" t="s">
        <v>5880</v>
      </c>
      <c r="I724" s="84" t="s">
        <v>5881</v>
      </c>
      <c r="J724" s="84" t="s">
        <v>97</v>
      </c>
      <c r="K724" s="84" t="str">
        <f t="shared" si="423"/>
        <v>TB53DT</v>
      </c>
      <c r="L724" s="84" t="s">
        <v>304</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2"/>
      <c r="V724" s="252"/>
      <c r="W724" s="252"/>
      <c r="X724" s="252"/>
      <c r="Y724" s="253"/>
      <c r="Z724" s="253"/>
      <c r="AA724" s="253"/>
      <c r="AB724" s="253"/>
      <c r="AC724" s="252"/>
      <c r="AD724" s="252"/>
      <c r="AE724" s="252"/>
      <c r="AF724" s="252"/>
      <c r="AG724" s="253"/>
      <c r="AH724" s="253"/>
      <c r="AI724" s="253"/>
      <c r="AJ724" s="253"/>
      <c r="AK724" s="86">
        <v>2.52</v>
      </c>
      <c r="AL724" s="86"/>
      <c r="AM724" s="254"/>
      <c r="AN724" s="254">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5" t="s">
        <v>173</v>
      </c>
      <c r="AY724" s="101">
        <v>3500</v>
      </c>
      <c r="AZ724" s="102"/>
      <c r="BA724" s="102"/>
      <c r="BB724" s="102"/>
      <c r="BC724" s="252">
        <v>3000</v>
      </c>
      <c r="BD724" s="252"/>
      <c r="BE724" s="252"/>
      <c r="BF724" s="252"/>
      <c r="BG724" s="103">
        <f t="shared" si="430"/>
        <v>964.75</v>
      </c>
      <c r="BJ724" s="250" t="e">
        <f>M724*#REF!</f>
        <v>#REF!</v>
      </c>
      <c r="BK724" s="250" t="e">
        <f>N724*#REF!</f>
        <v>#REF!</v>
      </c>
      <c r="BL724" s="250" t="e">
        <f>O724*#REF!</f>
        <v>#REF!</v>
      </c>
      <c r="BM724" s="250"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173</v>
      </c>
      <c r="F725" s="85">
        <v>54</v>
      </c>
      <c r="G725" s="85"/>
      <c r="H725" s="93" t="s">
        <v>5882</v>
      </c>
      <c r="I725" s="84" t="s">
        <v>5883</v>
      </c>
      <c r="J725" s="84" t="s">
        <v>149</v>
      </c>
      <c r="K725" s="84" t="str">
        <f t="shared" si="423"/>
        <v>TB54DT</v>
      </c>
      <c r="L725" s="84" t="s">
        <v>5884</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2"/>
      <c r="V725" s="252"/>
      <c r="W725" s="252"/>
      <c r="X725" s="252"/>
      <c r="Y725" s="253"/>
      <c r="Z725" s="253"/>
      <c r="AA725" s="253"/>
      <c r="AB725" s="253"/>
      <c r="AC725" s="252"/>
      <c r="AD725" s="252"/>
      <c r="AE725" s="252"/>
      <c r="AF725" s="252"/>
      <c r="AG725" s="253"/>
      <c r="AH725" s="253"/>
      <c r="AI725" s="253"/>
      <c r="AJ725" s="253"/>
      <c r="AK725" s="86">
        <v>2.125</v>
      </c>
      <c r="AL725" s="86"/>
      <c r="AM725" s="254"/>
      <c r="AN725" s="254">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5" t="s">
        <v>173</v>
      </c>
      <c r="AY725" s="101">
        <v>3500</v>
      </c>
      <c r="AZ725" s="102"/>
      <c r="BA725" s="102"/>
      <c r="BB725" s="102"/>
      <c r="BC725" s="252">
        <v>3000</v>
      </c>
      <c r="BD725" s="252"/>
      <c r="BE725" s="252"/>
      <c r="BF725" s="252"/>
      <c r="BG725" s="103">
        <f t="shared" si="430"/>
        <v>295.62818018714188</v>
      </c>
      <c r="BJ725" s="250" t="e">
        <f>M725*#REF!</f>
        <v>#REF!</v>
      </c>
      <c r="BK725" s="250" t="e">
        <f>N725*#REF!</f>
        <v>#REF!</v>
      </c>
      <c r="BL725" s="250" t="e">
        <f>O725*#REF!</f>
        <v>#REF!</v>
      </c>
      <c r="BM725" s="250"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173</v>
      </c>
      <c r="F726" s="85">
        <v>55</v>
      </c>
      <c r="G726" s="85"/>
      <c r="H726" s="93" t="s">
        <v>5885</v>
      </c>
      <c r="I726" s="84" t="s">
        <v>5886</v>
      </c>
      <c r="J726" s="84" t="s">
        <v>287</v>
      </c>
      <c r="K726" s="84" t="str">
        <f t="shared" si="423"/>
        <v>TB55DT</v>
      </c>
      <c r="L726" s="84" t="s">
        <v>5850</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2"/>
      <c r="V726" s="252"/>
      <c r="W726" s="252"/>
      <c r="X726" s="252"/>
      <c r="Y726" s="253"/>
      <c r="Z726" s="253"/>
      <c r="AA726" s="253"/>
      <c r="AB726" s="253"/>
      <c r="AC726" s="252"/>
      <c r="AD726" s="252"/>
      <c r="AE726" s="252"/>
      <c r="AF726" s="252"/>
      <c r="AG726" s="253"/>
      <c r="AH726" s="253"/>
      <c r="AI726" s="253"/>
      <c r="AJ726" s="253"/>
      <c r="AK726" s="86">
        <v>2.52</v>
      </c>
      <c r="AL726" s="86"/>
      <c r="AM726" s="254"/>
      <c r="AN726" s="254">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5" t="s">
        <v>173</v>
      </c>
      <c r="AY726" s="101">
        <v>3850</v>
      </c>
      <c r="AZ726" s="102"/>
      <c r="BA726" s="102"/>
      <c r="BB726" s="102"/>
      <c r="BC726" s="252">
        <v>3300</v>
      </c>
      <c r="BD726" s="252"/>
      <c r="BE726" s="252"/>
      <c r="BF726" s="252"/>
      <c r="BG726" s="103">
        <f t="shared" si="430"/>
        <v>868.75</v>
      </c>
      <c r="BJ726" s="250" t="e">
        <f>M726*#REF!</f>
        <v>#REF!</v>
      </c>
      <c r="BK726" s="250" t="e">
        <f>N726*#REF!</f>
        <v>#REF!</v>
      </c>
      <c r="BL726" s="250" t="e">
        <f>O726*#REF!</f>
        <v>#REF!</v>
      </c>
      <c r="BM726" s="250"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173</v>
      </c>
      <c r="F727" s="85">
        <v>56</v>
      </c>
      <c r="G727" s="85"/>
      <c r="H727" s="93" t="s">
        <v>5887</v>
      </c>
      <c r="I727" s="84" t="s">
        <v>5888</v>
      </c>
      <c r="J727" s="84" t="s">
        <v>5796</v>
      </c>
      <c r="K727" s="84" t="str">
        <f t="shared" si="423"/>
        <v>TB56DT</v>
      </c>
      <c r="L727" s="84" t="s">
        <v>5889</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2"/>
      <c r="V727" s="252"/>
      <c r="W727" s="252"/>
      <c r="X727" s="252"/>
      <c r="Y727" s="253"/>
      <c r="Z727" s="253"/>
      <c r="AA727" s="253"/>
      <c r="AB727" s="253"/>
      <c r="AC727" s="252"/>
      <c r="AD727" s="252"/>
      <c r="AE727" s="252"/>
      <c r="AF727" s="252"/>
      <c r="AG727" s="253"/>
      <c r="AH727" s="253"/>
      <c r="AI727" s="253"/>
      <c r="AJ727" s="253"/>
      <c r="AK727" s="86">
        <v>2.52</v>
      </c>
      <c r="AL727" s="86"/>
      <c r="AM727" s="254"/>
      <c r="AN727" s="254">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5" t="s">
        <v>173</v>
      </c>
      <c r="AY727" s="101">
        <v>5250</v>
      </c>
      <c r="AZ727" s="102"/>
      <c r="BA727" s="102"/>
      <c r="BB727" s="102"/>
      <c r="BC727" s="252">
        <v>4500</v>
      </c>
      <c r="BD727" s="252"/>
      <c r="BE727" s="252"/>
      <c r="BF727" s="252"/>
      <c r="BG727" s="103">
        <f t="shared" si="430"/>
        <v>1064.75</v>
      </c>
      <c r="BJ727" s="250" t="e">
        <f>M727*#REF!</f>
        <v>#REF!</v>
      </c>
      <c r="BK727" s="250" t="e">
        <f>N727*#REF!</f>
        <v>#REF!</v>
      </c>
      <c r="BL727" s="250" t="e">
        <f>O727*#REF!</f>
        <v>#REF!</v>
      </c>
      <c r="BM727" s="250"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173</v>
      </c>
      <c r="F728" s="85">
        <v>57</v>
      </c>
      <c r="G728" s="85"/>
      <c r="H728" s="93" t="s">
        <v>5890</v>
      </c>
      <c r="I728" s="84" t="s">
        <v>5891</v>
      </c>
      <c r="J728" s="84" t="s">
        <v>5698</v>
      </c>
      <c r="K728" s="84" t="str">
        <f t="shared" si="423"/>
        <v>TB57DT</v>
      </c>
      <c r="L728" s="84" t="s">
        <v>5892</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2"/>
      <c r="V728" s="252"/>
      <c r="W728" s="252"/>
      <c r="X728" s="252"/>
      <c r="Y728" s="253"/>
      <c r="Z728" s="253"/>
      <c r="AA728" s="253"/>
      <c r="AB728" s="253"/>
      <c r="AC728" s="252"/>
      <c r="AD728" s="252"/>
      <c r="AE728" s="252"/>
      <c r="AF728" s="252"/>
      <c r="AG728" s="253"/>
      <c r="AH728" s="253"/>
      <c r="AI728" s="253"/>
      <c r="AJ728" s="253"/>
      <c r="AK728" s="86">
        <v>2.52</v>
      </c>
      <c r="AL728" s="86"/>
      <c r="AM728" s="254"/>
      <c r="AN728" s="254">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5" t="s">
        <v>173</v>
      </c>
      <c r="AY728" s="101">
        <v>4550</v>
      </c>
      <c r="AZ728" s="102"/>
      <c r="BA728" s="102"/>
      <c r="BB728" s="102"/>
      <c r="BC728" s="252">
        <v>3900</v>
      </c>
      <c r="BD728" s="252"/>
      <c r="BE728" s="252"/>
      <c r="BF728" s="252"/>
      <c r="BG728" s="103">
        <f t="shared" si="430"/>
        <v>912.5</v>
      </c>
      <c r="BJ728" s="250" t="e">
        <f>M728*#REF!</f>
        <v>#REF!</v>
      </c>
      <c r="BK728" s="250" t="e">
        <f>N728*#REF!</f>
        <v>#REF!</v>
      </c>
      <c r="BL728" s="250" t="e">
        <f>O728*#REF!</f>
        <v>#REF!</v>
      </c>
      <c r="BM728" s="250"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173</v>
      </c>
      <c r="F729" s="85">
        <v>58</v>
      </c>
      <c r="G729" s="85"/>
      <c r="H729" s="93" t="s">
        <v>5893</v>
      </c>
      <c r="I729" s="84" t="s">
        <v>5894</v>
      </c>
      <c r="J729" s="84" t="s">
        <v>5698</v>
      </c>
      <c r="K729" s="84" t="str">
        <f t="shared" si="423"/>
        <v>TB58DT</v>
      </c>
      <c r="L729" s="87" t="s">
        <v>4665</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6">
        <v>2.52</v>
      </c>
      <c r="AL729" s="86"/>
      <c r="AM729" s="254"/>
      <c r="AN729" s="254">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5" t="s">
        <v>173</v>
      </c>
      <c r="AY729" s="101">
        <v>4200</v>
      </c>
      <c r="AZ729" s="102">
        <v>2380</v>
      </c>
      <c r="BA729" s="102">
        <v>1610</v>
      </c>
      <c r="BB729" s="102">
        <v>1020</v>
      </c>
      <c r="BC729" s="252">
        <v>3600</v>
      </c>
      <c r="BD729" s="252">
        <v>2040</v>
      </c>
      <c r="BE729" s="252">
        <v>1380</v>
      </c>
      <c r="BF729" s="252">
        <v>870</v>
      </c>
      <c r="BG729" s="103">
        <f t="shared" si="430"/>
        <v>912.5</v>
      </c>
      <c r="BJ729" s="250" t="e">
        <f>M729*#REF!</f>
        <v>#REF!</v>
      </c>
      <c r="BK729" s="250" t="e">
        <f>N729*#REF!</f>
        <v>#REF!</v>
      </c>
      <c r="BL729" s="250" t="e">
        <f>O729*#REF!</f>
        <v>#REF!</v>
      </c>
      <c r="BM729" s="250"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173</v>
      </c>
      <c r="F730" s="85">
        <v>59</v>
      </c>
      <c r="G730" s="85"/>
      <c r="H730" s="93" t="s">
        <v>5895</v>
      </c>
      <c r="I730" s="84" t="s">
        <v>5896</v>
      </c>
      <c r="J730" s="84" t="s">
        <v>4665</v>
      </c>
      <c r="K730" s="84" t="str">
        <f t="shared" si="423"/>
        <v>TB59DT</v>
      </c>
      <c r="L730" s="84" t="s">
        <v>5897</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2"/>
      <c r="V730" s="252"/>
      <c r="W730" s="252"/>
      <c r="X730" s="252"/>
      <c r="Y730" s="253"/>
      <c r="Z730" s="253"/>
      <c r="AA730" s="253"/>
      <c r="AB730" s="253"/>
      <c r="AC730" s="252"/>
      <c r="AD730" s="252"/>
      <c r="AE730" s="252"/>
      <c r="AF730" s="252"/>
      <c r="AG730" s="253"/>
      <c r="AH730" s="253"/>
      <c r="AI730" s="253"/>
      <c r="AJ730" s="253"/>
      <c r="AK730" s="86">
        <v>2.52</v>
      </c>
      <c r="AL730" s="86"/>
      <c r="AM730" s="254"/>
      <c r="AN730" s="254">
        <v>1.45</v>
      </c>
      <c r="AO730" s="98">
        <f t="shared" si="424"/>
        <v>7250</v>
      </c>
      <c r="AP730" s="98">
        <f t="shared" si="425"/>
        <v>0</v>
      </c>
      <c r="AQ730" s="98">
        <f t="shared" si="426"/>
        <v>0</v>
      </c>
      <c r="AR730" s="98">
        <f t="shared" si="427"/>
        <v>0</v>
      </c>
      <c r="AS730" s="99">
        <f t="shared" si="428"/>
        <v>7300</v>
      </c>
      <c r="AT730" s="99"/>
      <c r="AU730" s="99"/>
      <c r="AV730" s="99"/>
      <c r="AW730" s="59"/>
      <c r="AX730" s="255" t="s">
        <v>173</v>
      </c>
      <c r="AY730" s="101">
        <v>3010</v>
      </c>
      <c r="AZ730" s="102">
        <v>1470</v>
      </c>
      <c r="BA730" s="102">
        <v>1120</v>
      </c>
      <c r="BB730" s="102">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173</v>
      </c>
      <c r="F731" s="85">
        <v>60</v>
      </c>
      <c r="G731" s="85"/>
      <c r="H731" s="93" t="s">
        <v>5898</v>
      </c>
      <c r="I731" s="84" t="s">
        <v>5899</v>
      </c>
      <c r="J731" s="84" t="s">
        <v>299</v>
      </c>
      <c r="K731" s="84" t="str">
        <f t="shared" si="423"/>
        <v>TB60DT</v>
      </c>
      <c r="L731" s="84" t="s">
        <v>4349</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2"/>
      <c r="V731" s="252"/>
      <c r="W731" s="252"/>
      <c r="X731" s="252"/>
      <c r="Y731" s="253"/>
      <c r="Z731" s="253"/>
      <c r="AA731" s="253"/>
      <c r="AB731" s="253"/>
      <c r="AC731" s="252"/>
      <c r="AD731" s="252"/>
      <c r="AE731" s="252"/>
      <c r="AF731" s="252"/>
      <c r="AG731" s="253"/>
      <c r="AH731" s="253"/>
      <c r="AI731" s="253"/>
      <c r="AJ731" s="253"/>
      <c r="AK731" s="86">
        <v>2.52</v>
      </c>
      <c r="AL731" s="86"/>
      <c r="AM731" s="254"/>
      <c r="AN731" s="254">
        <v>1.45</v>
      </c>
      <c r="AO731" s="98">
        <f t="shared" si="424"/>
        <v>7250</v>
      </c>
      <c r="AP731" s="98">
        <f t="shared" si="425"/>
        <v>0</v>
      </c>
      <c r="AQ731" s="98">
        <f t="shared" si="426"/>
        <v>0</v>
      </c>
      <c r="AR731" s="98">
        <f t="shared" si="427"/>
        <v>0</v>
      </c>
      <c r="AS731" s="99">
        <f t="shared" si="428"/>
        <v>7300</v>
      </c>
      <c r="AT731" s="99"/>
      <c r="AU731" s="99"/>
      <c r="AV731" s="99"/>
      <c r="AW731" s="59"/>
      <c r="AX731" s="255" t="s">
        <v>173</v>
      </c>
      <c r="AY731" s="101">
        <v>3500</v>
      </c>
      <c r="AZ731" s="102">
        <v>2100</v>
      </c>
      <c r="BA731" s="102">
        <v>1540</v>
      </c>
      <c r="BB731" s="102">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173</v>
      </c>
      <c r="F732" s="85">
        <v>61</v>
      </c>
      <c r="G732" s="85"/>
      <c r="H732" s="93" t="s">
        <v>5900</v>
      </c>
      <c r="I732" s="84" t="s">
        <v>5901</v>
      </c>
      <c r="J732" s="84" t="s">
        <v>4273</v>
      </c>
      <c r="K732" s="84" t="str">
        <f t="shared" si="423"/>
        <v>TB61DT</v>
      </c>
      <c r="L732" s="84" t="s">
        <v>5089</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6">
        <v>2.52</v>
      </c>
      <c r="AL732" s="86"/>
      <c r="AM732" s="267"/>
      <c r="AN732" s="254">
        <v>1.45</v>
      </c>
      <c r="AO732" s="98">
        <f t="shared" si="424"/>
        <v>7975</v>
      </c>
      <c r="AP732" s="98">
        <f t="shared" si="425"/>
        <v>0</v>
      </c>
      <c r="AQ732" s="98">
        <f t="shared" si="426"/>
        <v>0</v>
      </c>
      <c r="AR732" s="98">
        <f t="shared" si="427"/>
        <v>0</v>
      </c>
      <c r="AS732" s="99">
        <f t="shared" si="428"/>
        <v>8000</v>
      </c>
      <c r="AT732" s="99"/>
      <c r="AU732" s="99"/>
      <c r="AV732" s="99"/>
      <c r="AW732" s="306"/>
      <c r="AX732" s="268" t="s">
        <v>2734</v>
      </c>
      <c r="AY732" s="291"/>
      <c r="AZ732" s="292"/>
      <c r="BA732" s="292"/>
      <c r="BB732" s="292"/>
      <c r="BC732" s="265"/>
      <c r="BD732" s="265"/>
      <c r="BE732" s="265"/>
      <c r="BF732" s="265"/>
    </row>
    <row r="733" spans="1:65" s="18" customFormat="1" ht="35.1" customHeight="1" x14ac:dyDescent="0.25">
      <c r="A733" s="83" t="str">
        <f t="shared" si="410"/>
        <v>TB62DT+1</v>
      </c>
      <c r="B733" s="83" t="str">
        <f t="shared" si="411"/>
        <v>TB62DT+2</v>
      </c>
      <c r="C733" s="83" t="str">
        <f t="shared" si="412"/>
        <v>TB62DT+3</v>
      </c>
      <c r="D733" s="83" t="str">
        <f t="shared" si="413"/>
        <v>TB62DT+4</v>
      </c>
      <c r="E733" s="18" t="s">
        <v>173</v>
      </c>
      <c r="F733" s="85">
        <v>62</v>
      </c>
      <c r="G733" s="85"/>
      <c r="H733" s="93" t="s">
        <v>5902</v>
      </c>
      <c r="I733" s="84" t="s">
        <v>5903</v>
      </c>
      <c r="J733" s="84" t="s">
        <v>5904</v>
      </c>
      <c r="K733" s="84" t="str">
        <f t="shared" si="423"/>
        <v>TB62DT</v>
      </c>
      <c r="L733" s="84" t="s">
        <v>5905</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2"/>
      <c r="V733" s="252"/>
      <c r="W733" s="252"/>
      <c r="X733" s="252"/>
      <c r="Y733" s="253"/>
      <c r="Z733" s="253"/>
      <c r="AA733" s="253"/>
      <c r="AB733" s="253"/>
      <c r="AC733" s="252"/>
      <c r="AD733" s="252"/>
      <c r="AE733" s="252"/>
      <c r="AF733" s="252"/>
      <c r="AG733" s="253"/>
      <c r="AH733" s="253"/>
      <c r="AI733" s="253"/>
      <c r="AJ733" s="253"/>
      <c r="AK733" s="86">
        <v>2.52</v>
      </c>
      <c r="AL733" s="86"/>
      <c r="AM733" s="254"/>
      <c r="AN733" s="254">
        <v>1.45</v>
      </c>
      <c r="AO733" s="98">
        <f t="shared" si="424"/>
        <v>10875</v>
      </c>
      <c r="AP733" s="98">
        <f t="shared" si="425"/>
        <v>0</v>
      </c>
      <c r="AQ733" s="98">
        <f t="shared" si="426"/>
        <v>0</v>
      </c>
      <c r="AR733" s="98">
        <f t="shared" si="427"/>
        <v>0</v>
      </c>
      <c r="AS733" s="99">
        <f t="shared" si="428"/>
        <v>10900</v>
      </c>
      <c r="AT733" s="99"/>
      <c r="AU733" s="99"/>
      <c r="AV733" s="99"/>
      <c r="AW733" s="59"/>
      <c r="AX733" s="255" t="s">
        <v>2734</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173</v>
      </c>
      <c r="F734" s="85">
        <v>63</v>
      </c>
      <c r="G734" s="85"/>
      <c r="H734" s="93" t="s">
        <v>5906</v>
      </c>
      <c r="I734" s="84" t="s">
        <v>5907</v>
      </c>
      <c r="J734" s="84" t="s">
        <v>287</v>
      </c>
      <c r="K734" s="84" t="str">
        <f t="shared" si="423"/>
        <v>TB63DT</v>
      </c>
      <c r="L734" s="84" t="s">
        <v>215</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2"/>
      <c r="V734" s="252"/>
      <c r="W734" s="252"/>
      <c r="X734" s="252"/>
      <c r="Y734" s="253"/>
      <c r="Z734" s="253"/>
      <c r="AA734" s="253"/>
      <c r="AB734" s="253"/>
      <c r="AC734" s="252"/>
      <c r="AD734" s="252"/>
      <c r="AE734" s="252"/>
      <c r="AF734" s="252"/>
      <c r="AG734" s="253"/>
      <c r="AH734" s="253"/>
      <c r="AI734" s="253"/>
      <c r="AJ734" s="253"/>
      <c r="AK734" s="86">
        <v>2.52</v>
      </c>
      <c r="AL734" s="86"/>
      <c r="AM734" s="254"/>
      <c r="AN734" s="254">
        <v>1.45</v>
      </c>
      <c r="AO734" s="98">
        <f t="shared" si="424"/>
        <v>9425</v>
      </c>
      <c r="AP734" s="98">
        <f t="shared" si="425"/>
        <v>0</v>
      </c>
      <c r="AQ734" s="98">
        <f t="shared" si="426"/>
        <v>0</v>
      </c>
      <c r="AR734" s="98">
        <f t="shared" si="427"/>
        <v>0</v>
      </c>
      <c r="AS734" s="99">
        <f t="shared" si="428"/>
        <v>9400</v>
      </c>
      <c r="AT734" s="99"/>
      <c r="AU734" s="99"/>
      <c r="AV734" s="99"/>
      <c r="AW734" s="59"/>
      <c r="AX734" s="255" t="s">
        <v>2734</v>
      </c>
      <c r="AY734" s="101">
        <v>4550</v>
      </c>
      <c r="AZ734" s="102">
        <v>1440</v>
      </c>
      <c r="BA734" s="102">
        <v>1050</v>
      </c>
      <c r="BB734" s="102">
        <v>630</v>
      </c>
      <c r="BC734" s="97">
        <v>3900</v>
      </c>
      <c r="BD734" s="97">
        <v>1230</v>
      </c>
      <c r="BE734" s="97">
        <v>900</v>
      </c>
      <c r="BF734" s="97">
        <v>540</v>
      </c>
      <c r="BJ734" s="250" t="e">
        <f>M734*#REF!</f>
        <v>#REF!</v>
      </c>
      <c r="BK734" s="250" t="e">
        <f>N734*#REF!</f>
        <v>#REF!</v>
      </c>
      <c r="BL734" s="250" t="e">
        <f>O734*#REF!</f>
        <v>#REF!</v>
      </c>
      <c r="BM734" s="250"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173</v>
      </c>
      <c r="F735" s="85">
        <v>64</v>
      </c>
      <c r="G735" s="85"/>
      <c r="H735" s="93" t="s">
        <v>5908</v>
      </c>
      <c r="I735" s="84" t="s">
        <v>5909</v>
      </c>
      <c r="J735" s="84" t="s">
        <v>215</v>
      </c>
      <c r="K735" s="84" t="str">
        <f t="shared" si="423"/>
        <v>TB64DT</v>
      </c>
      <c r="L735" s="84" t="s">
        <v>5743</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2"/>
      <c r="V735" s="252"/>
      <c r="W735" s="252"/>
      <c r="X735" s="252"/>
      <c r="Y735" s="253"/>
      <c r="Z735" s="253"/>
      <c r="AA735" s="253"/>
      <c r="AB735" s="253"/>
      <c r="AC735" s="252"/>
      <c r="AD735" s="252"/>
      <c r="AE735" s="252"/>
      <c r="AF735" s="252"/>
      <c r="AG735" s="253"/>
      <c r="AH735" s="253"/>
      <c r="AI735" s="253"/>
      <c r="AJ735" s="253"/>
      <c r="AK735" s="86">
        <v>2.5416666666666665</v>
      </c>
      <c r="AL735" s="86"/>
      <c r="AM735" s="254"/>
      <c r="AN735" s="254">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5" t="s">
        <v>2734</v>
      </c>
      <c r="AY735" s="101">
        <v>5180</v>
      </c>
      <c r="AZ735" s="102">
        <v>1540</v>
      </c>
      <c r="BA735" s="102">
        <v>1050</v>
      </c>
      <c r="BB735" s="102">
        <v>770</v>
      </c>
      <c r="BC735" s="97">
        <v>4440</v>
      </c>
      <c r="BD735" s="97">
        <v>1320</v>
      </c>
      <c r="BE735" s="97">
        <v>900</v>
      </c>
      <c r="BF735" s="97">
        <v>660</v>
      </c>
      <c r="BG735" s="103">
        <f>AV735-AW735</f>
        <v>850.48998516787719</v>
      </c>
      <c r="BJ735" s="250" t="e">
        <f>M735*#REF!</f>
        <v>#REF!</v>
      </c>
      <c r="BK735" s="250" t="e">
        <f>N735*#REF!</f>
        <v>#REF!</v>
      </c>
      <c r="BL735" s="250" t="e">
        <f>O735*#REF!</f>
        <v>#REF!</v>
      </c>
      <c r="BM735" s="250"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173</v>
      </c>
      <c r="F736" s="85">
        <v>65</v>
      </c>
      <c r="G736" s="85"/>
      <c r="H736" s="93" t="s">
        <v>5910</v>
      </c>
      <c r="I736" s="84" t="s">
        <v>5911</v>
      </c>
      <c r="J736" s="84" t="s">
        <v>5796</v>
      </c>
      <c r="K736" s="84" t="str">
        <f t="shared" si="423"/>
        <v>TB65DT</v>
      </c>
      <c r="L736" s="84" t="s">
        <v>2423</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6">
        <v>2.52</v>
      </c>
      <c r="AL736" s="86"/>
      <c r="AM736" s="254"/>
      <c r="AN736" s="254">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5" t="s">
        <v>2734</v>
      </c>
      <c r="AY736" s="101">
        <v>5320</v>
      </c>
      <c r="AZ736" s="102">
        <v>1610</v>
      </c>
      <c r="BA736" s="102">
        <v>1090</v>
      </c>
      <c r="BB736" s="102">
        <v>770</v>
      </c>
      <c r="BC736" s="97">
        <v>4560</v>
      </c>
      <c r="BD736" s="97">
        <v>1380</v>
      </c>
      <c r="BE736" s="97">
        <v>930</v>
      </c>
      <c r="BF736" s="97">
        <v>660</v>
      </c>
      <c r="BG736" s="103">
        <f>AV736-AW736</f>
        <v>1064.75</v>
      </c>
      <c r="BJ736" s="250" t="e">
        <f>M736*#REF!</f>
        <v>#REF!</v>
      </c>
      <c r="BK736" s="250" t="e">
        <f>N736*#REF!</f>
        <v>#REF!</v>
      </c>
      <c r="BL736" s="250" t="e">
        <f>O736*#REF!</f>
        <v>#REF!</v>
      </c>
      <c r="BM736" s="250"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173</v>
      </c>
      <c r="F737" s="85">
        <v>66</v>
      </c>
      <c r="G737" s="85"/>
      <c r="H737" s="93" t="s">
        <v>5912</v>
      </c>
      <c r="I737" s="84" t="s">
        <v>5913</v>
      </c>
      <c r="J737" s="84" t="s">
        <v>215</v>
      </c>
      <c r="K737" s="84" t="str">
        <f t="shared" si="423"/>
        <v>TB66DT</v>
      </c>
      <c r="L737" s="84" t="s">
        <v>4958</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6">
        <v>2.52</v>
      </c>
      <c r="AL737" s="86"/>
      <c r="AM737" s="254"/>
      <c r="AN737" s="254">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5" t="s">
        <v>2734</v>
      </c>
      <c r="AY737" s="101">
        <v>5180</v>
      </c>
      <c r="AZ737" s="102">
        <v>1540</v>
      </c>
      <c r="BA737" s="102">
        <v>1050</v>
      </c>
      <c r="BB737" s="102">
        <v>770</v>
      </c>
      <c r="BC737" s="97">
        <v>4440</v>
      </c>
      <c r="BD737" s="97">
        <v>1320</v>
      </c>
      <c r="BE737" s="97">
        <v>900</v>
      </c>
      <c r="BF737" s="97">
        <v>660</v>
      </c>
      <c r="BG737" s="103">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2734</v>
      </c>
      <c r="F738" s="199" t="s">
        <v>2290</v>
      </c>
      <c r="G738" s="199"/>
      <c r="H738" s="200" t="s">
        <v>2734</v>
      </c>
      <c r="I738" s="273" t="s">
        <v>5914</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2734</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2734</v>
      </c>
      <c r="F739" s="85">
        <v>1</v>
      </c>
      <c r="G739" s="85"/>
      <c r="H739" s="93" t="s">
        <v>5915</v>
      </c>
      <c r="I739" s="84" t="s">
        <v>149</v>
      </c>
      <c r="J739" s="87" t="s">
        <v>5916</v>
      </c>
      <c r="K739" s="84"/>
      <c r="L739" s="84" t="s">
        <v>2753</v>
      </c>
      <c r="M739" s="96"/>
      <c r="N739" s="96"/>
      <c r="O739" s="96"/>
      <c r="P739" s="96"/>
      <c r="Q739" s="95"/>
      <c r="R739" s="95"/>
      <c r="S739" s="95"/>
      <c r="T739" s="95"/>
      <c r="U739" s="252"/>
      <c r="V739" s="252"/>
      <c r="W739" s="252"/>
      <c r="X739" s="252"/>
      <c r="Y739" s="253"/>
      <c r="Z739" s="253"/>
      <c r="AA739" s="253"/>
      <c r="AB739" s="253"/>
      <c r="AC739" s="252"/>
      <c r="AD739" s="252"/>
      <c r="AE739" s="252"/>
      <c r="AF739" s="252"/>
      <c r="AG739" s="253"/>
      <c r="AH739" s="253"/>
      <c r="AI739" s="253"/>
      <c r="AJ739" s="253"/>
      <c r="AK739" s="86"/>
      <c r="AL739" s="86"/>
      <c r="AM739" s="254"/>
      <c r="AN739" s="254"/>
      <c r="AO739" s="98"/>
      <c r="AP739" s="98"/>
      <c r="AQ739" s="98"/>
      <c r="AR739" s="98"/>
      <c r="AS739" s="98"/>
      <c r="AT739" s="98"/>
      <c r="AU739" s="98"/>
      <c r="AV739" s="98"/>
      <c r="AW739" s="59"/>
      <c r="AX739" s="255" t="s">
        <v>2734</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2734</v>
      </c>
      <c r="F740" s="85"/>
      <c r="G740" s="85"/>
      <c r="H740" s="93" t="s">
        <v>5917</v>
      </c>
      <c r="I740" s="84" t="s">
        <v>5918</v>
      </c>
      <c r="J740" s="84" t="s">
        <v>5919</v>
      </c>
      <c r="K740" s="84" t="str">
        <f t="shared" si="423"/>
        <v>TN1DT_D1</v>
      </c>
      <c r="L740" s="84" t="s">
        <v>2765</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6">
        <v>6.37</v>
      </c>
      <c r="AL740" s="86"/>
      <c r="AM740" s="254"/>
      <c r="AN740" s="254">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5" t="s">
        <v>2734</v>
      </c>
      <c r="AY740" s="101">
        <v>4900</v>
      </c>
      <c r="AZ740" s="102">
        <v>1470</v>
      </c>
      <c r="BA740" s="102">
        <v>1050</v>
      </c>
      <c r="BB740" s="102">
        <v>700</v>
      </c>
      <c r="BC740" s="97">
        <v>4200</v>
      </c>
      <c r="BD740" s="97">
        <v>1260</v>
      </c>
      <c r="BE740" s="97">
        <v>900</v>
      </c>
      <c r="BF740" s="97">
        <v>600</v>
      </c>
      <c r="BG740" s="103">
        <f>AV740-AW740</f>
        <v>-307.5</v>
      </c>
      <c r="BJ740" s="250" t="e">
        <f>M740*#REF!</f>
        <v>#REF!</v>
      </c>
      <c r="BK740" s="250" t="e">
        <f>N740*#REF!</f>
        <v>#REF!</v>
      </c>
      <c r="BL740" s="250" t="e">
        <f>O740*#REF!</f>
        <v>#REF!</v>
      </c>
      <c r="BM740" s="250"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2734</v>
      </c>
      <c r="F741" s="85"/>
      <c r="G741" s="85"/>
      <c r="H741" s="93" t="s">
        <v>5920</v>
      </c>
      <c r="I741" s="84" t="s">
        <v>5921</v>
      </c>
      <c r="J741" s="84" t="s">
        <v>2765</v>
      </c>
      <c r="K741" s="84" t="str">
        <f t="shared" si="423"/>
        <v>TN1DT_D2</v>
      </c>
      <c r="L741" s="84" t="s">
        <v>5922</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6">
        <v>6.37</v>
      </c>
      <c r="AL741" s="86"/>
      <c r="AM741" s="254"/>
      <c r="AN741" s="254">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5" t="s">
        <v>2734</v>
      </c>
      <c r="AY741" s="101">
        <v>3500</v>
      </c>
      <c r="AZ741" s="102">
        <v>1260</v>
      </c>
      <c r="BA741" s="102">
        <v>840</v>
      </c>
      <c r="BB741" s="102">
        <v>490</v>
      </c>
      <c r="BC741" s="97">
        <v>3000</v>
      </c>
      <c r="BD741" s="97">
        <v>1080</v>
      </c>
      <c r="BE741" s="97">
        <v>720</v>
      </c>
      <c r="BF741" s="97">
        <v>420</v>
      </c>
      <c r="BG741" s="103">
        <f>AV741-AW741</f>
        <v>-7</v>
      </c>
      <c r="BJ741" s="250" t="e">
        <f>M741*#REF!</f>
        <v>#REF!</v>
      </c>
      <c r="BK741" s="250" t="e">
        <f>N741*#REF!</f>
        <v>#REF!</v>
      </c>
      <c r="BL741" s="250" t="e">
        <f>O741*#REF!</f>
        <v>#REF!</v>
      </c>
      <c r="BM741" s="250"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2734</v>
      </c>
      <c r="F742" s="85"/>
      <c r="G742" s="85"/>
      <c r="H742" s="93" t="s">
        <v>5923</v>
      </c>
      <c r="I742" s="84" t="s">
        <v>5924</v>
      </c>
      <c r="J742" s="84" t="s">
        <v>5922</v>
      </c>
      <c r="K742" s="84" t="str">
        <f t="shared" si="423"/>
        <v>TN1DT_D3</v>
      </c>
      <c r="L742" s="84" t="s">
        <v>5925</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2"/>
      <c r="V742" s="252"/>
      <c r="W742" s="252"/>
      <c r="X742" s="252"/>
      <c r="Y742" s="253"/>
      <c r="Z742" s="253"/>
      <c r="AA742" s="253"/>
      <c r="AB742" s="253"/>
      <c r="AC742" s="252"/>
      <c r="AD742" s="252"/>
      <c r="AE742" s="252"/>
      <c r="AF742" s="252"/>
      <c r="AG742" s="253"/>
      <c r="AH742" s="253"/>
      <c r="AI742" s="253"/>
      <c r="AJ742" s="253"/>
      <c r="AK742" s="86">
        <v>7.4023591796650194</v>
      </c>
      <c r="AL742" s="86"/>
      <c r="AM742" s="254"/>
      <c r="AN742" s="254">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5" t="s">
        <v>2734</v>
      </c>
      <c r="AY742" s="101">
        <v>5180</v>
      </c>
      <c r="AZ742" s="102">
        <v>1470</v>
      </c>
      <c r="BA742" s="102">
        <v>1050</v>
      </c>
      <c r="BB742" s="102">
        <v>770</v>
      </c>
      <c r="BC742" s="97">
        <v>4440</v>
      </c>
      <c r="BD742" s="97">
        <v>1260</v>
      </c>
      <c r="BE742" s="97">
        <v>900</v>
      </c>
      <c r="BF742" s="97">
        <v>660</v>
      </c>
      <c r="BG742" s="103">
        <f>AV742-AW742</f>
        <v>-202</v>
      </c>
      <c r="BJ742" s="250" t="e">
        <f>M742*#REF!</f>
        <v>#REF!</v>
      </c>
      <c r="BK742" s="250" t="e">
        <f>N742*#REF!</f>
        <v>#REF!</v>
      </c>
      <c r="BL742" s="250" t="e">
        <f>O742*#REF!</f>
        <v>#REF!</v>
      </c>
      <c r="BM742" s="250"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2734</v>
      </c>
      <c r="F743" s="85"/>
      <c r="G743" s="85"/>
      <c r="H743" s="93" t="s">
        <v>5926</v>
      </c>
      <c r="I743" s="84" t="s">
        <v>5927</v>
      </c>
      <c r="J743" s="84" t="s">
        <v>5925</v>
      </c>
      <c r="K743" s="84" t="str">
        <f t="shared" si="423"/>
        <v>TN1DT_D4</v>
      </c>
      <c r="L743" s="84" t="s">
        <v>2753</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2"/>
      <c r="V743" s="252"/>
      <c r="W743" s="252"/>
      <c r="X743" s="252"/>
      <c r="Y743" s="253"/>
      <c r="Z743" s="253"/>
      <c r="AA743" s="253"/>
      <c r="AB743" s="253"/>
      <c r="AC743" s="252"/>
      <c r="AD743" s="252"/>
      <c r="AE743" s="252"/>
      <c r="AF743" s="252"/>
      <c r="AG743" s="253"/>
      <c r="AH743" s="253"/>
      <c r="AI743" s="253"/>
      <c r="AJ743" s="253"/>
      <c r="AK743" s="86">
        <v>6.0933660933660931</v>
      </c>
      <c r="AL743" s="86"/>
      <c r="AM743" s="254"/>
      <c r="AN743" s="254">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5" t="s">
        <v>2734</v>
      </c>
      <c r="AY743" s="101">
        <v>2240</v>
      </c>
      <c r="AZ743" s="102">
        <v>1400</v>
      </c>
      <c r="BA743" s="102">
        <v>950</v>
      </c>
      <c r="BB743" s="102">
        <v>420</v>
      </c>
      <c r="BC743" s="97">
        <v>1920</v>
      </c>
      <c r="BD743" s="97">
        <v>1200</v>
      </c>
      <c r="BE743" s="97">
        <v>810</v>
      </c>
      <c r="BF743" s="97">
        <v>360</v>
      </c>
      <c r="BG743" s="103">
        <f>AV743-AW743</f>
        <v>15</v>
      </c>
      <c r="BJ743" s="250" t="e">
        <f>M743*#REF!</f>
        <v>#REF!</v>
      </c>
      <c r="BK743" s="250" t="e">
        <f>N743*#REF!</f>
        <v>#REF!</v>
      </c>
      <c r="BL743" s="250" t="e">
        <f>O743*#REF!</f>
        <v>#REF!</v>
      </c>
      <c r="BM743" s="250"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2734</v>
      </c>
      <c r="F744" s="85">
        <v>2</v>
      </c>
      <c r="G744" s="85"/>
      <c r="H744" s="93" t="s">
        <v>5928</v>
      </c>
      <c r="I744" s="84" t="s">
        <v>5929</v>
      </c>
      <c r="J744" s="84" t="s">
        <v>5930</v>
      </c>
      <c r="K744" s="84" t="str">
        <f t="shared" si="423"/>
        <v>TN2DT</v>
      </c>
      <c r="L744" s="84" t="s">
        <v>2753</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6">
        <v>7.3115860517435314</v>
      </c>
      <c r="AL744" s="86"/>
      <c r="AM744" s="254"/>
      <c r="AN744" s="254">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5" t="s">
        <v>2734</v>
      </c>
      <c r="AY744" s="101">
        <v>2800</v>
      </c>
      <c r="AZ744" s="102">
        <v>1260</v>
      </c>
      <c r="BA744" s="102">
        <v>740</v>
      </c>
      <c r="BB744" s="102">
        <v>460</v>
      </c>
      <c r="BC744" s="97">
        <v>2400</v>
      </c>
      <c r="BD744" s="97">
        <v>1080</v>
      </c>
      <c r="BE744" s="97">
        <v>630</v>
      </c>
      <c r="BF744" s="97">
        <v>390</v>
      </c>
      <c r="BG744" s="103">
        <f>AV744-AW744</f>
        <v>-73</v>
      </c>
      <c r="BJ744" s="250" t="e">
        <f>M744*#REF!</f>
        <v>#REF!</v>
      </c>
      <c r="BK744" s="250" t="e">
        <f>N744*#REF!</f>
        <v>#REF!</v>
      </c>
      <c r="BL744" s="250" t="e">
        <f>O744*#REF!</f>
        <v>#REF!</v>
      </c>
      <c r="BM744" s="250"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2734</v>
      </c>
      <c r="F745" s="85">
        <v>3</v>
      </c>
      <c r="G745" s="85"/>
      <c r="H745" s="93" t="s">
        <v>5931</v>
      </c>
      <c r="I745" s="84" t="s">
        <v>461</v>
      </c>
      <c r="J745" s="84" t="s">
        <v>5930</v>
      </c>
      <c r="K745" s="84"/>
      <c r="L745" s="84" t="s">
        <v>2753</v>
      </c>
      <c r="M745" s="96"/>
      <c r="N745" s="96"/>
      <c r="O745" s="96"/>
      <c r="P745" s="96"/>
      <c r="Q745" s="95"/>
      <c r="R745" s="95"/>
      <c r="S745" s="95"/>
      <c r="T745" s="95"/>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6"/>
      <c r="AL745" s="86"/>
      <c r="AM745" s="254"/>
      <c r="AN745" s="254"/>
      <c r="AO745" s="98"/>
      <c r="AP745" s="98"/>
      <c r="AQ745" s="98"/>
      <c r="AR745" s="98"/>
      <c r="AS745" s="98"/>
      <c r="AT745" s="98"/>
      <c r="AU745" s="98"/>
      <c r="AV745" s="98"/>
      <c r="AW745" s="59"/>
      <c r="AX745" s="255" t="s">
        <v>2734</v>
      </c>
      <c r="AY745" s="101">
        <v>2660</v>
      </c>
      <c r="AZ745" s="102">
        <v>1260</v>
      </c>
      <c r="BA745" s="102">
        <v>740</v>
      </c>
      <c r="BB745" s="102">
        <v>460</v>
      </c>
      <c r="BC745" s="97">
        <v>2280</v>
      </c>
      <c r="BD745" s="97">
        <v>1080</v>
      </c>
      <c r="BE745" s="97">
        <v>630</v>
      </c>
      <c r="BF745" s="97">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2734</v>
      </c>
      <c r="F746" s="85"/>
      <c r="G746" s="85"/>
      <c r="H746" s="93" t="s">
        <v>5932</v>
      </c>
      <c r="I746" s="84" t="s">
        <v>5933</v>
      </c>
      <c r="J746" s="84" t="s">
        <v>5930</v>
      </c>
      <c r="K746" s="84" t="str">
        <f t="shared" si="423"/>
        <v>TN3DT_D1</v>
      </c>
      <c r="L746" s="84" t="s">
        <v>5934</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6">
        <v>5.7046944758308724</v>
      </c>
      <c r="AL746" s="86"/>
      <c r="AM746" s="267"/>
      <c r="AN746" s="254">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8" t="s">
        <v>3000</v>
      </c>
      <c r="AY746" s="291"/>
      <c r="AZ746" s="292"/>
      <c r="BA746" s="292"/>
      <c r="BB746" s="292"/>
      <c r="BC746" s="270"/>
      <c r="BD746" s="270"/>
      <c r="BE746" s="270"/>
      <c r="BF746" s="270"/>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2734</v>
      </c>
      <c r="F747" s="85"/>
      <c r="G747" s="85"/>
      <c r="H747" s="93" t="s">
        <v>5935</v>
      </c>
      <c r="I747" s="84" t="s">
        <v>5936</v>
      </c>
      <c r="J747" s="84" t="s">
        <v>5934</v>
      </c>
      <c r="K747" s="84" t="str">
        <f t="shared" si="423"/>
        <v>TN3DT_D2</v>
      </c>
      <c r="L747" s="84" t="s">
        <v>2753</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2"/>
      <c r="V747" s="252"/>
      <c r="W747" s="252"/>
      <c r="X747" s="252"/>
      <c r="Y747" s="253"/>
      <c r="Z747" s="253"/>
      <c r="AA747" s="253"/>
      <c r="AB747" s="253"/>
      <c r="AC747" s="252"/>
      <c r="AD747" s="252"/>
      <c r="AE747" s="252"/>
      <c r="AF747" s="252"/>
      <c r="AG747" s="253"/>
      <c r="AH747" s="253"/>
      <c r="AI747" s="253"/>
      <c r="AJ747" s="253"/>
      <c r="AK747" s="86">
        <v>8.0015975487832751</v>
      </c>
      <c r="AL747" s="86"/>
      <c r="AM747" s="254"/>
      <c r="AN747" s="254">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5" t="s">
        <v>3000</v>
      </c>
      <c r="AY747" s="101"/>
      <c r="AZ747" s="102"/>
      <c r="BA747" s="102"/>
      <c r="BB747" s="102"/>
      <c r="BC747" s="219"/>
      <c r="BD747" s="219"/>
      <c r="BE747" s="219"/>
      <c r="BF747" s="219"/>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2734</v>
      </c>
      <c r="F748" s="85">
        <v>4</v>
      </c>
      <c r="G748" s="85"/>
      <c r="H748" s="93" t="s">
        <v>5937</v>
      </c>
      <c r="I748" s="84" t="s">
        <v>5938</v>
      </c>
      <c r="J748" s="84" t="s">
        <v>149</v>
      </c>
      <c r="K748" s="84" t="str">
        <f t="shared" si="423"/>
        <v>TN4DT</v>
      </c>
      <c r="L748" s="84" t="s">
        <v>2780</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2"/>
      <c r="V748" s="252"/>
      <c r="W748" s="252"/>
      <c r="X748" s="252"/>
      <c r="Y748" s="253"/>
      <c r="Z748" s="253"/>
      <c r="AA748" s="253"/>
      <c r="AB748" s="253"/>
      <c r="AC748" s="252"/>
      <c r="AD748" s="252"/>
      <c r="AE748" s="252"/>
      <c r="AF748" s="252"/>
      <c r="AG748" s="253"/>
      <c r="AH748" s="253"/>
      <c r="AI748" s="253"/>
      <c r="AJ748" s="253"/>
      <c r="AK748" s="86">
        <v>6.37</v>
      </c>
      <c r="AL748" s="86"/>
      <c r="AM748" s="254"/>
      <c r="AN748" s="254">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5" t="s">
        <v>3000</v>
      </c>
      <c r="AY748" s="101">
        <v>560</v>
      </c>
      <c r="AZ748" s="102">
        <v>280</v>
      </c>
      <c r="BA748" s="102">
        <v>210</v>
      </c>
      <c r="BB748" s="102">
        <v>140</v>
      </c>
      <c r="BC748" s="219">
        <v>480</v>
      </c>
      <c r="BD748" s="219">
        <v>240</v>
      </c>
      <c r="BE748" s="219">
        <v>180</v>
      </c>
      <c r="BF748" s="219">
        <v>120</v>
      </c>
      <c r="BG748" s="103">
        <f t="shared" si="437"/>
        <v>-7</v>
      </c>
      <c r="BJ748" s="250" t="e">
        <f>M748*#REF!</f>
        <v>#REF!</v>
      </c>
      <c r="BK748" s="250" t="e">
        <f>N748*#REF!</f>
        <v>#REF!</v>
      </c>
      <c r="BL748" s="250" t="e">
        <f>O748*#REF!</f>
        <v>#REF!</v>
      </c>
      <c r="BM748" s="250"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2734</v>
      </c>
      <c r="F749" s="85">
        <v>5</v>
      </c>
      <c r="G749" s="85"/>
      <c r="H749" s="93" t="s">
        <v>5939</v>
      </c>
      <c r="I749" s="84" t="s">
        <v>5940</v>
      </c>
      <c r="J749" s="84" t="s">
        <v>5941</v>
      </c>
      <c r="K749" s="84" t="str">
        <f t="shared" si="423"/>
        <v>TN5DT</v>
      </c>
      <c r="L749" s="84" t="s">
        <v>5942</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6">
        <v>6.37</v>
      </c>
      <c r="AL749" s="86"/>
      <c r="AM749" s="254"/>
      <c r="AN749" s="254">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5" t="s">
        <v>3000</v>
      </c>
      <c r="AY749" s="101">
        <v>1050</v>
      </c>
      <c r="AZ749" s="102">
        <v>420</v>
      </c>
      <c r="BA749" s="102">
        <v>350</v>
      </c>
      <c r="BB749" s="102">
        <v>210</v>
      </c>
      <c r="BC749" s="219">
        <v>900</v>
      </c>
      <c r="BD749" s="219">
        <v>360</v>
      </c>
      <c r="BE749" s="219">
        <v>300</v>
      </c>
      <c r="BF749" s="219">
        <v>180</v>
      </c>
      <c r="BG749" s="103">
        <f t="shared" si="437"/>
        <v>424</v>
      </c>
      <c r="BJ749" s="250" t="e">
        <f>M749*#REF!</f>
        <v>#REF!</v>
      </c>
      <c r="BK749" s="250" t="e">
        <f>N749*#REF!</f>
        <v>#REF!</v>
      </c>
      <c r="BL749" s="250" t="e">
        <f>O749*#REF!</f>
        <v>#REF!</v>
      </c>
      <c r="BM749" s="250"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2734</v>
      </c>
      <c r="F750" s="85">
        <v>6</v>
      </c>
      <c r="G750" s="85"/>
      <c r="H750" s="93" t="s">
        <v>5943</v>
      </c>
      <c r="I750" s="84" t="s">
        <v>5944</v>
      </c>
      <c r="J750" s="84" t="s">
        <v>2780</v>
      </c>
      <c r="K750" s="84" t="str">
        <f t="shared" si="423"/>
        <v>TN6DT</v>
      </c>
      <c r="L750" s="84" t="s">
        <v>2753</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2"/>
      <c r="V750" s="252"/>
      <c r="W750" s="252"/>
      <c r="X750" s="252"/>
      <c r="Y750" s="253"/>
      <c r="Z750" s="253"/>
      <c r="AA750" s="253"/>
      <c r="AB750" s="253"/>
      <c r="AC750" s="252"/>
      <c r="AD750" s="252"/>
      <c r="AE750" s="252"/>
      <c r="AF750" s="252"/>
      <c r="AG750" s="253"/>
      <c r="AH750" s="253"/>
      <c r="AI750" s="253"/>
      <c r="AJ750" s="253"/>
      <c r="AK750" s="86">
        <v>4.7095417576309506</v>
      </c>
      <c r="AL750" s="86"/>
      <c r="AM750" s="254"/>
      <c r="AN750" s="254">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5" t="s">
        <v>3000</v>
      </c>
      <c r="AY750" s="101">
        <v>1050</v>
      </c>
      <c r="AZ750" s="102">
        <v>420</v>
      </c>
      <c r="BA750" s="102">
        <v>350</v>
      </c>
      <c r="BB750" s="102">
        <v>210</v>
      </c>
      <c r="BC750" s="219">
        <v>900</v>
      </c>
      <c r="BD750" s="219">
        <v>360</v>
      </c>
      <c r="BE750" s="219">
        <v>300</v>
      </c>
      <c r="BF750" s="219">
        <v>180</v>
      </c>
      <c r="BG750" s="103">
        <f t="shared" si="437"/>
        <v>180</v>
      </c>
      <c r="BJ750" s="250" t="e">
        <f>M750*#REF!</f>
        <v>#REF!</v>
      </c>
      <c r="BK750" s="250" t="e">
        <f>N750*#REF!</f>
        <v>#REF!</v>
      </c>
      <c r="BL750" s="250" t="e">
        <f>O750*#REF!</f>
        <v>#REF!</v>
      </c>
      <c r="BM750" s="250"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2734</v>
      </c>
      <c r="F751" s="85">
        <v>7</v>
      </c>
      <c r="G751" s="85"/>
      <c r="H751" s="93" t="s">
        <v>5945</v>
      </c>
      <c r="I751" s="84" t="s">
        <v>5946</v>
      </c>
      <c r="J751" s="84" t="s">
        <v>5938</v>
      </c>
      <c r="K751" s="84" t="str">
        <f t="shared" si="423"/>
        <v>TN7DT</v>
      </c>
      <c r="L751" s="84" t="s">
        <v>2753</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6">
        <v>5.3557964165212333</v>
      </c>
      <c r="AL751" s="86"/>
      <c r="AM751" s="254"/>
      <c r="AN751" s="254">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5" t="s">
        <v>3000</v>
      </c>
      <c r="AY751" s="101">
        <v>1540</v>
      </c>
      <c r="AZ751" s="102">
        <v>700</v>
      </c>
      <c r="BA751" s="102">
        <v>350</v>
      </c>
      <c r="BB751" s="102">
        <v>210</v>
      </c>
      <c r="BC751" s="219">
        <v>1320</v>
      </c>
      <c r="BD751" s="219">
        <v>600</v>
      </c>
      <c r="BE751" s="219">
        <v>300</v>
      </c>
      <c r="BF751" s="219">
        <v>180</v>
      </c>
      <c r="BG751" s="103">
        <f t="shared" si="437"/>
        <v>233</v>
      </c>
      <c r="BJ751" s="250" t="e">
        <f>M751*#REF!</f>
        <v>#REF!</v>
      </c>
      <c r="BK751" s="250" t="e">
        <f>N751*#REF!</f>
        <v>#REF!</v>
      </c>
      <c r="BL751" s="250" t="e">
        <f>O751*#REF!</f>
        <v>#REF!</v>
      </c>
      <c r="BM751" s="250" t="e">
        <f>P751*#REF!</f>
        <v>#REF!</v>
      </c>
    </row>
    <row r="752" spans="1:65" s="307" customFormat="1" ht="35.1" customHeight="1" x14ac:dyDescent="0.25">
      <c r="A752" s="83" t="str">
        <f t="shared" si="410"/>
        <v>DQ+1</v>
      </c>
      <c r="B752" s="83" t="str">
        <f t="shared" si="411"/>
        <v>DQ+2</v>
      </c>
      <c r="C752" s="83" t="str">
        <f t="shared" si="412"/>
        <v>DQ+3</v>
      </c>
      <c r="D752" s="83" t="str">
        <f t="shared" si="413"/>
        <v>DQ+4</v>
      </c>
      <c r="E752" s="307" t="s">
        <v>3000</v>
      </c>
      <c r="F752" s="199" t="s">
        <v>2754</v>
      </c>
      <c r="G752" s="199"/>
      <c r="H752" s="200" t="s">
        <v>3000</v>
      </c>
      <c r="I752" s="273" t="s">
        <v>5947</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3000</v>
      </c>
      <c r="AY752" s="101">
        <v>4900</v>
      </c>
      <c r="AZ752" s="102">
        <v>1260</v>
      </c>
      <c r="BA752" s="102">
        <v>910</v>
      </c>
      <c r="BB752" s="102">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3000</v>
      </c>
      <c r="F753" s="54">
        <v>1</v>
      </c>
      <c r="G753" s="54"/>
      <c r="H753" s="93" t="s">
        <v>5948</v>
      </c>
      <c r="I753" s="84" t="s">
        <v>2780</v>
      </c>
      <c r="J753" s="84" t="s">
        <v>5949</v>
      </c>
      <c r="K753" s="84"/>
      <c r="L753" s="84" t="s">
        <v>5950</v>
      </c>
      <c r="M753" s="96"/>
      <c r="N753" s="96"/>
      <c r="O753" s="96"/>
      <c r="P753" s="96"/>
      <c r="Q753" s="95"/>
      <c r="R753" s="95"/>
      <c r="S753" s="95"/>
      <c r="T753" s="95"/>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6"/>
      <c r="AL753" s="86"/>
      <c r="AM753" s="254"/>
      <c r="AN753" s="254"/>
      <c r="AO753" s="98"/>
      <c r="AP753" s="98"/>
      <c r="AQ753" s="98"/>
      <c r="AR753" s="98"/>
      <c r="AS753" s="98"/>
      <c r="AT753" s="98"/>
      <c r="AU753" s="98"/>
      <c r="AV753" s="98"/>
      <c r="AW753" s="59"/>
      <c r="AX753" s="255" t="s">
        <v>3000</v>
      </c>
      <c r="AY753" s="101">
        <v>4900</v>
      </c>
      <c r="AZ753" s="102">
        <v>1260</v>
      </c>
      <c r="BA753" s="102">
        <v>910</v>
      </c>
      <c r="BB753" s="102">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3000</v>
      </c>
      <c r="F754" s="54"/>
      <c r="G754" s="54"/>
      <c r="H754" s="93" t="s">
        <v>5951</v>
      </c>
      <c r="I754" s="84" t="s">
        <v>5952</v>
      </c>
      <c r="J754" s="84" t="s">
        <v>5949</v>
      </c>
      <c r="K754" s="84" t="str">
        <f t="shared" si="423"/>
        <v>DQ1DT_D1</v>
      </c>
      <c r="L754" s="84" t="s">
        <v>5953</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2"/>
      <c r="V754" s="252"/>
      <c r="W754" s="252"/>
      <c r="X754" s="252"/>
      <c r="Y754" s="253"/>
      <c r="Z754" s="253"/>
      <c r="AA754" s="253"/>
      <c r="AB754" s="253"/>
      <c r="AC754" s="252"/>
      <c r="AD754" s="252"/>
      <c r="AE754" s="252"/>
      <c r="AF754" s="252"/>
      <c r="AG754" s="253"/>
      <c r="AH754" s="253"/>
      <c r="AI754" s="253"/>
      <c r="AJ754" s="253"/>
      <c r="AK754" s="86">
        <v>7.93</v>
      </c>
      <c r="AL754" s="86"/>
      <c r="AM754" s="254"/>
      <c r="AN754" s="254">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5" t="s">
        <v>3000</v>
      </c>
      <c r="AY754" s="101">
        <v>980</v>
      </c>
      <c r="AZ754" s="102">
        <v>490</v>
      </c>
      <c r="BA754" s="102">
        <v>280</v>
      </c>
      <c r="BB754" s="102">
        <v>140</v>
      </c>
      <c r="BC754" s="219">
        <v>840</v>
      </c>
      <c r="BD754" s="219">
        <v>420</v>
      </c>
      <c r="BE754" s="219">
        <v>240</v>
      </c>
      <c r="BF754" s="219">
        <v>120</v>
      </c>
      <c r="BG754" s="103">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3000</v>
      </c>
      <c r="F755" s="54"/>
      <c r="G755" s="54"/>
      <c r="H755" s="93" t="s">
        <v>5954</v>
      </c>
      <c r="I755" s="84" t="s">
        <v>5955</v>
      </c>
      <c r="J755" s="84" t="s">
        <v>5956</v>
      </c>
      <c r="K755" s="84" t="str">
        <f t="shared" si="423"/>
        <v>DQ1DT_D2</v>
      </c>
      <c r="L755" s="84" t="s">
        <v>5957</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2"/>
      <c r="V755" s="252"/>
      <c r="W755" s="252"/>
      <c r="X755" s="252"/>
      <c r="Y755" s="253"/>
      <c r="Z755" s="253"/>
      <c r="AA755" s="253"/>
      <c r="AB755" s="253"/>
      <c r="AC755" s="252"/>
      <c r="AD755" s="252"/>
      <c r="AE755" s="252"/>
      <c r="AF755" s="252"/>
      <c r="AG755" s="253"/>
      <c r="AH755" s="253"/>
      <c r="AI755" s="253"/>
      <c r="AJ755" s="253"/>
      <c r="AK755" s="86">
        <v>7.9723341836734702</v>
      </c>
      <c r="AL755" s="86"/>
      <c r="AM755" s="254"/>
      <c r="AN755" s="254">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5" t="s">
        <v>3000</v>
      </c>
      <c r="AY755" s="101">
        <v>1540</v>
      </c>
      <c r="AZ755" s="102">
        <v>770</v>
      </c>
      <c r="BA755" s="102">
        <v>490</v>
      </c>
      <c r="BB755" s="102">
        <v>280</v>
      </c>
      <c r="BC755" s="219">
        <v>1320</v>
      </c>
      <c r="BD755" s="219">
        <v>660</v>
      </c>
      <c r="BE755" s="219">
        <v>420</v>
      </c>
      <c r="BF755" s="219">
        <v>240</v>
      </c>
      <c r="BG755" s="103">
        <f t="shared" si="445"/>
        <v>235</v>
      </c>
      <c r="BJ755" s="250" t="e">
        <f>M755*#REF!</f>
        <v>#REF!</v>
      </c>
      <c r="BK755" s="250" t="e">
        <f>N755*#REF!</f>
        <v>#REF!</v>
      </c>
      <c r="BL755" s="250" t="e">
        <f>O755*#REF!</f>
        <v>#REF!</v>
      </c>
      <c r="BM755" s="250"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3000</v>
      </c>
      <c r="F756" s="54"/>
      <c r="G756" s="54"/>
      <c r="H756" s="93" t="s">
        <v>5958</v>
      </c>
      <c r="I756" s="84" t="s">
        <v>5959</v>
      </c>
      <c r="J756" s="84" t="s">
        <v>5960</v>
      </c>
      <c r="K756" s="84" t="str">
        <f t="shared" si="423"/>
        <v>DQ1DT_D3</v>
      </c>
      <c r="L756" s="84" t="s">
        <v>5961</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2"/>
      <c r="V756" s="252"/>
      <c r="W756" s="252"/>
      <c r="X756" s="252"/>
      <c r="Y756" s="253"/>
      <c r="Z756" s="253"/>
      <c r="AA756" s="253"/>
      <c r="AB756" s="253"/>
      <c r="AC756" s="252"/>
      <c r="AD756" s="252"/>
      <c r="AE756" s="252"/>
      <c r="AF756" s="252"/>
      <c r="AG756" s="253"/>
      <c r="AH756" s="253"/>
      <c r="AI756" s="253"/>
      <c r="AJ756" s="253"/>
      <c r="AK756" s="86">
        <v>7.93</v>
      </c>
      <c r="AL756" s="86"/>
      <c r="AM756" s="254"/>
      <c r="AN756" s="254">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5" t="s">
        <v>3000</v>
      </c>
      <c r="AY756" s="101">
        <v>2520</v>
      </c>
      <c r="AZ756" s="102">
        <v>1260</v>
      </c>
      <c r="BA756" s="102">
        <v>770</v>
      </c>
      <c r="BB756" s="102">
        <v>350</v>
      </c>
      <c r="BC756" s="219">
        <v>2160</v>
      </c>
      <c r="BD756" s="219">
        <v>1080</v>
      </c>
      <c r="BE756" s="219">
        <v>660</v>
      </c>
      <c r="BF756" s="219">
        <v>300</v>
      </c>
      <c r="BG756" s="103">
        <f t="shared" si="445"/>
        <v>365.00000000000023</v>
      </c>
      <c r="BJ756" s="250" t="e">
        <f>M756*#REF!</f>
        <v>#REF!</v>
      </c>
      <c r="BK756" s="250" t="e">
        <f>N756*#REF!</f>
        <v>#REF!</v>
      </c>
      <c r="BL756" s="250" t="e">
        <f>O756*#REF!</f>
        <v>#REF!</v>
      </c>
      <c r="BM756" s="250"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3000</v>
      </c>
      <c r="F757" s="54"/>
      <c r="G757" s="54"/>
      <c r="H757" s="93" t="s">
        <v>5962</v>
      </c>
      <c r="I757" s="84" t="s">
        <v>5963</v>
      </c>
      <c r="J757" s="84" t="s">
        <v>5964</v>
      </c>
      <c r="K757" s="84" t="str">
        <f t="shared" si="423"/>
        <v>DQ1DT_D4</v>
      </c>
      <c r="L757" s="84" t="s">
        <v>5965</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2"/>
      <c r="V757" s="252"/>
      <c r="W757" s="252"/>
      <c r="X757" s="252"/>
      <c r="Y757" s="253"/>
      <c r="Z757" s="253"/>
      <c r="AA757" s="253"/>
      <c r="AB757" s="253"/>
      <c r="AC757" s="252"/>
      <c r="AD757" s="252"/>
      <c r="AE757" s="252"/>
      <c r="AF757" s="252"/>
      <c r="AG757" s="253"/>
      <c r="AH757" s="253"/>
      <c r="AI757" s="253"/>
      <c r="AJ757" s="253"/>
      <c r="AK757" s="86">
        <v>7.8927355163727961</v>
      </c>
      <c r="AL757" s="86"/>
      <c r="AM757" s="254"/>
      <c r="AN757" s="254">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5" t="s">
        <v>3000</v>
      </c>
      <c r="AY757" s="101">
        <v>1540</v>
      </c>
      <c r="AZ757" s="102">
        <v>770</v>
      </c>
      <c r="BA757" s="102">
        <v>420</v>
      </c>
      <c r="BB757" s="102">
        <v>280</v>
      </c>
      <c r="BC757" s="219">
        <v>1320</v>
      </c>
      <c r="BD757" s="219">
        <v>660</v>
      </c>
      <c r="BE757" s="219">
        <v>360</v>
      </c>
      <c r="BF757" s="219">
        <v>240</v>
      </c>
      <c r="BG757" s="103">
        <f t="shared" si="445"/>
        <v>-118</v>
      </c>
      <c r="BJ757" s="250" t="e">
        <f>M757*#REF!</f>
        <v>#REF!</v>
      </c>
      <c r="BK757" s="250" t="e">
        <f>N757*#REF!</f>
        <v>#REF!</v>
      </c>
      <c r="BL757" s="250" t="e">
        <f>O757*#REF!</f>
        <v>#REF!</v>
      </c>
      <c r="BM757" s="250"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3000</v>
      </c>
      <c r="F758" s="54"/>
      <c r="G758" s="54"/>
      <c r="H758" s="93" t="s">
        <v>5966</v>
      </c>
      <c r="I758" s="84" t="s">
        <v>5967</v>
      </c>
      <c r="J758" s="84" t="s">
        <v>5968</v>
      </c>
      <c r="K758" s="84" t="str">
        <f t="shared" si="423"/>
        <v>DQ1DT_D5</v>
      </c>
      <c r="L758" s="84" t="s">
        <v>5969</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2"/>
      <c r="V758" s="252"/>
      <c r="W758" s="252"/>
      <c r="X758" s="252"/>
      <c r="Y758" s="253"/>
      <c r="Z758" s="253"/>
      <c r="AA758" s="253"/>
      <c r="AB758" s="253"/>
      <c r="AC758" s="252"/>
      <c r="AD758" s="252"/>
      <c r="AE758" s="252"/>
      <c r="AF758" s="252"/>
      <c r="AG758" s="253"/>
      <c r="AH758" s="253"/>
      <c r="AI758" s="253"/>
      <c r="AJ758" s="253"/>
      <c r="AK758" s="86">
        <v>7.93</v>
      </c>
      <c r="AL758" s="86"/>
      <c r="AM758" s="254"/>
      <c r="AN758" s="254">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5" t="s">
        <v>3000</v>
      </c>
      <c r="AY758" s="101">
        <v>910</v>
      </c>
      <c r="AZ758" s="102">
        <v>490</v>
      </c>
      <c r="BA758" s="102">
        <v>210</v>
      </c>
      <c r="BB758" s="102">
        <v>140</v>
      </c>
      <c r="BC758" s="316">
        <v>780</v>
      </c>
      <c r="BD758" s="316">
        <v>420</v>
      </c>
      <c r="BE758" s="316">
        <v>180</v>
      </c>
      <c r="BF758" s="316">
        <v>120</v>
      </c>
      <c r="BG758" s="103">
        <f t="shared" si="445"/>
        <v>-229.99999999999909</v>
      </c>
      <c r="BJ758" s="250" t="e">
        <f>M758*#REF!</f>
        <v>#REF!</v>
      </c>
      <c r="BK758" s="250" t="e">
        <f>N758*#REF!</f>
        <v>#REF!</v>
      </c>
      <c r="BL758" s="250" t="e">
        <f>O758*#REF!</f>
        <v>#REF!</v>
      </c>
      <c r="BM758" s="250"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3000</v>
      </c>
      <c r="F759" s="54"/>
      <c r="G759" s="54"/>
      <c r="H759" s="93" t="s">
        <v>5970</v>
      </c>
      <c r="I759" s="84" t="s">
        <v>5971</v>
      </c>
      <c r="J759" s="84" t="s">
        <v>5972</v>
      </c>
      <c r="K759" s="84" t="str">
        <f t="shared" si="423"/>
        <v>DQ1DT_D6</v>
      </c>
      <c r="L759" s="84" t="s">
        <v>5950</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2"/>
      <c r="V759" s="252"/>
      <c r="W759" s="252"/>
      <c r="X759" s="252"/>
      <c r="Y759" s="253"/>
      <c r="Z759" s="253"/>
      <c r="AA759" s="253"/>
      <c r="AB759" s="253"/>
      <c r="AC759" s="252"/>
      <c r="AD759" s="252"/>
      <c r="AE759" s="252"/>
      <c r="AF759" s="252"/>
      <c r="AG759" s="253"/>
      <c r="AH759" s="253"/>
      <c r="AI759" s="253"/>
      <c r="AJ759" s="253"/>
      <c r="AK759" s="86">
        <v>6.132151994089555</v>
      </c>
      <c r="AL759" s="86"/>
      <c r="AM759" s="254"/>
      <c r="AN759" s="254">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5" t="s">
        <v>3000</v>
      </c>
      <c r="AY759" s="101"/>
      <c r="AZ759" s="102"/>
      <c r="BA759" s="102"/>
      <c r="BB759" s="102"/>
      <c r="BC759" s="219"/>
      <c r="BD759" s="219"/>
      <c r="BE759" s="219"/>
      <c r="BF759" s="219"/>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3000</v>
      </c>
      <c r="F760" s="54">
        <v>2</v>
      </c>
      <c r="G760" s="54"/>
      <c r="H760" s="93" t="s">
        <v>5973</v>
      </c>
      <c r="I760" s="84" t="s">
        <v>5974</v>
      </c>
      <c r="J760" s="84" t="s">
        <v>3356</v>
      </c>
      <c r="K760" s="84" t="str">
        <f t="shared" si="423"/>
        <v>DQ2DT</v>
      </c>
      <c r="L760" s="84" t="s">
        <v>5950</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6">
        <v>7.93</v>
      </c>
      <c r="AL760" s="86"/>
      <c r="AM760" s="254"/>
      <c r="AN760" s="254">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5" t="s">
        <v>3000</v>
      </c>
      <c r="AY760" s="101">
        <v>490</v>
      </c>
      <c r="AZ760" s="102">
        <v>210</v>
      </c>
      <c r="BA760" s="102">
        <v>180</v>
      </c>
      <c r="BB760" s="102">
        <v>140</v>
      </c>
      <c r="BC760" s="219">
        <v>420</v>
      </c>
      <c r="BD760" s="219">
        <v>180</v>
      </c>
      <c r="BE760" s="219">
        <v>150</v>
      </c>
      <c r="BF760" s="219">
        <v>120</v>
      </c>
      <c r="BG760" s="103">
        <f t="shared" si="445"/>
        <v>-45.999999999999773</v>
      </c>
      <c r="BJ760" s="250" t="e">
        <f>M760*#REF!</f>
        <v>#REF!</v>
      </c>
      <c r="BK760" s="250" t="e">
        <f>N760*#REF!</f>
        <v>#REF!</v>
      </c>
      <c r="BL760" s="250" t="e">
        <f>O760*#REF!</f>
        <v>#REF!</v>
      </c>
      <c r="BM760" s="250"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3000</v>
      </c>
      <c r="F761" s="54">
        <v>3</v>
      </c>
      <c r="G761" s="54"/>
      <c r="H761" s="93" t="s">
        <v>5975</v>
      </c>
      <c r="I761" s="84" t="s">
        <v>5976</v>
      </c>
      <c r="J761" s="84" t="s">
        <v>5977</v>
      </c>
      <c r="K761" s="84" t="str">
        <f t="shared" si="423"/>
        <v>DQ3DT</v>
      </c>
      <c r="L761" s="84" t="s">
        <v>5978</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6">
        <v>7.93</v>
      </c>
      <c r="AL761" s="86"/>
      <c r="AM761" s="254"/>
      <c r="AN761" s="254">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5" t="s">
        <v>3000</v>
      </c>
      <c r="AY761" s="101">
        <v>420</v>
      </c>
      <c r="AZ761" s="102">
        <v>210</v>
      </c>
      <c r="BA761" s="102">
        <v>180</v>
      </c>
      <c r="BB761" s="102">
        <v>140</v>
      </c>
      <c r="BC761" s="219">
        <v>360</v>
      </c>
      <c r="BD761" s="219">
        <v>180</v>
      </c>
      <c r="BE761" s="219">
        <v>150</v>
      </c>
      <c r="BF761" s="219">
        <v>120</v>
      </c>
      <c r="BG761" s="103">
        <f t="shared" si="445"/>
        <v>282</v>
      </c>
      <c r="BJ761" s="250" t="e">
        <f>M761*#REF!</f>
        <v>#REF!</v>
      </c>
      <c r="BK761" s="250" t="e">
        <f>N761*#REF!</f>
        <v>#REF!</v>
      </c>
      <c r="BL761" s="250" t="e">
        <f>O761*#REF!</f>
        <v>#REF!</v>
      </c>
      <c r="BM761" s="250"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3000</v>
      </c>
      <c r="F762" s="54">
        <v>4</v>
      </c>
      <c r="G762" s="54"/>
      <c r="H762" s="93" t="s">
        <v>5979</v>
      </c>
      <c r="I762" s="84" t="s">
        <v>5980</v>
      </c>
      <c r="J762" s="84" t="s">
        <v>3471</v>
      </c>
      <c r="K762" s="84" t="str">
        <f t="shared" si="423"/>
        <v>DQ4DT</v>
      </c>
      <c r="L762" s="84" t="s">
        <v>5981</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6">
        <v>7.93</v>
      </c>
      <c r="AL762" s="86"/>
      <c r="AM762" s="254"/>
      <c r="AN762" s="254">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5" t="s">
        <v>3000</v>
      </c>
      <c r="AY762" s="101">
        <v>1120</v>
      </c>
      <c r="AZ762" s="102">
        <v>700</v>
      </c>
      <c r="BA762" s="102">
        <v>350</v>
      </c>
      <c r="BB762" s="102">
        <v>210</v>
      </c>
      <c r="BC762" s="219">
        <v>960</v>
      </c>
      <c r="BD762" s="219">
        <v>600</v>
      </c>
      <c r="BE762" s="219">
        <v>300</v>
      </c>
      <c r="BF762" s="219">
        <v>180</v>
      </c>
      <c r="BG762" s="103">
        <f t="shared" si="445"/>
        <v>-184</v>
      </c>
      <c r="BJ762" s="250" t="e">
        <f>M762*#REF!</f>
        <v>#REF!</v>
      </c>
      <c r="BK762" s="250" t="e">
        <f>N762*#REF!</f>
        <v>#REF!</v>
      </c>
      <c r="BL762" s="250" t="e">
        <f>O762*#REF!</f>
        <v>#REF!</v>
      </c>
      <c r="BM762" s="250"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3000</v>
      </c>
      <c r="F763" s="54">
        <v>5</v>
      </c>
      <c r="G763" s="54"/>
      <c r="H763" s="93" t="s">
        <v>5982</v>
      </c>
      <c r="I763" s="84" t="s">
        <v>5983</v>
      </c>
      <c r="J763" s="84" t="s">
        <v>5984</v>
      </c>
      <c r="K763" s="84" t="str">
        <f t="shared" si="423"/>
        <v>DQ5DT</v>
      </c>
      <c r="L763" s="84" t="s">
        <v>5985</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2"/>
      <c r="V763" s="252"/>
      <c r="W763" s="252"/>
      <c r="X763" s="252"/>
      <c r="Y763" s="253"/>
      <c r="Z763" s="253"/>
      <c r="AA763" s="253"/>
      <c r="AB763" s="253"/>
      <c r="AC763" s="252"/>
      <c r="AD763" s="252"/>
      <c r="AE763" s="252"/>
      <c r="AF763" s="252"/>
      <c r="AG763" s="253"/>
      <c r="AH763" s="253"/>
      <c r="AI763" s="253"/>
      <c r="AJ763" s="253"/>
      <c r="AK763" s="86">
        <v>7.93</v>
      </c>
      <c r="AL763" s="86"/>
      <c r="AM763" s="254"/>
      <c r="AN763" s="254">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5" t="s">
        <v>3000</v>
      </c>
      <c r="AY763" s="101"/>
      <c r="AZ763" s="102"/>
      <c r="BA763" s="102"/>
      <c r="BB763" s="102"/>
      <c r="BC763" s="219"/>
      <c r="BD763" s="219"/>
      <c r="BE763" s="219"/>
      <c r="BF763" s="219"/>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3000</v>
      </c>
      <c r="F764" s="317">
        <v>6</v>
      </c>
      <c r="G764" s="317"/>
      <c r="H764" s="318" t="s">
        <v>5986</v>
      </c>
      <c r="I764" s="84" t="s">
        <v>5987</v>
      </c>
      <c r="J764" s="319" t="s">
        <v>5988</v>
      </c>
      <c r="K764" s="84" t="str">
        <f t="shared" si="423"/>
        <v>DQ6DT</v>
      </c>
      <c r="L764" s="319" t="s">
        <v>3447</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2"/>
      <c r="V764" s="252"/>
      <c r="W764" s="252"/>
      <c r="X764" s="252"/>
      <c r="Y764" s="253"/>
      <c r="Z764" s="253"/>
      <c r="AA764" s="253"/>
      <c r="AB764" s="253"/>
      <c r="AC764" s="252"/>
      <c r="AD764" s="252"/>
      <c r="AE764" s="252"/>
      <c r="AF764" s="252"/>
      <c r="AG764" s="253"/>
      <c r="AH764" s="253"/>
      <c r="AI764" s="253"/>
      <c r="AJ764" s="253"/>
      <c r="AK764" s="86">
        <v>7.93</v>
      </c>
      <c r="AL764" s="86"/>
      <c r="AM764" s="254"/>
      <c r="AN764" s="254">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5" t="s">
        <v>3000</v>
      </c>
      <c r="AY764" s="101">
        <v>3220</v>
      </c>
      <c r="AZ764" s="102">
        <v>840</v>
      </c>
      <c r="BA764" s="102">
        <v>630</v>
      </c>
      <c r="BB764" s="102">
        <v>490</v>
      </c>
      <c r="BC764" s="219">
        <v>2760</v>
      </c>
      <c r="BD764" s="219">
        <v>720</v>
      </c>
      <c r="BE764" s="219">
        <v>540</v>
      </c>
      <c r="BF764" s="219">
        <v>420</v>
      </c>
      <c r="BG764" s="103">
        <f t="shared" si="445"/>
        <v>23.000000000000114</v>
      </c>
      <c r="BJ764" s="250" t="e">
        <f>M764*#REF!</f>
        <v>#REF!</v>
      </c>
      <c r="BK764" s="250" t="e">
        <f>N764*#REF!</f>
        <v>#REF!</v>
      </c>
      <c r="BL764" s="250" t="e">
        <f>O764*#REF!</f>
        <v>#REF!</v>
      </c>
      <c r="BM764" s="250"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3000</v>
      </c>
      <c r="F765" s="54">
        <v>7</v>
      </c>
      <c r="G765" s="54"/>
      <c r="H765" s="93" t="s">
        <v>5989</v>
      </c>
      <c r="I765" s="84" t="s">
        <v>5990</v>
      </c>
      <c r="J765" s="84" t="s">
        <v>3471</v>
      </c>
      <c r="K765" s="84"/>
      <c r="L765" s="84" t="s">
        <v>5950</v>
      </c>
      <c r="M765" s="96"/>
      <c r="N765" s="96"/>
      <c r="O765" s="96"/>
      <c r="P765" s="96"/>
      <c r="Q765" s="95"/>
      <c r="R765" s="95"/>
      <c r="S765" s="95"/>
      <c r="T765" s="95"/>
      <c r="U765" s="252"/>
      <c r="V765" s="252"/>
      <c r="W765" s="252"/>
      <c r="X765" s="252"/>
      <c r="Y765" s="253"/>
      <c r="Z765" s="253"/>
      <c r="AA765" s="253"/>
      <c r="AB765" s="253"/>
      <c r="AC765" s="252"/>
      <c r="AD765" s="252"/>
      <c r="AE765" s="252"/>
      <c r="AF765" s="252"/>
      <c r="AG765" s="253"/>
      <c r="AH765" s="253"/>
      <c r="AI765" s="253"/>
      <c r="AJ765" s="253"/>
      <c r="AK765" s="86"/>
      <c r="AL765" s="86"/>
      <c r="AM765" s="254"/>
      <c r="AN765" s="254"/>
      <c r="AO765" s="98"/>
      <c r="AP765" s="98"/>
      <c r="AQ765" s="98"/>
      <c r="AR765" s="98"/>
      <c r="AS765" s="98"/>
      <c r="AT765" s="98"/>
      <c r="AU765" s="98"/>
      <c r="AV765" s="98"/>
      <c r="AW765" s="59"/>
      <c r="AX765" s="255" t="s">
        <v>3000</v>
      </c>
      <c r="AY765" s="101">
        <v>2450</v>
      </c>
      <c r="AZ765" s="102">
        <v>840</v>
      </c>
      <c r="BA765" s="102">
        <v>560</v>
      </c>
      <c r="BB765" s="102">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3000</v>
      </c>
      <c r="F766" s="54"/>
      <c r="G766" s="54"/>
      <c r="H766" s="93" t="s">
        <v>5991</v>
      </c>
      <c r="I766" s="84" t="s">
        <v>5992</v>
      </c>
      <c r="J766" s="84" t="s">
        <v>3471</v>
      </c>
      <c r="K766" s="84" t="str">
        <f t="shared" si="423"/>
        <v>DQ7DT_D1</v>
      </c>
      <c r="L766" s="84" t="s">
        <v>5993</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2"/>
      <c r="V766" s="252"/>
      <c r="W766" s="252"/>
      <c r="X766" s="252"/>
      <c r="Y766" s="253"/>
      <c r="Z766" s="253"/>
      <c r="AA766" s="253"/>
      <c r="AB766" s="253"/>
      <c r="AC766" s="252"/>
      <c r="AD766" s="252"/>
      <c r="AE766" s="252"/>
      <c r="AF766" s="252"/>
      <c r="AG766" s="253"/>
      <c r="AH766" s="253"/>
      <c r="AI766" s="253"/>
      <c r="AJ766" s="253"/>
      <c r="AK766" s="86">
        <v>10.55230376553992</v>
      </c>
      <c r="AL766" s="86"/>
      <c r="AM766" s="254"/>
      <c r="AN766" s="254">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5" t="s">
        <v>3000</v>
      </c>
      <c r="AY766" s="101"/>
      <c r="AZ766" s="102"/>
      <c r="BA766" s="102"/>
      <c r="BB766" s="102"/>
      <c r="BC766" s="219"/>
      <c r="BD766" s="219"/>
      <c r="BE766" s="219"/>
      <c r="BF766" s="219"/>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3000</v>
      </c>
      <c r="F767" s="54"/>
      <c r="G767" s="54"/>
      <c r="H767" s="93" t="s">
        <v>5994</v>
      </c>
      <c r="I767" s="84" t="s">
        <v>5995</v>
      </c>
      <c r="J767" s="84" t="s">
        <v>5996</v>
      </c>
      <c r="K767" s="84" t="str">
        <f t="shared" si="423"/>
        <v>DQ7DT_D2</v>
      </c>
      <c r="L767" s="84" t="s">
        <v>5950</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2"/>
      <c r="V767" s="252"/>
      <c r="W767" s="252"/>
      <c r="X767" s="252"/>
      <c r="Y767" s="253"/>
      <c r="Z767" s="253"/>
      <c r="AA767" s="253"/>
      <c r="AB767" s="253"/>
      <c r="AC767" s="252"/>
      <c r="AD767" s="252"/>
      <c r="AE767" s="252"/>
      <c r="AF767" s="252"/>
      <c r="AG767" s="253"/>
      <c r="AH767" s="253"/>
      <c r="AI767" s="253"/>
      <c r="AJ767" s="253"/>
      <c r="AK767" s="86">
        <v>10.5372</v>
      </c>
      <c r="AL767" s="86"/>
      <c r="AM767" s="254"/>
      <c r="AN767" s="254">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5" t="s">
        <v>3000</v>
      </c>
      <c r="AY767" s="101">
        <v>1330</v>
      </c>
      <c r="AZ767" s="102">
        <v>489.99999999999994</v>
      </c>
      <c r="BA767" s="102">
        <v>280</v>
      </c>
      <c r="BB767" s="102">
        <v>140</v>
      </c>
      <c r="BC767" s="219">
        <v>1140</v>
      </c>
      <c r="BD767" s="219">
        <v>420</v>
      </c>
      <c r="BE767" s="219">
        <v>240</v>
      </c>
      <c r="BF767" s="219">
        <v>120</v>
      </c>
      <c r="BG767" s="103">
        <f>AV767-AW767</f>
        <v>642</v>
      </c>
      <c r="BJ767" s="250" t="e">
        <f>M767*#REF!</f>
        <v>#REF!</v>
      </c>
      <c r="BK767" s="250" t="e">
        <f>N767*#REF!</f>
        <v>#REF!</v>
      </c>
      <c r="BL767" s="250" t="e">
        <f>O767*#REF!</f>
        <v>#REF!</v>
      </c>
      <c r="BM767" s="250"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3000</v>
      </c>
      <c r="F768" s="54">
        <v>8</v>
      </c>
      <c r="G768" s="54"/>
      <c r="H768" s="93" t="s">
        <v>5997</v>
      </c>
      <c r="I768" s="84" t="s">
        <v>5998</v>
      </c>
      <c r="J768" s="84" t="s">
        <v>5999</v>
      </c>
      <c r="K768" s="84" t="str">
        <f t="shared" si="423"/>
        <v>DQ8DT</v>
      </c>
      <c r="L768" s="84" t="s">
        <v>6000</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2"/>
      <c r="V768" s="252"/>
      <c r="W768" s="252"/>
      <c r="X768" s="252"/>
      <c r="Y768" s="253"/>
      <c r="Z768" s="253"/>
      <c r="AA768" s="253"/>
      <c r="AB768" s="253"/>
      <c r="AC768" s="252"/>
      <c r="AD768" s="252"/>
      <c r="AE768" s="252"/>
      <c r="AF768" s="252"/>
      <c r="AG768" s="253"/>
      <c r="AH768" s="253"/>
      <c r="AI768" s="253"/>
      <c r="AJ768" s="253"/>
      <c r="AK768" s="86">
        <v>8.1747117532383058</v>
      </c>
      <c r="AL768" s="86"/>
      <c r="AM768" s="254"/>
      <c r="AN768" s="254">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5" t="s">
        <v>3000</v>
      </c>
      <c r="AY768" s="101">
        <v>560</v>
      </c>
      <c r="AZ768" s="102">
        <v>280</v>
      </c>
      <c r="BA768" s="102">
        <v>210</v>
      </c>
      <c r="BB768" s="102">
        <v>140</v>
      </c>
      <c r="BC768" s="219">
        <v>480</v>
      </c>
      <c r="BD768" s="219">
        <v>240</v>
      </c>
      <c r="BE768" s="219">
        <v>180</v>
      </c>
      <c r="BF768" s="219">
        <v>120</v>
      </c>
      <c r="BG768" s="103">
        <f>AV768-AW768</f>
        <v>248</v>
      </c>
      <c r="BJ768" s="250" t="e">
        <f>M768*#REF!</f>
        <v>#REF!</v>
      </c>
      <c r="BK768" s="250" t="e">
        <f>N768*#REF!</f>
        <v>#REF!</v>
      </c>
      <c r="BL768" s="250" t="e">
        <f>O768*#REF!</f>
        <v>#REF!</v>
      </c>
      <c r="BM768" s="250"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3000</v>
      </c>
      <c r="F769" s="54">
        <v>9</v>
      </c>
      <c r="G769" s="54"/>
      <c r="H769" s="93" t="s">
        <v>6001</v>
      </c>
      <c r="I769" s="84" t="s">
        <v>3467</v>
      </c>
      <c r="J769" s="84" t="s">
        <v>3471</v>
      </c>
      <c r="K769" s="84"/>
      <c r="L769" s="84" t="s">
        <v>6002</v>
      </c>
      <c r="M769" s="96"/>
      <c r="N769" s="96"/>
      <c r="O769" s="96"/>
      <c r="P769" s="96"/>
      <c r="Q769" s="95"/>
      <c r="R769" s="95"/>
      <c r="S769" s="95"/>
      <c r="T769" s="95"/>
      <c r="U769" s="252"/>
      <c r="V769" s="252"/>
      <c r="W769" s="252"/>
      <c r="X769" s="252"/>
      <c r="Y769" s="253"/>
      <c r="Z769" s="253"/>
      <c r="AA769" s="253"/>
      <c r="AB769" s="253"/>
      <c r="AC769" s="252"/>
      <c r="AD769" s="252"/>
      <c r="AE769" s="252"/>
      <c r="AF769" s="252"/>
      <c r="AG769" s="253"/>
      <c r="AH769" s="253"/>
      <c r="AI769" s="253"/>
      <c r="AJ769" s="253"/>
      <c r="AK769" s="86"/>
      <c r="AL769" s="86"/>
      <c r="AM769" s="254"/>
      <c r="AN769" s="254"/>
      <c r="AO769" s="98"/>
      <c r="AP769" s="98"/>
      <c r="AQ769" s="98"/>
      <c r="AR769" s="98"/>
      <c r="AS769" s="98"/>
      <c r="AT769" s="98"/>
      <c r="AU769" s="98"/>
      <c r="AV769" s="98"/>
      <c r="AW769" s="59"/>
      <c r="AX769" s="255" t="s">
        <v>3000</v>
      </c>
      <c r="AY769" s="101"/>
      <c r="AZ769" s="102"/>
      <c r="BA769" s="102"/>
      <c r="BB769" s="102"/>
      <c r="BC769" s="219"/>
      <c r="BD769" s="219"/>
      <c r="BE769" s="219"/>
      <c r="BF769" s="219"/>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3000</v>
      </c>
      <c r="F770" s="54"/>
      <c r="G770" s="54"/>
      <c r="H770" s="93" t="s">
        <v>6003</v>
      </c>
      <c r="I770" s="84" t="s">
        <v>6004</v>
      </c>
      <c r="J770" s="84" t="s">
        <v>3471</v>
      </c>
      <c r="K770" s="84" t="str">
        <f t="shared" si="423"/>
        <v>DQ9DT_D1</v>
      </c>
      <c r="L770" s="84" t="s">
        <v>6005</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2"/>
      <c r="V770" s="252"/>
      <c r="W770" s="252"/>
      <c r="X770" s="252"/>
      <c r="Y770" s="253"/>
      <c r="Z770" s="253"/>
      <c r="AA770" s="253"/>
      <c r="AB770" s="253"/>
      <c r="AC770" s="252"/>
      <c r="AD770" s="252"/>
      <c r="AE770" s="252"/>
      <c r="AF770" s="252"/>
      <c r="AG770" s="253"/>
      <c r="AH770" s="253"/>
      <c r="AI770" s="253"/>
      <c r="AJ770" s="253"/>
      <c r="AK770" s="86">
        <v>7.93</v>
      </c>
      <c r="AL770" s="86"/>
      <c r="AM770" s="254"/>
      <c r="AN770" s="254">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5" t="s">
        <v>3000</v>
      </c>
      <c r="AY770" s="101">
        <v>1190</v>
      </c>
      <c r="AZ770" s="102">
        <v>560</v>
      </c>
      <c r="BA770" s="102">
        <v>350</v>
      </c>
      <c r="BB770" s="102">
        <v>210</v>
      </c>
      <c r="BC770" s="219">
        <v>1020</v>
      </c>
      <c r="BD770" s="219">
        <v>480</v>
      </c>
      <c r="BE770" s="219">
        <v>300</v>
      </c>
      <c r="BF770" s="219">
        <v>180</v>
      </c>
      <c r="BG770" s="103">
        <f>AV770-AW770</f>
        <v>26</v>
      </c>
      <c r="BJ770" s="250" t="e">
        <f>M770*#REF!</f>
        <v>#REF!</v>
      </c>
      <c r="BK770" s="250" t="e">
        <f>N770*#REF!</f>
        <v>#REF!</v>
      </c>
      <c r="BL770" s="250" t="e">
        <f>O770*#REF!</f>
        <v>#REF!</v>
      </c>
      <c r="BM770" s="250"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3000</v>
      </c>
      <c r="F771" s="54"/>
      <c r="G771" s="54"/>
      <c r="H771" s="93" t="s">
        <v>6006</v>
      </c>
      <c r="I771" s="84" t="s">
        <v>6007</v>
      </c>
      <c r="J771" s="84" t="s">
        <v>6008</v>
      </c>
      <c r="K771" s="84" t="str">
        <f t="shared" si="423"/>
        <v>DQ9DT_D2</v>
      </c>
      <c r="L771" s="84" t="s">
        <v>6002</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6">
        <v>7.93</v>
      </c>
      <c r="AL771" s="86"/>
      <c r="AM771" s="254"/>
      <c r="AN771" s="254">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5" t="s">
        <v>3000</v>
      </c>
      <c r="AY771" s="101">
        <v>840</v>
      </c>
      <c r="AZ771" s="102">
        <v>420</v>
      </c>
      <c r="BA771" s="102">
        <v>280</v>
      </c>
      <c r="BB771" s="102">
        <v>210</v>
      </c>
      <c r="BC771" s="219">
        <v>720</v>
      </c>
      <c r="BD771" s="219">
        <v>360</v>
      </c>
      <c r="BE771" s="219">
        <v>240</v>
      </c>
      <c r="BF771" s="219">
        <v>180</v>
      </c>
      <c r="BG771" s="103">
        <f>AV771-AW771</f>
        <v>-114.99999999999955</v>
      </c>
      <c r="BJ771" s="250" t="e">
        <f>M771*#REF!</f>
        <v>#REF!</v>
      </c>
      <c r="BK771" s="250" t="e">
        <f>N771*#REF!</f>
        <v>#REF!</v>
      </c>
      <c r="BL771" s="250" t="e">
        <f>O771*#REF!</f>
        <v>#REF!</v>
      </c>
      <c r="BM771" s="250"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3000</v>
      </c>
      <c r="F772" s="54">
        <v>10</v>
      </c>
      <c r="G772" s="54"/>
      <c r="H772" s="93" t="s">
        <v>6009</v>
      </c>
      <c r="I772" s="84" t="s">
        <v>6010</v>
      </c>
      <c r="J772" s="84" t="s">
        <v>3244</v>
      </c>
      <c r="K772" s="84"/>
      <c r="L772" s="87" t="s">
        <v>6011</v>
      </c>
      <c r="M772" s="96"/>
      <c r="N772" s="96"/>
      <c r="O772" s="96"/>
      <c r="P772" s="96"/>
      <c r="Q772" s="95"/>
      <c r="R772" s="95"/>
      <c r="S772" s="95"/>
      <c r="T772" s="95"/>
      <c r="U772" s="252"/>
      <c r="V772" s="252"/>
      <c r="W772" s="252"/>
      <c r="X772" s="252"/>
      <c r="Y772" s="253"/>
      <c r="Z772" s="253"/>
      <c r="AA772" s="253"/>
      <c r="AB772" s="253"/>
      <c r="AC772" s="252"/>
      <c r="AD772" s="252"/>
      <c r="AE772" s="252"/>
      <c r="AF772" s="252"/>
      <c r="AG772" s="253"/>
      <c r="AH772" s="253"/>
      <c r="AI772" s="253"/>
      <c r="AJ772" s="253"/>
      <c r="AK772" s="86"/>
      <c r="AL772" s="86"/>
      <c r="AM772" s="254"/>
      <c r="AN772" s="254"/>
      <c r="AO772" s="98"/>
      <c r="AP772" s="98"/>
      <c r="AQ772" s="98"/>
      <c r="AR772" s="98"/>
      <c r="AS772" s="98"/>
      <c r="AT772" s="98"/>
      <c r="AU772" s="98"/>
      <c r="AV772" s="98"/>
      <c r="AW772" s="59"/>
      <c r="AX772" s="255" t="s">
        <v>3000</v>
      </c>
      <c r="AY772" s="101"/>
      <c r="AZ772" s="102"/>
      <c r="BA772" s="102"/>
      <c r="BB772" s="102"/>
      <c r="BC772" s="219"/>
      <c r="BD772" s="219"/>
      <c r="BE772" s="219"/>
      <c r="BF772" s="219"/>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3000</v>
      </c>
      <c r="F773" s="54"/>
      <c r="G773" s="54"/>
      <c r="H773" s="93" t="s">
        <v>6012</v>
      </c>
      <c r="I773" s="84" t="s">
        <v>6013</v>
      </c>
      <c r="J773" s="84" t="s">
        <v>3244</v>
      </c>
      <c r="K773" s="84" t="str">
        <f t="shared" si="423"/>
        <v>DQ10DT_D1</v>
      </c>
      <c r="L773" s="84" t="s">
        <v>6014</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2"/>
      <c r="V773" s="252"/>
      <c r="W773" s="252"/>
      <c r="X773" s="252"/>
      <c r="Y773" s="253"/>
      <c r="Z773" s="253"/>
      <c r="AA773" s="253"/>
      <c r="AB773" s="253"/>
      <c r="AC773" s="252"/>
      <c r="AD773" s="252"/>
      <c r="AE773" s="252"/>
      <c r="AF773" s="252"/>
      <c r="AG773" s="253"/>
      <c r="AH773" s="253"/>
      <c r="AI773" s="253"/>
      <c r="AJ773" s="253"/>
      <c r="AK773" s="86">
        <v>7.93</v>
      </c>
      <c r="AL773" s="86"/>
      <c r="AM773" s="254"/>
      <c r="AN773" s="254">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5" t="s">
        <v>3000</v>
      </c>
      <c r="AY773" s="101">
        <v>2380</v>
      </c>
      <c r="AZ773" s="102">
        <v>910</v>
      </c>
      <c r="BA773" s="102">
        <v>560</v>
      </c>
      <c r="BB773" s="102">
        <v>350</v>
      </c>
      <c r="BC773" s="219">
        <v>2040</v>
      </c>
      <c r="BD773" s="219">
        <v>780</v>
      </c>
      <c r="BE773" s="219">
        <v>480</v>
      </c>
      <c r="BF773" s="219">
        <v>300</v>
      </c>
      <c r="BG773" s="103">
        <f>AV773-AW773</f>
        <v>-252.99999999999977</v>
      </c>
      <c r="BJ773" s="250" t="e">
        <f>M773*#REF!</f>
        <v>#REF!</v>
      </c>
      <c r="BK773" s="250" t="e">
        <f>N773*#REF!</f>
        <v>#REF!</v>
      </c>
      <c r="BL773" s="250" t="e">
        <f>O773*#REF!</f>
        <v>#REF!</v>
      </c>
      <c r="BM773" s="250"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3000</v>
      </c>
      <c r="F774" s="54"/>
      <c r="G774" s="54"/>
      <c r="H774" s="93" t="s">
        <v>6015</v>
      </c>
      <c r="I774" s="84" t="s">
        <v>6016</v>
      </c>
      <c r="J774" s="84" t="s">
        <v>3244</v>
      </c>
      <c r="K774" s="84" t="str">
        <f t="shared" si="423"/>
        <v>DQ10DT_D2</v>
      </c>
      <c r="L774" s="320" t="s">
        <v>6017</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6">
        <v>7.93</v>
      </c>
      <c r="AL774" s="86"/>
      <c r="AM774" s="254"/>
      <c r="AN774" s="254">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5" t="s">
        <v>3000</v>
      </c>
      <c r="AY774" s="101">
        <v>1820</v>
      </c>
      <c r="AZ774" s="102">
        <v>840</v>
      </c>
      <c r="BA774" s="102">
        <v>560</v>
      </c>
      <c r="BB774" s="102">
        <v>280</v>
      </c>
      <c r="BC774" s="219">
        <v>1560</v>
      </c>
      <c r="BD774" s="219">
        <v>720</v>
      </c>
      <c r="BE774" s="219">
        <v>480</v>
      </c>
      <c r="BF774" s="219">
        <v>240</v>
      </c>
      <c r="BG774" s="103">
        <f>AV774-AW774</f>
        <v>368.00000000000011</v>
      </c>
      <c r="BJ774" s="250" t="e">
        <f>M774*#REF!</f>
        <v>#REF!</v>
      </c>
      <c r="BK774" s="250" t="e">
        <f>N774*#REF!</f>
        <v>#REF!</v>
      </c>
      <c r="BL774" s="250" t="e">
        <f>O774*#REF!</f>
        <v>#REF!</v>
      </c>
      <c r="BM774" s="250"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3000</v>
      </c>
      <c r="F775" s="54">
        <v>11</v>
      </c>
      <c r="G775" s="54"/>
      <c r="H775" s="93" t="s">
        <v>6018</v>
      </c>
      <c r="I775" s="84" t="s">
        <v>6019</v>
      </c>
      <c r="J775" s="84" t="s">
        <v>6020</v>
      </c>
      <c r="K775" s="84"/>
      <c r="L775" s="84" t="s">
        <v>6021</v>
      </c>
      <c r="M775" s="96"/>
      <c r="N775" s="96"/>
      <c r="O775" s="96"/>
      <c r="P775" s="96"/>
      <c r="Q775" s="95"/>
      <c r="R775" s="95"/>
      <c r="S775" s="95"/>
      <c r="T775" s="95"/>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6"/>
      <c r="AL775" s="86"/>
      <c r="AM775" s="254"/>
      <c r="AN775" s="254"/>
      <c r="AO775" s="98"/>
      <c r="AP775" s="98"/>
      <c r="AQ775" s="98"/>
      <c r="AR775" s="98"/>
      <c r="AS775" s="98"/>
      <c r="AT775" s="98"/>
      <c r="AU775" s="98"/>
      <c r="AV775" s="98"/>
      <c r="AW775" s="59"/>
      <c r="AX775" s="255" t="s">
        <v>3000</v>
      </c>
      <c r="AY775" s="101">
        <v>2030</v>
      </c>
      <c r="AZ775" s="102">
        <v>980</v>
      </c>
      <c r="BA775" s="102">
        <v>630</v>
      </c>
      <c r="BB775" s="102">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3000</v>
      </c>
      <c r="F776" s="54"/>
      <c r="G776" s="54"/>
      <c r="H776" s="93" t="s">
        <v>6022</v>
      </c>
      <c r="I776" s="84" t="s">
        <v>6023</v>
      </c>
      <c r="J776" s="84" t="s">
        <v>6020</v>
      </c>
      <c r="K776" s="84" t="str">
        <f t="shared" si="423"/>
        <v>DQ11DT_D1</v>
      </c>
      <c r="L776" s="84" t="s">
        <v>6024</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2"/>
      <c r="V776" s="252"/>
      <c r="W776" s="252"/>
      <c r="X776" s="252"/>
      <c r="Y776" s="253"/>
      <c r="Z776" s="253"/>
      <c r="AA776" s="253"/>
      <c r="AB776" s="253"/>
      <c r="AC776" s="252"/>
      <c r="AD776" s="252"/>
      <c r="AE776" s="252"/>
      <c r="AF776" s="252"/>
      <c r="AG776" s="253"/>
      <c r="AH776" s="253"/>
      <c r="AI776" s="253"/>
      <c r="AJ776" s="253"/>
      <c r="AK776" s="86">
        <v>7.93</v>
      </c>
      <c r="AL776" s="86"/>
      <c r="AM776" s="254"/>
      <c r="AN776" s="254">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5" t="s">
        <v>3000</v>
      </c>
      <c r="AY776" s="101"/>
      <c r="AZ776" s="102"/>
      <c r="BA776" s="102"/>
      <c r="BB776" s="102"/>
      <c r="BC776" s="219"/>
      <c r="BD776" s="219"/>
      <c r="BE776" s="219"/>
      <c r="BF776" s="219"/>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3000</v>
      </c>
      <c r="F777" s="54"/>
      <c r="G777" s="54"/>
      <c r="H777" s="93" t="s">
        <v>6025</v>
      </c>
      <c r="I777" s="84" t="s">
        <v>6026</v>
      </c>
      <c r="J777" s="84" t="s">
        <v>6027</v>
      </c>
      <c r="K777" s="84" t="str">
        <f t="shared" si="423"/>
        <v>DQ11DT_D2</v>
      </c>
      <c r="L777" s="84" t="s">
        <v>6021</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2"/>
      <c r="V777" s="252"/>
      <c r="W777" s="252"/>
      <c r="X777" s="252"/>
      <c r="Y777" s="253"/>
      <c r="Z777" s="253"/>
      <c r="AA777" s="253"/>
      <c r="AB777" s="253"/>
      <c r="AC777" s="252"/>
      <c r="AD777" s="252"/>
      <c r="AE777" s="252"/>
      <c r="AF777" s="252"/>
      <c r="AG777" s="253"/>
      <c r="AH777" s="253"/>
      <c r="AI777" s="253"/>
      <c r="AJ777" s="253"/>
      <c r="AK777" s="86">
        <v>7.2254922407413762</v>
      </c>
      <c r="AL777" s="86"/>
      <c r="AM777" s="254"/>
      <c r="AN777" s="254">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5" t="s">
        <v>3000</v>
      </c>
      <c r="AY777" s="101">
        <v>4620</v>
      </c>
      <c r="AZ777" s="102">
        <v>1260</v>
      </c>
      <c r="BA777" s="102">
        <v>910</v>
      </c>
      <c r="BB777" s="102">
        <v>700</v>
      </c>
      <c r="BC777" s="219">
        <v>3960</v>
      </c>
      <c r="BD777" s="219">
        <v>1080</v>
      </c>
      <c r="BE777" s="219">
        <v>780</v>
      </c>
      <c r="BF777" s="219">
        <v>600</v>
      </c>
      <c r="BG777" s="103">
        <f>AV777-AW777</f>
        <v>544</v>
      </c>
      <c r="BJ777" s="250" t="e">
        <f>M777*#REF!</f>
        <v>#REF!</v>
      </c>
      <c r="BK777" s="250" t="e">
        <f>N777*#REF!</f>
        <v>#REF!</v>
      </c>
      <c r="BL777" s="250" t="e">
        <f>O777*#REF!</f>
        <v>#REF!</v>
      </c>
      <c r="BM777" s="250"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3000</v>
      </c>
      <c r="F778" s="54">
        <v>12</v>
      </c>
      <c r="G778" s="54"/>
      <c r="H778" s="93" t="s">
        <v>6028</v>
      </c>
      <c r="I778" s="84" t="s">
        <v>6029</v>
      </c>
      <c r="J778" s="84" t="s">
        <v>3244</v>
      </c>
      <c r="K778" s="84"/>
      <c r="L778" s="84" t="s">
        <v>6030</v>
      </c>
      <c r="M778" s="96"/>
      <c r="N778" s="96"/>
      <c r="O778" s="96"/>
      <c r="P778" s="96"/>
      <c r="Q778" s="95"/>
      <c r="R778" s="95"/>
      <c r="S778" s="95"/>
      <c r="T778" s="95"/>
      <c r="U778" s="252"/>
      <c r="V778" s="252"/>
      <c r="W778" s="252"/>
      <c r="X778" s="252"/>
      <c r="Y778" s="253"/>
      <c r="Z778" s="253"/>
      <c r="AA778" s="253"/>
      <c r="AB778" s="253"/>
      <c r="AC778" s="252"/>
      <c r="AD778" s="252"/>
      <c r="AE778" s="252"/>
      <c r="AF778" s="252"/>
      <c r="AG778" s="253"/>
      <c r="AH778" s="253"/>
      <c r="AI778" s="253"/>
      <c r="AJ778" s="253"/>
      <c r="AK778" s="86"/>
      <c r="AL778" s="86"/>
      <c r="AM778" s="254"/>
      <c r="AN778" s="254"/>
      <c r="AO778" s="98"/>
      <c r="AP778" s="98"/>
      <c r="AQ778" s="98"/>
      <c r="AR778" s="98"/>
      <c r="AS778" s="98"/>
      <c r="AT778" s="98"/>
      <c r="AU778" s="98"/>
      <c r="AV778" s="98"/>
      <c r="AW778" s="59"/>
      <c r="AX778" s="255" t="s">
        <v>3000</v>
      </c>
      <c r="AY778" s="101">
        <v>2940</v>
      </c>
      <c r="AZ778" s="102">
        <v>1050</v>
      </c>
      <c r="BA778" s="102">
        <v>630</v>
      </c>
      <c r="BB778" s="102">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3000</v>
      </c>
      <c r="F779" s="54"/>
      <c r="G779" s="54"/>
      <c r="H779" s="93" t="s">
        <v>6031</v>
      </c>
      <c r="I779" s="84" t="s">
        <v>6032</v>
      </c>
      <c r="J779" s="84" t="s">
        <v>3244</v>
      </c>
      <c r="K779" s="84" t="str">
        <f t="shared" si="423"/>
        <v>DQ12DT_D1</v>
      </c>
      <c r="L779" s="84" t="s">
        <v>5978</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2"/>
      <c r="V779" s="252"/>
      <c r="W779" s="252"/>
      <c r="X779" s="252"/>
      <c r="Y779" s="253"/>
      <c r="Z779" s="253"/>
      <c r="AA779" s="253"/>
      <c r="AB779" s="253"/>
      <c r="AC779" s="252"/>
      <c r="AD779" s="252"/>
      <c r="AE779" s="252"/>
      <c r="AF779" s="252"/>
      <c r="AG779" s="253"/>
      <c r="AH779" s="253"/>
      <c r="AI779" s="253"/>
      <c r="AJ779" s="253"/>
      <c r="AK779" s="86">
        <v>7.93</v>
      </c>
      <c r="AL779" s="86"/>
      <c r="AM779" s="254"/>
      <c r="AN779" s="254">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5" t="s">
        <v>3000</v>
      </c>
      <c r="AY779" s="101"/>
      <c r="AZ779" s="102"/>
      <c r="BA779" s="102"/>
      <c r="BB779" s="102"/>
      <c r="BC779" s="219"/>
      <c r="BD779" s="219"/>
      <c r="BE779" s="219"/>
      <c r="BF779" s="219"/>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3000</v>
      </c>
      <c r="F780" s="54"/>
      <c r="G780" s="54"/>
      <c r="H780" s="93" t="s">
        <v>6033</v>
      </c>
      <c r="I780" s="84" t="s">
        <v>6034</v>
      </c>
      <c r="J780" s="84" t="s">
        <v>6035</v>
      </c>
      <c r="K780" s="84" t="str">
        <f t="shared" ref="K780:K843" si="461">H780</f>
        <v>DQ12DT_D2</v>
      </c>
      <c r="L780" s="84" t="s">
        <v>6030</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2"/>
      <c r="V780" s="252"/>
      <c r="W780" s="252"/>
      <c r="X780" s="252"/>
      <c r="Y780" s="253"/>
      <c r="Z780" s="253"/>
      <c r="AA780" s="253"/>
      <c r="AB780" s="253"/>
      <c r="AC780" s="252"/>
      <c r="AD780" s="252"/>
      <c r="AE780" s="252"/>
      <c r="AF780" s="252"/>
      <c r="AG780" s="253"/>
      <c r="AH780" s="253"/>
      <c r="AI780" s="253"/>
      <c r="AJ780" s="253"/>
      <c r="AK780" s="86">
        <v>7.3595433104265151</v>
      </c>
      <c r="AL780" s="86"/>
      <c r="AM780" s="254"/>
      <c r="AN780" s="254">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5" t="s">
        <v>3000</v>
      </c>
      <c r="AY780" s="101">
        <v>2170</v>
      </c>
      <c r="AZ780" s="102">
        <v>1050</v>
      </c>
      <c r="BA780" s="102">
        <v>630</v>
      </c>
      <c r="BB780" s="102">
        <v>350</v>
      </c>
      <c r="BC780" s="219">
        <v>1860</v>
      </c>
      <c r="BD780" s="219">
        <v>900</v>
      </c>
      <c r="BE780" s="219">
        <v>540</v>
      </c>
      <c r="BF780" s="219">
        <v>300</v>
      </c>
      <c r="BG780" s="103">
        <f>AV780-AW780</f>
        <v>23</v>
      </c>
      <c r="BJ780" s="250" t="e">
        <f>M780*#REF!</f>
        <v>#REF!</v>
      </c>
      <c r="BK780" s="250" t="e">
        <f>N780*#REF!</f>
        <v>#REF!</v>
      </c>
      <c r="BL780" s="250" t="e">
        <f>O780*#REF!</f>
        <v>#REF!</v>
      </c>
      <c r="BM780" s="250"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3000</v>
      </c>
      <c r="F781" s="54">
        <v>13</v>
      </c>
      <c r="G781" s="54"/>
      <c r="H781" s="93" t="s">
        <v>6036</v>
      </c>
      <c r="I781" s="84" t="s">
        <v>213</v>
      </c>
      <c r="J781" s="84" t="s">
        <v>6035</v>
      </c>
      <c r="K781" s="84" t="str">
        <f t="shared" si="461"/>
        <v>DQ13DT</v>
      </c>
      <c r="L781" s="84" t="s">
        <v>6030</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2"/>
      <c r="V781" s="252"/>
      <c r="W781" s="252"/>
      <c r="X781" s="252"/>
      <c r="Y781" s="253"/>
      <c r="Z781" s="253"/>
      <c r="AA781" s="253"/>
      <c r="AB781" s="253"/>
      <c r="AC781" s="252"/>
      <c r="AD781" s="252"/>
      <c r="AE781" s="252"/>
      <c r="AF781" s="252"/>
      <c r="AG781" s="253"/>
      <c r="AH781" s="253"/>
      <c r="AI781" s="253"/>
      <c r="AJ781" s="253"/>
      <c r="AK781" s="86">
        <v>7.7531339482234571</v>
      </c>
      <c r="AL781" s="86"/>
      <c r="AM781" s="254"/>
      <c r="AN781" s="254">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5" t="s">
        <v>3000</v>
      </c>
      <c r="AY781" s="101">
        <v>2100</v>
      </c>
      <c r="AZ781" s="102">
        <v>1050</v>
      </c>
      <c r="BA781" s="102">
        <v>630</v>
      </c>
      <c r="BB781" s="102">
        <v>350</v>
      </c>
      <c r="BC781" s="219">
        <v>1800</v>
      </c>
      <c r="BD781" s="219">
        <v>900</v>
      </c>
      <c r="BE781" s="219">
        <v>540</v>
      </c>
      <c r="BF781" s="219">
        <v>300</v>
      </c>
      <c r="BG781" s="103">
        <f>AV781-AW781</f>
        <v>342.5</v>
      </c>
      <c r="BJ781" s="250" t="e">
        <f>M781*#REF!</f>
        <v>#REF!</v>
      </c>
      <c r="BK781" s="250" t="e">
        <f>N781*#REF!</f>
        <v>#REF!</v>
      </c>
      <c r="BL781" s="250" t="e">
        <f>O781*#REF!</f>
        <v>#REF!</v>
      </c>
      <c r="BM781" s="250"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3000</v>
      </c>
      <c r="F782" s="54">
        <v>14</v>
      </c>
      <c r="G782" s="54"/>
      <c r="H782" s="93" t="s">
        <v>6037</v>
      </c>
      <c r="I782" s="84" t="s">
        <v>4274</v>
      </c>
      <c r="J782" s="84" t="s">
        <v>3471</v>
      </c>
      <c r="K782" s="84"/>
      <c r="L782" s="84" t="s">
        <v>6038</v>
      </c>
      <c r="M782" s="96"/>
      <c r="N782" s="96"/>
      <c r="O782" s="96"/>
      <c r="P782" s="96"/>
      <c r="Q782" s="95"/>
      <c r="R782" s="95"/>
      <c r="S782" s="95"/>
      <c r="T782" s="95"/>
      <c r="U782" s="252"/>
      <c r="V782" s="252"/>
      <c r="W782" s="252"/>
      <c r="X782" s="252"/>
      <c r="Y782" s="253"/>
      <c r="Z782" s="253"/>
      <c r="AA782" s="253"/>
      <c r="AB782" s="253"/>
      <c r="AC782" s="252"/>
      <c r="AD782" s="252"/>
      <c r="AE782" s="252"/>
      <c r="AF782" s="252"/>
      <c r="AG782" s="253"/>
      <c r="AH782" s="253"/>
      <c r="AI782" s="253"/>
      <c r="AJ782" s="253"/>
      <c r="AK782" s="86"/>
      <c r="AL782" s="86"/>
      <c r="AM782" s="254"/>
      <c r="AN782" s="254"/>
      <c r="AO782" s="98"/>
      <c r="AP782" s="98"/>
      <c r="AQ782" s="98"/>
      <c r="AR782" s="98"/>
      <c r="AS782" s="98"/>
      <c r="AT782" s="98"/>
      <c r="AU782" s="98"/>
      <c r="AV782" s="98"/>
      <c r="AW782" s="59"/>
      <c r="AX782" s="255" t="s">
        <v>3000</v>
      </c>
      <c r="AY782" s="101"/>
      <c r="AZ782" s="102"/>
      <c r="BA782" s="102"/>
      <c r="BB782" s="102"/>
      <c r="BC782" s="219"/>
      <c r="BD782" s="219"/>
      <c r="BE782" s="219"/>
      <c r="BF782" s="219"/>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3000</v>
      </c>
      <c r="F783" s="54"/>
      <c r="G783" s="54"/>
      <c r="H783" s="93" t="s">
        <v>6039</v>
      </c>
      <c r="I783" s="84" t="s">
        <v>6040</v>
      </c>
      <c r="J783" s="84" t="s">
        <v>3471</v>
      </c>
      <c r="K783" s="84" t="str">
        <f t="shared" si="461"/>
        <v>DQ14DT_D1</v>
      </c>
      <c r="L783" s="84" t="s">
        <v>6041</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2"/>
      <c r="V783" s="252"/>
      <c r="W783" s="252"/>
      <c r="X783" s="252"/>
      <c r="Y783" s="253"/>
      <c r="Z783" s="253"/>
      <c r="AA783" s="253"/>
      <c r="AB783" s="253"/>
      <c r="AC783" s="252"/>
      <c r="AD783" s="252"/>
      <c r="AE783" s="252"/>
      <c r="AF783" s="252"/>
      <c r="AG783" s="253"/>
      <c r="AH783" s="253"/>
      <c r="AI783" s="253"/>
      <c r="AJ783" s="253"/>
      <c r="AK783" s="86">
        <v>7.93</v>
      </c>
      <c r="AL783" s="86"/>
      <c r="AM783" s="254"/>
      <c r="AN783" s="254">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5" t="s">
        <v>3000</v>
      </c>
      <c r="AY783" s="101">
        <v>2450</v>
      </c>
      <c r="AZ783" s="102">
        <v>1120</v>
      </c>
      <c r="BA783" s="102">
        <v>770</v>
      </c>
      <c r="BB783" s="102">
        <v>420</v>
      </c>
      <c r="BC783" s="219">
        <v>2100</v>
      </c>
      <c r="BD783" s="219">
        <v>960</v>
      </c>
      <c r="BE783" s="219">
        <v>660</v>
      </c>
      <c r="BF783" s="219">
        <v>360</v>
      </c>
      <c r="BG783" s="103">
        <f>AV783-AW783</f>
        <v>46.000000000000909</v>
      </c>
      <c r="BJ783" s="250" t="e">
        <f>M783*#REF!</f>
        <v>#REF!</v>
      </c>
      <c r="BK783" s="250" t="e">
        <f>N783*#REF!</f>
        <v>#REF!</v>
      </c>
      <c r="BL783" s="250" t="e">
        <f>O783*#REF!</f>
        <v>#REF!</v>
      </c>
      <c r="BM783" s="250"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3000</v>
      </c>
      <c r="F784" s="54"/>
      <c r="G784" s="54"/>
      <c r="H784" s="93" t="s">
        <v>6042</v>
      </c>
      <c r="I784" s="84" t="s">
        <v>6043</v>
      </c>
      <c r="J784" s="84" t="s">
        <v>6044</v>
      </c>
      <c r="K784" s="84" t="str">
        <f t="shared" si="461"/>
        <v>DQ14DT_D2</v>
      </c>
      <c r="L784" s="84" t="s">
        <v>6038</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6">
        <v>7.93</v>
      </c>
      <c r="AL784" s="86"/>
      <c r="AM784" s="254"/>
      <c r="AN784" s="254">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5" t="s">
        <v>3000</v>
      </c>
      <c r="AY784" s="101">
        <v>1540</v>
      </c>
      <c r="AZ784" s="102">
        <v>770</v>
      </c>
      <c r="BA784" s="102">
        <v>700</v>
      </c>
      <c r="BB784" s="102">
        <v>350</v>
      </c>
      <c r="BC784" s="219">
        <v>1320</v>
      </c>
      <c r="BD784" s="219">
        <v>660</v>
      </c>
      <c r="BE784" s="219">
        <v>600</v>
      </c>
      <c r="BF784" s="219">
        <v>300</v>
      </c>
      <c r="BG784" s="103">
        <f>AV784-AW784</f>
        <v>-98</v>
      </c>
      <c r="BJ784" s="250" t="e">
        <f>M784*#REF!</f>
        <v>#REF!</v>
      </c>
      <c r="BK784" s="250" t="e">
        <f>N784*#REF!</f>
        <v>#REF!</v>
      </c>
      <c r="BL784" s="250" t="e">
        <f>O784*#REF!</f>
        <v>#REF!</v>
      </c>
      <c r="BM784" s="250"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3000</v>
      </c>
      <c r="F785" s="54">
        <v>15</v>
      </c>
      <c r="G785" s="54"/>
      <c r="H785" s="93" t="s">
        <v>6045</v>
      </c>
      <c r="I785" s="84" t="s">
        <v>6046</v>
      </c>
      <c r="J785" s="84" t="s">
        <v>6047</v>
      </c>
      <c r="K785" s="84"/>
      <c r="L785" s="84" t="s">
        <v>6038</v>
      </c>
      <c r="M785" s="96"/>
      <c r="N785" s="96"/>
      <c r="O785" s="96"/>
      <c r="P785" s="96"/>
      <c r="Q785" s="95"/>
      <c r="R785" s="95"/>
      <c r="S785" s="95"/>
      <c r="T785" s="95"/>
      <c r="U785" s="252"/>
      <c r="V785" s="252"/>
      <c r="W785" s="252"/>
      <c r="X785" s="252"/>
      <c r="Y785" s="253"/>
      <c r="Z785" s="253"/>
      <c r="AA785" s="253"/>
      <c r="AB785" s="253"/>
      <c r="AC785" s="252"/>
      <c r="AD785" s="252"/>
      <c r="AE785" s="252"/>
      <c r="AF785" s="252"/>
      <c r="AG785" s="253"/>
      <c r="AH785" s="253"/>
      <c r="AI785" s="253"/>
      <c r="AJ785" s="253"/>
      <c r="AK785" s="86"/>
      <c r="AL785" s="86"/>
      <c r="AM785" s="254"/>
      <c r="AN785" s="254"/>
      <c r="AO785" s="98"/>
      <c r="AP785" s="98"/>
      <c r="AQ785" s="98"/>
      <c r="AR785" s="98"/>
      <c r="AS785" s="98"/>
      <c r="AT785" s="98"/>
      <c r="AU785" s="98"/>
      <c r="AV785" s="98"/>
      <c r="AW785" s="59"/>
      <c r="AX785" s="255" t="s">
        <v>3000</v>
      </c>
      <c r="AY785" s="101"/>
      <c r="AZ785" s="102"/>
      <c r="BA785" s="102"/>
      <c r="BB785" s="102"/>
      <c r="BC785" s="219"/>
      <c r="BD785" s="219"/>
      <c r="BE785" s="219"/>
      <c r="BF785" s="219"/>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3000</v>
      </c>
      <c r="F786" s="54"/>
      <c r="G786" s="54"/>
      <c r="H786" s="93" t="s">
        <v>6048</v>
      </c>
      <c r="I786" s="84" t="s">
        <v>6032</v>
      </c>
      <c r="J786" s="84" t="s">
        <v>3244</v>
      </c>
      <c r="K786" s="84" t="str">
        <f t="shared" si="461"/>
        <v>DQ15DT_D1</v>
      </c>
      <c r="L786" s="84" t="s">
        <v>5978</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2"/>
      <c r="V786" s="252"/>
      <c r="W786" s="252"/>
      <c r="X786" s="252"/>
      <c r="Y786" s="253"/>
      <c r="Z786" s="253"/>
      <c r="AA786" s="253"/>
      <c r="AB786" s="253"/>
      <c r="AC786" s="252"/>
      <c r="AD786" s="252"/>
      <c r="AE786" s="252"/>
      <c r="AF786" s="252"/>
      <c r="AG786" s="253"/>
      <c r="AH786" s="253"/>
      <c r="AI786" s="253"/>
      <c r="AJ786" s="253"/>
      <c r="AK786" s="86">
        <v>7.93</v>
      </c>
      <c r="AL786" s="86"/>
      <c r="AM786" s="254"/>
      <c r="AN786" s="254">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5" t="s">
        <v>3000</v>
      </c>
      <c r="AY786" s="101">
        <v>2170</v>
      </c>
      <c r="AZ786" s="102">
        <v>1050</v>
      </c>
      <c r="BA786" s="102">
        <v>700</v>
      </c>
      <c r="BB786" s="102">
        <v>350</v>
      </c>
      <c r="BC786" s="219">
        <v>1860</v>
      </c>
      <c r="BD786" s="219">
        <v>900</v>
      </c>
      <c r="BE786" s="219">
        <v>600</v>
      </c>
      <c r="BF786" s="219">
        <v>300</v>
      </c>
      <c r="BG786" s="103">
        <f>AV786-AW786</f>
        <v>161.00000000000045</v>
      </c>
      <c r="BJ786" s="250" t="e">
        <f>M786*#REF!</f>
        <v>#REF!</v>
      </c>
      <c r="BK786" s="250" t="e">
        <f>N786*#REF!</f>
        <v>#REF!</v>
      </c>
      <c r="BL786" s="250" t="e">
        <f>O786*#REF!</f>
        <v>#REF!</v>
      </c>
      <c r="BM786" s="250"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3000</v>
      </c>
      <c r="F787" s="54"/>
      <c r="G787" s="54"/>
      <c r="H787" s="93" t="s">
        <v>6049</v>
      </c>
      <c r="I787" s="84" t="s">
        <v>6050</v>
      </c>
      <c r="J787" s="84" t="s">
        <v>6035</v>
      </c>
      <c r="K787" s="84" t="str">
        <f t="shared" si="461"/>
        <v>DQ15DT_D2</v>
      </c>
      <c r="L787" s="84" t="s">
        <v>6038</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6">
        <v>7.93</v>
      </c>
      <c r="AL787" s="86"/>
      <c r="AM787" s="254"/>
      <c r="AN787" s="254">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5" t="s">
        <v>3000</v>
      </c>
      <c r="AY787" s="101">
        <v>1540</v>
      </c>
      <c r="AZ787" s="102">
        <v>770</v>
      </c>
      <c r="BA787" s="102">
        <v>630</v>
      </c>
      <c r="BB787" s="102">
        <v>350</v>
      </c>
      <c r="BC787" s="219">
        <v>1320</v>
      </c>
      <c r="BD787" s="219">
        <v>660</v>
      </c>
      <c r="BE787" s="219">
        <v>540</v>
      </c>
      <c r="BF787" s="219">
        <v>300</v>
      </c>
      <c r="BG787" s="103">
        <f>AV787-AW787</f>
        <v>230.00000000000045</v>
      </c>
      <c r="BJ787" s="250" t="e">
        <f>M787*#REF!</f>
        <v>#REF!</v>
      </c>
      <c r="BK787" s="250" t="e">
        <f>N787*#REF!</f>
        <v>#REF!</v>
      </c>
      <c r="BL787" s="250" t="e">
        <f>O787*#REF!</f>
        <v>#REF!</v>
      </c>
      <c r="BM787" s="250"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3000</v>
      </c>
      <c r="F788" s="54">
        <v>16</v>
      </c>
      <c r="G788" s="54"/>
      <c r="H788" s="93" t="s">
        <v>6051</v>
      </c>
      <c r="I788" s="84" t="s">
        <v>1104</v>
      </c>
      <c r="J788" s="84" t="s">
        <v>6052</v>
      </c>
      <c r="K788" s="84"/>
      <c r="L788" s="84" t="s">
        <v>6038</v>
      </c>
      <c r="M788" s="96"/>
      <c r="N788" s="96"/>
      <c r="O788" s="96"/>
      <c r="P788" s="96"/>
      <c r="Q788" s="95"/>
      <c r="R788" s="95"/>
      <c r="S788" s="95"/>
      <c r="T788" s="95"/>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6"/>
      <c r="AL788" s="86"/>
      <c r="AM788" s="254"/>
      <c r="AN788" s="254"/>
      <c r="AO788" s="98"/>
      <c r="AP788" s="98"/>
      <c r="AQ788" s="98"/>
      <c r="AR788" s="98"/>
      <c r="AS788" s="98"/>
      <c r="AT788" s="98"/>
      <c r="AU788" s="98"/>
      <c r="AV788" s="98"/>
      <c r="AW788" s="59"/>
      <c r="AX788" s="255" t="s">
        <v>3000</v>
      </c>
      <c r="AY788" s="101">
        <v>4550</v>
      </c>
      <c r="AZ788" s="102">
        <v>1260</v>
      </c>
      <c r="BA788" s="102">
        <v>910</v>
      </c>
      <c r="BB788" s="102">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3000</v>
      </c>
      <c r="F789" s="54"/>
      <c r="G789" s="54"/>
      <c r="H789" s="93" t="s">
        <v>6053</v>
      </c>
      <c r="I789" s="84" t="s">
        <v>6054</v>
      </c>
      <c r="J789" s="84" t="s">
        <v>6052</v>
      </c>
      <c r="K789" s="84" t="str">
        <f t="shared" si="461"/>
        <v>DQ16DT_D1</v>
      </c>
      <c r="L789" s="84" t="s">
        <v>6055</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6">
        <v>7.93</v>
      </c>
      <c r="AL789" s="86"/>
      <c r="AM789" s="254"/>
      <c r="AN789" s="254">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5" t="s">
        <v>3000</v>
      </c>
      <c r="AY789" s="101">
        <v>420</v>
      </c>
      <c r="AZ789" s="102">
        <v>210</v>
      </c>
      <c r="BA789" s="102">
        <v>180</v>
      </c>
      <c r="BB789" s="102">
        <v>140</v>
      </c>
      <c r="BC789" s="219">
        <v>360</v>
      </c>
      <c r="BD789" s="219">
        <v>180</v>
      </c>
      <c r="BE789" s="219">
        <v>150</v>
      </c>
      <c r="BF789" s="219">
        <v>120</v>
      </c>
      <c r="BG789" s="103">
        <f>AV789-AW789</f>
        <v>385.00000000000045</v>
      </c>
      <c r="BJ789" s="250" t="e">
        <f>M789*#REF!</f>
        <v>#REF!</v>
      </c>
      <c r="BK789" s="250" t="e">
        <f>N789*#REF!</f>
        <v>#REF!</v>
      </c>
      <c r="BL789" s="250" t="e">
        <f>O789*#REF!</f>
        <v>#REF!</v>
      </c>
      <c r="BM789" s="250"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3000</v>
      </c>
      <c r="F790" s="54"/>
      <c r="G790" s="54"/>
      <c r="H790" s="93" t="s">
        <v>6056</v>
      </c>
      <c r="I790" s="84" t="s">
        <v>6057</v>
      </c>
      <c r="J790" s="84" t="s">
        <v>6058</v>
      </c>
      <c r="K790" s="84" t="str">
        <f t="shared" si="461"/>
        <v>DQ16DT_D2</v>
      </c>
      <c r="L790" s="84" t="s">
        <v>6038</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2"/>
      <c r="V790" s="252"/>
      <c r="W790" s="252"/>
      <c r="X790" s="252"/>
      <c r="Y790" s="253"/>
      <c r="Z790" s="253"/>
      <c r="AA790" s="253"/>
      <c r="AB790" s="253"/>
      <c r="AC790" s="252"/>
      <c r="AD790" s="252"/>
      <c r="AE790" s="252"/>
      <c r="AF790" s="252"/>
      <c r="AG790" s="253"/>
      <c r="AH790" s="253"/>
      <c r="AI790" s="253"/>
      <c r="AJ790" s="253"/>
      <c r="AK790" s="86">
        <v>9.1234929944607366</v>
      </c>
      <c r="AL790" s="86"/>
      <c r="AM790" s="254"/>
      <c r="AN790" s="254">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5" t="s">
        <v>3000</v>
      </c>
      <c r="AY790" s="101">
        <v>1820</v>
      </c>
      <c r="AZ790" s="102">
        <v>910</v>
      </c>
      <c r="BA790" s="102">
        <v>630</v>
      </c>
      <c r="BB790" s="102">
        <v>280</v>
      </c>
      <c r="BC790" s="219">
        <v>1560</v>
      </c>
      <c r="BD790" s="219">
        <v>780</v>
      </c>
      <c r="BE790" s="219">
        <v>540</v>
      </c>
      <c r="BF790" s="219">
        <v>240</v>
      </c>
      <c r="BG790" s="103">
        <f>AV790-AW790</f>
        <v>951</v>
      </c>
      <c r="BJ790" s="250" t="e">
        <f>M790*#REF!</f>
        <v>#REF!</v>
      </c>
      <c r="BK790" s="250" t="e">
        <f>N790*#REF!</f>
        <v>#REF!</v>
      </c>
      <c r="BL790" s="250" t="e">
        <f>O790*#REF!</f>
        <v>#REF!</v>
      </c>
      <c r="BM790" s="250"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3000</v>
      </c>
      <c r="F791" s="54">
        <v>17</v>
      </c>
      <c r="G791" s="54"/>
      <c r="H791" s="93" t="s">
        <v>6059</v>
      </c>
      <c r="I791" s="84" t="s">
        <v>307</v>
      </c>
      <c r="J791" s="84" t="s">
        <v>5977</v>
      </c>
      <c r="K791" s="84"/>
      <c r="L791" s="84" t="s">
        <v>6060</v>
      </c>
      <c r="M791" s="96"/>
      <c r="N791" s="96"/>
      <c r="O791" s="96"/>
      <c r="P791" s="96"/>
      <c r="Q791" s="95"/>
      <c r="R791" s="95"/>
      <c r="S791" s="95"/>
      <c r="T791" s="95"/>
      <c r="U791" s="252"/>
      <c r="V791" s="252"/>
      <c r="W791" s="252"/>
      <c r="X791" s="252"/>
      <c r="Y791" s="253"/>
      <c r="Z791" s="253"/>
      <c r="AA791" s="253"/>
      <c r="AB791" s="253"/>
      <c r="AC791" s="252"/>
      <c r="AD791" s="252"/>
      <c r="AE791" s="252"/>
      <c r="AF791" s="252"/>
      <c r="AG791" s="253"/>
      <c r="AH791" s="253"/>
      <c r="AI791" s="253"/>
      <c r="AJ791" s="253"/>
      <c r="AK791" s="86"/>
      <c r="AL791" s="86"/>
      <c r="AM791" s="254"/>
      <c r="AN791" s="254"/>
      <c r="AO791" s="98"/>
      <c r="AP791" s="98"/>
      <c r="AQ791" s="98"/>
      <c r="AR791" s="98"/>
      <c r="AS791" s="98"/>
      <c r="AT791" s="98"/>
      <c r="AU791" s="98"/>
      <c r="AV791" s="98"/>
      <c r="AW791" s="59"/>
      <c r="AX791" s="255" t="s">
        <v>3000</v>
      </c>
      <c r="AY791" s="101">
        <v>2030</v>
      </c>
      <c r="AZ791" s="102">
        <v>980</v>
      </c>
      <c r="BA791" s="102">
        <v>700</v>
      </c>
      <c r="BB791" s="102">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3000</v>
      </c>
      <c r="F792" s="54"/>
      <c r="G792" s="54"/>
      <c r="H792" s="93" t="s">
        <v>6061</v>
      </c>
      <c r="I792" s="84" t="s">
        <v>6062</v>
      </c>
      <c r="J792" s="84" t="s">
        <v>5977</v>
      </c>
      <c r="K792" s="84" t="str">
        <f t="shared" si="461"/>
        <v>DQ17DT_D1</v>
      </c>
      <c r="L792" s="84" t="s">
        <v>6055</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2"/>
      <c r="V792" s="252"/>
      <c r="W792" s="252"/>
      <c r="X792" s="252"/>
      <c r="Y792" s="253"/>
      <c r="Z792" s="253"/>
      <c r="AA792" s="253"/>
      <c r="AB792" s="253"/>
      <c r="AC792" s="252"/>
      <c r="AD792" s="252"/>
      <c r="AE792" s="252"/>
      <c r="AF792" s="252"/>
      <c r="AG792" s="253"/>
      <c r="AH792" s="253"/>
      <c r="AI792" s="253"/>
      <c r="AJ792" s="253"/>
      <c r="AK792" s="86">
        <v>7.93</v>
      </c>
      <c r="AL792" s="86"/>
      <c r="AM792" s="254"/>
      <c r="AN792" s="254">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5" t="s">
        <v>3000</v>
      </c>
      <c r="AY792" s="101">
        <v>1540</v>
      </c>
      <c r="AZ792" s="102">
        <v>770</v>
      </c>
      <c r="BA792" s="102">
        <v>700</v>
      </c>
      <c r="BB792" s="102">
        <v>350</v>
      </c>
      <c r="BC792" s="219">
        <v>1320</v>
      </c>
      <c r="BD792" s="219">
        <v>660</v>
      </c>
      <c r="BE792" s="219">
        <v>600</v>
      </c>
      <c r="BF792" s="219">
        <v>300</v>
      </c>
      <c r="BG792" s="103">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3000</v>
      </c>
      <c r="F793" s="54"/>
      <c r="G793" s="54"/>
      <c r="H793" s="93" t="s">
        <v>6063</v>
      </c>
      <c r="I793" s="84" t="s">
        <v>6064</v>
      </c>
      <c r="J793" s="84" t="s">
        <v>6058</v>
      </c>
      <c r="K793" s="84" t="str">
        <f t="shared" si="461"/>
        <v>DQ17DT_D2</v>
      </c>
      <c r="L793" s="84" t="s">
        <v>6060</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2"/>
      <c r="V793" s="252"/>
      <c r="W793" s="252"/>
      <c r="X793" s="252"/>
      <c r="Y793" s="253"/>
      <c r="Z793" s="253"/>
      <c r="AA793" s="253"/>
      <c r="AB793" s="253"/>
      <c r="AC793" s="252"/>
      <c r="AD793" s="252"/>
      <c r="AE793" s="252"/>
      <c r="AF793" s="252"/>
      <c r="AG793" s="253"/>
      <c r="AH793" s="253"/>
      <c r="AI793" s="253"/>
      <c r="AJ793" s="253"/>
      <c r="AK793" s="86">
        <v>9.1690716690716698</v>
      </c>
      <c r="AL793" s="86"/>
      <c r="AM793" s="254"/>
      <c r="AN793" s="254">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5" t="s">
        <v>3000</v>
      </c>
      <c r="AY793" s="101">
        <v>1330</v>
      </c>
      <c r="AZ793" s="102">
        <v>770</v>
      </c>
      <c r="BA793" s="102">
        <v>560</v>
      </c>
      <c r="BB793" s="102">
        <v>350</v>
      </c>
      <c r="BC793" s="219">
        <v>1140</v>
      </c>
      <c r="BD793" s="219">
        <v>660</v>
      </c>
      <c r="BE793" s="219">
        <v>480</v>
      </c>
      <c r="BF793" s="219">
        <v>300</v>
      </c>
      <c r="BG793" s="103">
        <f t="shared" si="475"/>
        <v>918</v>
      </c>
      <c r="BJ793" s="250" t="e">
        <f>M793*#REF!</f>
        <v>#REF!</v>
      </c>
      <c r="BK793" s="250" t="e">
        <f>N793*#REF!</f>
        <v>#REF!</v>
      </c>
      <c r="BL793" s="250" t="e">
        <f>O793*#REF!</f>
        <v>#REF!</v>
      </c>
      <c r="BM793" s="250"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3000</v>
      </c>
      <c r="F794" s="54">
        <v>18</v>
      </c>
      <c r="G794" s="54"/>
      <c r="H794" s="93" t="s">
        <v>6065</v>
      </c>
      <c r="I794" s="84" t="s">
        <v>6066</v>
      </c>
      <c r="J794" s="84" t="s">
        <v>5977</v>
      </c>
      <c r="K794" s="84" t="str">
        <f t="shared" si="461"/>
        <v>DQ18DT</v>
      </c>
      <c r="L794" s="84" t="s">
        <v>3241</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2"/>
      <c r="V794" s="252"/>
      <c r="W794" s="252"/>
      <c r="X794" s="252"/>
      <c r="Y794" s="253"/>
      <c r="Z794" s="253"/>
      <c r="AA794" s="253"/>
      <c r="AB794" s="253"/>
      <c r="AC794" s="252"/>
      <c r="AD794" s="252"/>
      <c r="AE794" s="252"/>
      <c r="AF794" s="252"/>
      <c r="AG794" s="253"/>
      <c r="AH794" s="253"/>
      <c r="AI794" s="253"/>
      <c r="AJ794" s="253"/>
      <c r="AK794" s="86">
        <v>4.5406461538461542</v>
      </c>
      <c r="AL794" s="86"/>
      <c r="AM794" s="254"/>
      <c r="AN794" s="254">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5" t="s">
        <v>3000</v>
      </c>
      <c r="AY794" s="101">
        <v>1330</v>
      </c>
      <c r="AZ794" s="102">
        <v>770</v>
      </c>
      <c r="BA794" s="102">
        <v>560</v>
      </c>
      <c r="BB794" s="102">
        <v>350</v>
      </c>
      <c r="BC794" s="219">
        <v>1140</v>
      </c>
      <c r="BD794" s="219">
        <v>660</v>
      </c>
      <c r="BE794" s="219">
        <v>480</v>
      </c>
      <c r="BF794" s="219">
        <v>300</v>
      </c>
      <c r="BG794" s="103">
        <f t="shared" si="475"/>
        <v>65</v>
      </c>
      <c r="BJ794" s="250" t="e">
        <f>M794*#REF!</f>
        <v>#REF!</v>
      </c>
      <c r="BK794" s="250" t="e">
        <f>N794*#REF!</f>
        <v>#REF!</v>
      </c>
      <c r="BL794" s="250" t="e">
        <f>O794*#REF!</f>
        <v>#REF!</v>
      </c>
      <c r="BM794" s="250"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3000</v>
      </c>
      <c r="F795" s="54">
        <v>19</v>
      </c>
      <c r="G795" s="54"/>
      <c r="H795" s="93" t="s">
        <v>6067</v>
      </c>
      <c r="I795" s="84" t="s">
        <v>6068</v>
      </c>
      <c r="J795" s="84" t="s">
        <v>3471</v>
      </c>
      <c r="K795" s="84" t="str">
        <f t="shared" si="461"/>
        <v>DQ19DT</v>
      </c>
      <c r="L795" s="84" t="s">
        <v>6069</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2"/>
      <c r="V795" s="252"/>
      <c r="W795" s="252"/>
      <c r="X795" s="252"/>
      <c r="Y795" s="253"/>
      <c r="Z795" s="253"/>
      <c r="AA795" s="253"/>
      <c r="AB795" s="253"/>
      <c r="AC795" s="252"/>
      <c r="AD795" s="252"/>
      <c r="AE795" s="252"/>
      <c r="AF795" s="252"/>
      <c r="AG795" s="253"/>
      <c r="AH795" s="253"/>
      <c r="AI795" s="253"/>
      <c r="AJ795" s="253"/>
      <c r="AK795" s="86">
        <v>7.5333333333333332</v>
      </c>
      <c r="AL795" s="86"/>
      <c r="AM795" s="254"/>
      <c r="AN795" s="254">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5" t="s">
        <v>3000</v>
      </c>
      <c r="AY795" s="101">
        <v>1330</v>
      </c>
      <c r="AZ795" s="102">
        <v>770</v>
      </c>
      <c r="BA795" s="102">
        <v>560</v>
      </c>
      <c r="BB795" s="102">
        <v>350</v>
      </c>
      <c r="BC795" s="219">
        <v>1140</v>
      </c>
      <c r="BD795" s="219">
        <v>660</v>
      </c>
      <c r="BE795" s="219">
        <v>480</v>
      </c>
      <c r="BF795" s="219">
        <v>300</v>
      </c>
      <c r="BG795" s="103">
        <f t="shared" si="475"/>
        <v>484</v>
      </c>
      <c r="BJ795" s="250" t="e">
        <f>M795*#REF!</f>
        <v>#REF!</v>
      </c>
      <c r="BK795" s="250" t="e">
        <f>N795*#REF!</f>
        <v>#REF!</v>
      </c>
      <c r="BL795" s="250" t="e">
        <f>O795*#REF!</f>
        <v>#REF!</v>
      </c>
      <c r="BM795" s="250"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3000</v>
      </c>
      <c r="F796" s="54">
        <v>20</v>
      </c>
      <c r="G796" s="54"/>
      <c r="H796" s="93" t="s">
        <v>6070</v>
      </c>
      <c r="I796" s="84" t="s">
        <v>6071</v>
      </c>
      <c r="J796" s="84" t="s">
        <v>6072</v>
      </c>
      <c r="K796" s="84" t="str">
        <f t="shared" si="461"/>
        <v>DQ20DT</v>
      </c>
      <c r="L796" s="320" t="s">
        <v>6073</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2"/>
      <c r="V796" s="252"/>
      <c r="W796" s="252"/>
      <c r="X796" s="252"/>
      <c r="Y796" s="253"/>
      <c r="Z796" s="253"/>
      <c r="AA796" s="253"/>
      <c r="AB796" s="253"/>
      <c r="AC796" s="252"/>
      <c r="AD796" s="252"/>
      <c r="AE796" s="252"/>
      <c r="AF796" s="252"/>
      <c r="AG796" s="253"/>
      <c r="AH796" s="253"/>
      <c r="AI796" s="253"/>
      <c r="AJ796" s="253"/>
      <c r="AK796" s="86">
        <v>7.93</v>
      </c>
      <c r="AL796" s="86"/>
      <c r="AM796" s="254"/>
      <c r="AN796" s="254">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5" t="s">
        <v>3000</v>
      </c>
      <c r="AY796" s="101">
        <v>1330</v>
      </c>
      <c r="AZ796" s="102">
        <v>770</v>
      </c>
      <c r="BA796" s="102">
        <v>560</v>
      </c>
      <c r="BB796" s="102">
        <v>350</v>
      </c>
      <c r="BC796" s="219">
        <v>1140</v>
      </c>
      <c r="BD796" s="219">
        <v>660</v>
      </c>
      <c r="BE796" s="219">
        <v>480</v>
      </c>
      <c r="BF796" s="219">
        <v>300</v>
      </c>
      <c r="BG796" s="103">
        <f t="shared" si="475"/>
        <v>6.0000000000002274</v>
      </c>
      <c r="BJ796" s="250" t="e">
        <f>M796*#REF!</f>
        <v>#REF!</v>
      </c>
      <c r="BK796" s="250" t="e">
        <f>N796*#REF!</f>
        <v>#REF!</v>
      </c>
      <c r="BL796" s="250" t="e">
        <f>O796*#REF!</f>
        <v>#REF!</v>
      </c>
      <c r="BM796" s="250"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3000</v>
      </c>
      <c r="F797" s="54">
        <v>21</v>
      </c>
      <c r="G797" s="54"/>
      <c r="H797" s="93" t="s">
        <v>6074</v>
      </c>
      <c r="I797" s="84" t="s">
        <v>5270</v>
      </c>
      <c r="J797" s="84" t="s">
        <v>6075</v>
      </c>
      <c r="K797" s="84" t="str">
        <f t="shared" si="461"/>
        <v>DQ21DT</v>
      </c>
      <c r="L797" s="84" t="s">
        <v>6076</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6">
        <v>7.93</v>
      </c>
      <c r="AL797" s="86"/>
      <c r="AM797" s="254"/>
      <c r="AN797" s="254">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5" t="s">
        <v>3000</v>
      </c>
      <c r="AY797" s="101">
        <v>1330</v>
      </c>
      <c r="AZ797" s="102">
        <v>770</v>
      </c>
      <c r="BA797" s="102">
        <v>560</v>
      </c>
      <c r="BB797" s="102">
        <v>350</v>
      </c>
      <c r="BC797" s="219">
        <v>1140</v>
      </c>
      <c r="BD797" s="219">
        <v>660</v>
      </c>
      <c r="BE797" s="219">
        <v>480</v>
      </c>
      <c r="BF797" s="219">
        <v>300</v>
      </c>
      <c r="BG797" s="103">
        <f t="shared" si="475"/>
        <v>-200.99999999999955</v>
      </c>
      <c r="BJ797" s="250" t="e">
        <f>M797*#REF!</f>
        <v>#REF!</v>
      </c>
      <c r="BK797" s="250" t="e">
        <f>N797*#REF!</f>
        <v>#REF!</v>
      </c>
      <c r="BL797" s="250" t="e">
        <f>O797*#REF!</f>
        <v>#REF!</v>
      </c>
      <c r="BM797" s="250"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3000</v>
      </c>
      <c r="F798" s="54">
        <v>22</v>
      </c>
      <c r="G798" s="54"/>
      <c r="H798" s="93" t="s">
        <v>6077</v>
      </c>
      <c r="I798" s="84" t="s">
        <v>266</v>
      </c>
      <c r="J798" s="84" t="s">
        <v>6052</v>
      </c>
      <c r="K798" s="84" t="str">
        <f t="shared" si="461"/>
        <v>DQ22DT</v>
      </c>
      <c r="L798" s="84" t="s">
        <v>6076</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2"/>
      <c r="V798" s="252"/>
      <c r="W798" s="252"/>
      <c r="X798" s="252"/>
      <c r="Y798" s="253"/>
      <c r="Z798" s="253"/>
      <c r="AA798" s="253"/>
      <c r="AB798" s="253"/>
      <c r="AC798" s="252"/>
      <c r="AD798" s="252"/>
      <c r="AE798" s="252"/>
      <c r="AF798" s="252"/>
      <c r="AG798" s="253"/>
      <c r="AH798" s="253"/>
      <c r="AI798" s="253"/>
      <c r="AJ798" s="253"/>
      <c r="AK798" s="86">
        <v>7.93</v>
      </c>
      <c r="AL798" s="86"/>
      <c r="AM798" s="254"/>
      <c r="AN798" s="254">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5" t="s">
        <v>3000</v>
      </c>
      <c r="AY798" s="101">
        <v>910</v>
      </c>
      <c r="AZ798" s="102">
        <v>420</v>
      </c>
      <c r="BA798" s="102">
        <v>280</v>
      </c>
      <c r="BB798" s="102">
        <v>210</v>
      </c>
      <c r="BC798" s="219">
        <v>780</v>
      </c>
      <c r="BD798" s="219">
        <v>360</v>
      </c>
      <c r="BE798" s="219">
        <v>240</v>
      </c>
      <c r="BF798" s="219">
        <v>180</v>
      </c>
      <c r="BG798" s="103">
        <f t="shared" si="475"/>
        <v>782</v>
      </c>
      <c r="BJ798" s="250" t="e">
        <f>M798*#REF!</f>
        <v>#REF!</v>
      </c>
      <c r="BK798" s="250" t="e">
        <f>N798*#REF!</f>
        <v>#REF!</v>
      </c>
      <c r="BL798" s="250" t="e">
        <f>O798*#REF!</f>
        <v>#REF!</v>
      </c>
      <c r="BM798" s="250"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3000</v>
      </c>
      <c r="F799" s="54">
        <v>23</v>
      </c>
      <c r="G799" s="54"/>
      <c r="H799" s="93" t="s">
        <v>6078</v>
      </c>
      <c r="I799" s="84" t="s">
        <v>5433</v>
      </c>
      <c r="J799" s="84" t="s">
        <v>6035</v>
      </c>
      <c r="K799" s="84" t="str">
        <f t="shared" si="461"/>
        <v>DQ23DT</v>
      </c>
      <c r="L799" s="84" t="s">
        <v>5981</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2"/>
      <c r="V799" s="252"/>
      <c r="W799" s="252"/>
      <c r="X799" s="252"/>
      <c r="Y799" s="253"/>
      <c r="Z799" s="253"/>
      <c r="AA799" s="253"/>
      <c r="AB799" s="253"/>
      <c r="AC799" s="252"/>
      <c r="AD799" s="252"/>
      <c r="AE799" s="252"/>
      <c r="AF799" s="252"/>
      <c r="AG799" s="253"/>
      <c r="AH799" s="253"/>
      <c r="AI799" s="253"/>
      <c r="AJ799" s="253"/>
      <c r="AK799" s="86">
        <v>7.93</v>
      </c>
      <c r="AL799" s="86"/>
      <c r="AM799" s="254"/>
      <c r="AN799" s="254">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5" t="s">
        <v>3000</v>
      </c>
      <c r="AY799" s="101">
        <v>840</v>
      </c>
      <c r="AZ799" s="102">
        <v>420</v>
      </c>
      <c r="BA799" s="102">
        <v>350</v>
      </c>
      <c r="BB799" s="102">
        <v>210</v>
      </c>
      <c r="BC799" s="219">
        <v>720</v>
      </c>
      <c r="BD799" s="219">
        <v>360</v>
      </c>
      <c r="BE799" s="219">
        <v>300</v>
      </c>
      <c r="BF799" s="219">
        <v>180</v>
      </c>
      <c r="BG799" s="103">
        <f t="shared" si="475"/>
        <v>989</v>
      </c>
      <c r="BJ799" s="250" t="e">
        <f>M799*#REF!</f>
        <v>#REF!</v>
      </c>
      <c r="BK799" s="250" t="e">
        <f>N799*#REF!</f>
        <v>#REF!</v>
      </c>
      <c r="BL799" s="250" t="e">
        <f>O799*#REF!</f>
        <v>#REF!</v>
      </c>
      <c r="BM799" s="250"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3000</v>
      </c>
      <c r="F800" s="54">
        <v>24</v>
      </c>
      <c r="G800" s="54"/>
      <c r="H800" s="93" t="s">
        <v>6079</v>
      </c>
      <c r="I800" s="84" t="s">
        <v>4349</v>
      </c>
      <c r="J800" s="84" t="s">
        <v>6035</v>
      </c>
      <c r="K800" s="84" t="str">
        <f t="shared" si="461"/>
        <v>DQ24DT</v>
      </c>
      <c r="L800" s="84" t="s">
        <v>5981</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2"/>
      <c r="V800" s="252"/>
      <c r="W800" s="252"/>
      <c r="X800" s="252"/>
      <c r="Y800" s="253"/>
      <c r="Z800" s="253"/>
      <c r="AA800" s="253"/>
      <c r="AB800" s="253"/>
      <c r="AC800" s="252"/>
      <c r="AD800" s="252"/>
      <c r="AE800" s="252"/>
      <c r="AF800" s="252"/>
      <c r="AG800" s="253"/>
      <c r="AH800" s="253"/>
      <c r="AI800" s="253"/>
      <c r="AJ800" s="253"/>
      <c r="AK800" s="86">
        <v>7.93</v>
      </c>
      <c r="AL800" s="86"/>
      <c r="AM800" s="254"/>
      <c r="AN800" s="254">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5" t="s">
        <v>3000</v>
      </c>
      <c r="AY800" s="101"/>
      <c r="AZ800" s="102"/>
      <c r="BA800" s="102"/>
      <c r="BB800" s="102"/>
      <c r="BC800" s="219"/>
      <c r="BD800" s="219"/>
      <c r="BE800" s="219"/>
      <c r="BF800" s="321"/>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3000</v>
      </c>
      <c r="F801" s="54">
        <v>25</v>
      </c>
      <c r="G801" s="54"/>
      <c r="H801" s="93" t="s">
        <v>6080</v>
      </c>
      <c r="I801" s="84" t="s">
        <v>4273</v>
      </c>
      <c r="J801" s="84" t="s">
        <v>6081</v>
      </c>
      <c r="K801" s="84" t="str">
        <f t="shared" si="461"/>
        <v>DQ25DT</v>
      </c>
      <c r="L801" s="84" t="s">
        <v>6014</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6">
        <v>7.93</v>
      </c>
      <c r="AL801" s="86"/>
      <c r="AM801" s="254"/>
      <c r="AN801" s="254">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5" t="s">
        <v>3000</v>
      </c>
      <c r="AY801" s="101">
        <v>1330</v>
      </c>
      <c r="AZ801" s="102">
        <v>770</v>
      </c>
      <c r="BA801" s="102">
        <v>560</v>
      </c>
      <c r="BB801" s="102">
        <v>350</v>
      </c>
      <c r="BC801" s="219">
        <v>1140</v>
      </c>
      <c r="BD801" s="219">
        <v>660</v>
      </c>
      <c r="BE801" s="219">
        <v>480</v>
      </c>
      <c r="BF801" s="321">
        <v>300</v>
      </c>
      <c r="BG801" s="103">
        <f t="shared" si="475"/>
        <v>989</v>
      </c>
      <c r="BJ801" s="250" t="e">
        <f>M801*#REF!</f>
        <v>#REF!</v>
      </c>
      <c r="BK801" s="250" t="e">
        <f>N801*#REF!</f>
        <v>#REF!</v>
      </c>
      <c r="BL801" s="250" t="e">
        <f>O801*#REF!</f>
        <v>#REF!</v>
      </c>
      <c r="BM801" s="250"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3000</v>
      </c>
      <c r="F802" s="54">
        <v>26</v>
      </c>
      <c r="G802" s="54"/>
      <c r="H802" s="93" t="s">
        <v>6082</v>
      </c>
      <c r="I802" s="84" t="s">
        <v>6083</v>
      </c>
      <c r="J802" s="84" t="s">
        <v>6046</v>
      </c>
      <c r="K802" s="84" t="str">
        <f t="shared" si="461"/>
        <v>DQ26DT</v>
      </c>
      <c r="L802" s="84" t="s">
        <v>3241</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2"/>
      <c r="V802" s="252"/>
      <c r="W802" s="252"/>
      <c r="X802" s="252"/>
      <c r="Y802" s="253"/>
      <c r="Z802" s="253"/>
      <c r="AA802" s="253"/>
      <c r="AB802" s="253"/>
      <c r="AC802" s="252"/>
      <c r="AD802" s="252"/>
      <c r="AE802" s="252"/>
      <c r="AF802" s="252"/>
      <c r="AG802" s="253"/>
      <c r="AH802" s="253"/>
      <c r="AI802" s="253"/>
      <c r="AJ802" s="253"/>
      <c r="AK802" s="86">
        <v>7.93</v>
      </c>
      <c r="AL802" s="86"/>
      <c r="AM802" s="254"/>
      <c r="AN802" s="254">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5" t="s">
        <v>3000</v>
      </c>
      <c r="AY802" s="101">
        <v>1330</v>
      </c>
      <c r="AZ802" s="102">
        <v>770</v>
      </c>
      <c r="BA802" s="102">
        <v>560</v>
      </c>
      <c r="BB802" s="102">
        <v>350</v>
      </c>
      <c r="BC802" s="219">
        <v>1140</v>
      </c>
      <c r="BD802" s="219">
        <v>660</v>
      </c>
      <c r="BE802" s="219">
        <v>480</v>
      </c>
      <c r="BF802" s="219">
        <v>300</v>
      </c>
      <c r="BG802" s="103">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3000</v>
      </c>
      <c r="F803" s="54">
        <v>27</v>
      </c>
      <c r="G803" s="54"/>
      <c r="H803" s="93" t="s">
        <v>6084</v>
      </c>
      <c r="I803" s="84" t="s">
        <v>5440</v>
      </c>
      <c r="J803" s="84" t="s">
        <v>6046</v>
      </c>
      <c r="K803" s="84" t="str">
        <f t="shared" si="461"/>
        <v>DQ27DT</v>
      </c>
      <c r="L803" s="84" t="s">
        <v>6085</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6">
        <v>7.464069416216975</v>
      </c>
      <c r="AL803" s="86"/>
      <c r="AM803" s="267"/>
      <c r="AN803" s="254">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8" t="s">
        <v>3458</v>
      </c>
      <c r="AY803" s="291"/>
      <c r="AZ803" s="292"/>
      <c r="BA803" s="292"/>
      <c r="BB803" s="292"/>
      <c r="BC803" s="265"/>
      <c r="BD803" s="265"/>
      <c r="BE803" s="265"/>
      <c r="BF803" s="265"/>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3000</v>
      </c>
      <c r="F804" s="54">
        <v>28</v>
      </c>
      <c r="G804" s="54"/>
      <c r="H804" s="93" t="s">
        <v>6086</v>
      </c>
      <c r="I804" s="84" t="s">
        <v>5390</v>
      </c>
      <c r="J804" s="84" t="s">
        <v>3356</v>
      </c>
      <c r="K804" s="84" t="str">
        <f t="shared" si="461"/>
        <v>DQ28DT</v>
      </c>
      <c r="L804" s="84" t="s">
        <v>6087</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2"/>
      <c r="V804" s="252"/>
      <c r="W804" s="252"/>
      <c r="X804" s="252"/>
      <c r="Y804" s="253"/>
      <c r="Z804" s="253"/>
      <c r="AA804" s="253"/>
      <c r="AB804" s="253"/>
      <c r="AC804" s="252"/>
      <c r="AD804" s="252"/>
      <c r="AE804" s="252"/>
      <c r="AF804" s="252"/>
      <c r="AG804" s="253"/>
      <c r="AH804" s="253"/>
      <c r="AI804" s="253"/>
      <c r="AJ804" s="253"/>
      <c r="AK804" s="86">
        <v>7.93</v>
      </c>
      <c r="AL804" s="86"/>
      <c r="AM804" s="254"/>
      <c r="AN804" s="254">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5" t="s">
        <v>3458</v>
      </c>
      <c r="AY804" s="101"/>
      <c r="AZ804" s="102"/>
      <c r="BA804" s="102"/>
      <c r="BB804" s="102"/>
      <c r="BC804" s="252"/>
      <c r="BD804" s="252"/>
      <c r="BE804" s="252"/>
      <c r="BF804" s="252"/>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3000</v>
      </c>
      <c r="F805" s="54">
        <v>29</v>
      </c>
      <c r="G805" s="54"/>
      <c r="H805" s="93" t="s">
        <v>6088</v>
      </c>
      <c r="I805" s="84" t="s">
        <v>6089</v>
      </c>
      <c r="J805" s="84" t="s">
        <v>5988</v>
      </c>
      <c r="K805" s="84" t="str">
        <f t="shared" si="461"/>
        <v>DQ29DT</v>
      </c>
      <c r="L805" s="84" t="s">
        <v>3360</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6">
        <v>7.93</v>
      </c>
      <c r="AL805" s="86"/>
      <c r="AM805" s="254"/>
      <c r="AN805" s="254">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5" t="s">
        <v>3458</v>
      </c>
      <c r="AY805" s="101">
        <v>1190</v>
      </c>
      <c r="AZ805" s="102">
        <v>390</v>
      </c>
      <c r="BA805" s="102">
        <v>320</v>
      </c>
      <c r="BB805" s="102">
        <v>180</v>
      </c>
      <c r="BC805" s="252">
        <v>1020</v>
      </c>
      <c r="BD805" s="252">
        <v>330</v>
      </c>
      <c r="BE805" s="252">
        <v>270</v>
      </c>
      <c r="BF805" s="252">
        <v>150</v>
      </c>
      <c r="BG805" s="103">
        <f t="shared" si="475"/>
        <v>572</v>
      </c>
      <c r="BJ805" s="250" t="e">
        <f>M805*#REF!</f>
        <v>#REF!</v>
      </c>
      <c r="BK805" s="250" t="e">
        <f>N805*#REF!</f>
        <v>#REF!</v>
      </c>
      <c r="BL805" s="250" t="e">
        <f>O805*#REF!</f>
        <v>#REF!</v>
      </c>
      <c r="BM805" s="250"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3000</v>
      </c>
      <c r="F806" s="54">
        <v>30</v>
      </c>
      <c r="G806" s="54"/>
      <c r="H806" s="93" t="s">
        <v>6090</v>
      </c>
      <c r="I806" s="84" t="s">
        <v>5453</v>
      </c>
      <c r="J806" s="84" t="s">
        <v>6091</v>
      </c>
      <c r="K806" s="84"/>
      <c r="L806" s="87" t="s">
        <v>5981</v>
      </c>
      <c r="M806" s="96"/>
      <c r="N806" s="96"/>
      <c r="O806" s="96"/>
      <c r="P806" s="96"/>
      <c r="Q806" s="95"/>
      <c r="R806" s="95"/>
      <c r="S806" s="95"/>
      <c r="T806" s="95"/>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6"/>
      <c r="AL806" s="86"/>
      <c r="AM806" s="254"/>
      <c r="AN806" s="254"/>
      <c r="AO806" s="98"/>
      <c r="AP806" s="98"/>
      <c r="AQ806" s="98"/>
      <c r="AR806" s="98"/>
      <c r="AS806" s="98"/>
      <c r="AT806" s="98"/>
      <c r="AU806" s="98"/>
      <c r="AV806" s="98"/>
      <c r="AW806" s="59"/>
      <c r="AX806" s="255" t="s">
        <v>3458</v>
      </c>
      <c r="AY806" s="101">
        <v>1750</v>
      </c>
      <c r="AZ806" s="102">
        <v>560</v>
      </c>
      <c r="BA806" s="102">
        <v>350</v>
      </c>
      <c r="BB806" s="102">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3000</v>
      </c>
      <c r="F807" s="322"/>
      <c r="G807" s="322"/>
      <c r="H807" s="93" t="s">
        <v>6092</v>
      </c>
      <c r="I807" s="84" t="s">
        <v>6093</v>
      </c>
      <c r="J807" s="84" t="s">
        <v>6091</v>
      </c>
      <c r="K807" s="84" t="str">
        <f t="shared" si="461"/>
        <v>DQ30DT_D1</v>
      </c>
      <c r="L807" s="320" t="s">
        <v>6094</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6">
        <v>7.5249951446882886</v>
      </c>
      <c r="AL807" s="86"/>
      <c r="AM807" s="254"/>
      <c r="AN807" s="254">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5" t="s">
        <v>3458</v>
      </c>
      <c r="AY807" s="101">
        <v>2100</v>
      </c>
      <c r="AZ807" s="102">
        <v>560</v>
      </c>
      <c r="BA807" s="102">
        <v>460</v>
      </c>
      <c r="BB807" s="102">
        <v>320</v>
      </c>
      <c r="BC807" s="252">
        <v>1800</v>
      </c>
      <c r="BD807" s="252">
        <v>480</v>
      </c>
      <c r="BE807" s="252">
        <v>390</v>
      </c>
      <c r="BF807" s="252">
        <v>270</v>
      </c>
      <c r="BG807" s="103">
        <f>AV807-AW807</f>
        <v>946</v>
      </c>
      <c r="BJ807" s="250" t="e">
        <f>M807*#REF!</f>
        <v>#REF!</v>
      </c>
      <c r="BK807" s="250" t="e">
        <f>N807*#REF!</f>
        <v>#REF!</v>
      </c>
      <c r="BL807" s="250" t="e">
        <f>O807*#REF!</f>
        <v>#REF!</v>
      </c>
      <c r="BM807" s="250"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3000</v>
      </c>
      <c r="F808" s="322"/>
      <c r="G808" s="322"/>
      <c r="H808" s="55" t="s">
        <v>6095</v>
      </c>
      <c r="I808" s="84" t="s">
        <v>6096</v>
      </c>
      <c r="J808" s="320" t="s">
        <v>6097</v>
      </c>
      <c r="K808" s="84" t="str">
        <f t="shared" si="461"/>
        <v>DQ30DT_D2</v>
      </c>
      <c r="L808" s="87" t="s">
        <v>5981</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6">
        <v>7.93</v>
      </c>
      <c r="AL808" s="86"/>
      <c r="AM808" s="254"/>
      <c r="AN808" s="254">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5" t="s">
        <v>3458</v>
      </c>
      <c r="AY808" s="101">
        <v>3150</v>
      </c>
      <c r="AZ808" s="102">
        <v>840</v>
      </c>
      <c r="BA808" s="102">
        <v>630</v>
      </c>
      <c r="BB808" s="102">
        <v>490</v>
      </c>
      <c r="BC808" s="252">
        <v>2700</v>
      </c>
      <c r="BD808" s="252">
        <v>720</v>
      </c>
      <c r="BE808" s="252">
        <v>540</v>
      </c>
      <c r="BF808" s="252">
        <v>420</v>
      </c>
      <c r="BG808" s="103">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3458</v>
      </c>
      <c r="F809" s="199" t="s">
        <v>3019</v>
      </c>
      <c r="G809" s="199"/>
      <c r="H809" s="200" t="s">
        <v>3458</v>
      </c>
      <c r="I809" s="273" t="s">
        <v>6098</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3458</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3458</v>
      </c>
      <c r="F810" s="85">
        <v>1</v>
      </c>
      <c r="G810" s="85"/>
      <c r="H810" s="93" t="s">
        <v>6099</v>
      </c>
      <c r="I810" s="84" t="s">
        <v>2780</v>
      </c>
      <c r="J810" s="84" t="s">
        <v>2775</v>
      </c>
      <c r="K810" s="84"/>
      <c r="L810" s="84"/>
      <c r="M810" s="96"/>
      <c r="N810" s="96"/>
      <c r="O810" s="96"/>
      <c r="P810" s="96"/>
      <c r="Q810" s="95"/>
      <c r="R810" s="95"/>
      <c r="S810" s="95"/>
      <c r="T810" s="95"/>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6"/>
      <c r="AL810" s="86"/>
      <c r="AM810" s="254"/>
      <c r="AN810" s="254"/>
      <c r="AO810" s="98"/>
      <c r="AP810" s="98"/>
      <c r="AQ810" s="98"/>
      <c r="AR810" s="98"/>
      <c r="AS810" s="98"/>
      <c r="AT810" s="98"/>
      <c r="AU810" s="98"/>
      <c r="AV810" s="98"/>
      <c r="AW810" s="59"/>
      <c r="AX810" s="255" t="s">
        <v>3458</v>
      </c>
      <c r="AY810" s="101">
        <v>3500</v>
      </c>
      <c r="AZ810" s="102">
        <v>980</v>
      </c>
      <c r="BA810" s="102">
        <v>700</v>
      </c>
      <c r="BB810" s="102">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3458</v>
      </c>
      <c r="F811" s="85"/>
      <c r="G811" s="85"/>
      <c r="H811" s="93" t="s">
        <v>6100</v>
      </c>
      <c r="I811" s="84" t="s">
        <v>6101</v>
      </c>
      <c r="J811" s="84" t="s">
        <v>2775</v>
      </c>
      <c r="K811" s="84" t="str">
        <f t="shared" si="461"/>
        <v>TP1DT_D1</v>
      </c>
      <c r="L811" s="84" t="s">
        <v>6102</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2"/>
      <c r="V811" s="252"/>
      <c r="W811" s="252"/>
      <c r="X811" s="252"/>
      <c r="Y811" s="253"/>
      <c r="Z811" s="253"/>
      <c r="AA811" s="253"/>
      <c r="AB811" s="253"/>
      <c r="AC811" s="252"/>
      <c r="AD811" s="252"/>
      <c r="AE811" s="252"/>
      <c r="AF811" s="252"/>
      <c r="AG811" s="253"/>
      <c r="AH811" s="253"/>
      <c r="AI811" s="253"/>
      <c r="AJ811" s="253"/>
      <c r="AK811" s="86">
        <v>8.0182352941176465</v>
      </c>
      <c r="AL811" s="86"/>
      <c r="AM811" s="254"/>
      <c r="AN811" s="254">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5" t="s">
        <v>3458</v>
      </c>
      <c r="AY811" s="101">
        <v>2240</v>
      </c>
      <c r="AZ811" s="102">
        <v>560</v>
      </c>
      <c r="BA811" s="102">
        <v>420</v>
      </c>
      <c r="BB811" s="102">
        <v>315</v>
      </c>
      <c r="BC811" s="252">
        <v>1920</v>
      </c>
      <c r="BD811" s="252">
        <v>480</v>
      </c>
      <c r="BE811" s="252">
        <v>360</v>
      </c>
      <c r="BF811" s="252">
        <v>270</v>
      </c>
      <c r="BG811" s="103">
        <f t="shared" ref="BG811:BG821" si="485">AV811-AW811</f>
        <v>1.5</v>
      </c>
      <c r="BJ811" s="250" t="e">
        <f>M811*#REF!</f>
        <v>#REF!</v>
      </c>
      <c r="BK811" s="250" t="e">
        <f>N811*#REF!</f>
        <v>#REF!</v>
      </c>
      <c r="BL811" s="250" t="e">
        <f>O811*#REF!</f>
        <v>#REF!</v>
      </c>
      <c r="BM811" s="250"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3458</v>
      </c>
      <c r="F812" s="85"/>
      <c r="G812" s="85"/>
      <c r="H812" s="93" t="s">
        <v>6103</v>
      </c>
      <c r="I812" s="84" t="s">
        <v>6104</v>
      </c>
      <c r="J812" s="84" t="s">
        <v>6105</v>
      </c>
      <c r="K812" s="84" t="str">
        <f t="shared" si="461"/>
        <v>TP1DT_D2</v>
      </c>
      <c r="L812" s="84" t="s">
        <v>6106</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6">
        <v>8.0312000000000001</v>
      </c>
      <c r="AL812" s="86"/>
      <c r="AM812" s="254" t="e">
        <f>AVERAGE(AG812:AJ812)</f>
        <v>#REF!</v>
      </c>
      <c r="AN812" s="254">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59" t="s">
        <v>3458</v>
      </c>
      <c r="AY812" s="101">
        <v>2170</v>
      </c>
      <c r="AZ812" s="102">
        <v>630</v>
      </c>
      <c r="BA812" s="102">
        <v>489.99999999999994</v>
      </c>
      <c r="BB812" s="102">
        <v>350</v>
      </c>
      <c r="BC812" s="252">
        <v>1860</v>
      </c>
      <c r="BD812" s="252">
        <v>540</v>
      </c>
      <c r="BE812" s="252">
        <v>420</v>
      </c>
      <c r="BF812" s="252">
        <v>300</v>
      </c>
      <c r="BG812" s="103">
        <f t="shared" si="485"/>
        <v>137.5</v>
      </c>
      <c r="BJ812" s="250" t="e">
        <f>M812*#REF!</f>
        <v>#REF!</v>
      </c>
      <c r="BK812" s="250" t="e">
        <f>N812*#REF!</f>
        <v>#REF!</v>
      </c>
      <c r="BL812" s="250" t="e">
        <f>O812*#REF!</f>
        <v>#REF!</v>
      </c>
      <c r="BM812" s="250"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3458</v>
      </c>
      <c r="F813" s="85"/>
      <c r="G813" s="85"/>
      <c r="H813" s="93" t="s">
        <v>6107</v>
      </c>
      <c r="I813" s="84" t="s">
        <v>6108</v>
      </c>
      <c r="J813" s="84" t="s">
        <v>6109</v>
      </c>
      <c r="K813" s="84" t="str">
        <f t="shared" si="461"/>
        <v>TP1DT_D3</v>
      </c>
      <c r="L813" s="84" t="s">
        <v>5698</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6">
        <v>7.9823333333333331</v>
      </c>
      <c r="AL813" s="86"/>
      <c r="AM813" s="254"/>
      <c r="AN813" s="254">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5" t="s">
        <v>3458</v>
      </c>
      <c r="AY813" s="101">
        <v>630</v>
      </c>
      <c r="AZ813" s="102">
        <v>320</v>
      </c>
      <c r="BA813" s="102">
        <v>250</v>
      </c>
      <c r="BB813" s="102">
        <v>180</v>
      </c>
      <c r="BC813" s="252">
        <v>540</v>
      </c>
      <c r="BD813" s="252">
        <v>270</v>
      </c>
      <c r="BE813" s="252">
        <v>210</v>
      </c>
      <c r="BF813" s="252">
        <v>150</v>
      </c>
      <c r="BG813" s="103">
        <f t="shared" si="485"/>
        <v>-15</v>
      </c>
      <c r="BJ813" s="250" t="e">
        <f>M813*#REF!</f>
        <v>#REF!</v>
      </c>
      <c r="BK813" s="250" t="e">
        <f>N813*#REF!</f>
        <v>#REF!</v>
      </c>
      <c r="BL813" s="250" t="e">
        <f>O813*#REF!</f>
        <v>#REF!</v>
      </c>
      <c r="BM813" s="250"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3458</v>
      </c>
      <c r="F814" s="85"/>
      <c r="G814" s="85"/>
      <c r="H814" s="93" t="s">
        <v>6110</v>
      </c>
      <c r="I814" s="84" t="s">
        <v>6111</v>
      </c>
      <c r="J814" s="84" t="s">
        <v>5698</v>
      </c>
      <c r="K814" s="84" t="str">
        <f t="shared" si="461"/>
        <v>TP1DT_D4</v>
      </c>
      <c r="L814" s="84" t="s">
        <v>3596</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2"/>
      <c r="V814" s="252"/>
      <c r="W814" s="252"/>
      <c r="X814" s="252"/>
      <c r="Y814" s="253"/>
      <c r="Z814" s="253"/>
      <c r="AA814" s="253"/>
      <c r="AB814" s="253"/>
      <c r="AC814" s="252"/>
      <c r="AD814" s="252"/>
      <c r="AE814" s="252"/>
      <c r="AF814" s="252"/>
      <c r="AG814" s="253"/>
      <c r="AH814" s="253"/>
      <c r="AI814" s="253"/>
      <c r="AJ814" s="253"/>
      <c r="AK814" s="86">
        <v>8.0474444444444444</v>
      </c>
      <c r="AL814" s="86"/>
      <c r="AM814" s="254"/>
      <c r="AN814" s="254">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5" t="s">
        <v>3458</v>
      </c>
      <c r="AY814" s="101">
        <v>1190</v>
      </c>
      <c r="AZ814" s="102">
        <v>530</v>
      </c>
      <c r="BA814" s="102">
        <v>350</v>
      </c>
      <c r="BB814" s="102">
        <v>210</v>
      </c>
      <c r="BC814" s="252">
        <v>1020</v>
      </c>
      <c r="BD814" s="252">
        <v>450</v>
      </c>
      <c r="BE814" s="252">
        <v>300</v>
      </c>
      <c r="BF814" s="252">
        <v>180</v>
      </c>
      <c r="BG814" s="103">
        <f t="shared" si="485"/>
        <v>127.5</v>
      </c>
      <c r="BJ814" s="250" t="e">
        <f>M814*#REF!</f>
        <v>#REF!</v>
      </c>
      <c r="BK814" s="250" t="e">
        <f>N814*#REF!</f>
        <v>#REF!</v>
      </c>
      <c r="BL814" s="250" t="e">
        <f>O814*#REF!</f>
        <v>#REF!</v>
      </c>
      <c r="BM814" s="250"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3458</v>
      </c>
      <c r="F815" s="85"/>
      <c r="G815" s="85"/>
      <c r="H815" s="93" t="s">
        <v>6112</v>
      </c>
      <c r="I815" s="84" t="s">
        <v>6113</v>
      </c>
      <c r="J815" s="84" t="s">
        <v>3596</v>
      </c>
      <c r="K815" s="84" t="str">
        <f t="shared" si="461"/>
        <v>TP1DT_D5</v>
      </c>
      <c r="L815" s="84" t="s">
        <v>6114</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2"/>
      <c r="V815" s="252"/>
      <c r="W815" s="252"/>
      <c r="X815" s="252"/>
      <c r="Y815" s="253"/>
      <c r="Z815" s="253"/>
      <c r="AA815" s="253"/>
      <c r="AB815" s="253"/>
      <c r="AC815" s="252"/>
      <c r="AD815" s="252"/>
      <c r="AE815" s="252"/>
      <c r="AF815" s="252"/>
      <c r="AG815" s="253"/>
      <c r="AH815" s="253"/>
      <c r="AI815" s="253"/>
      <c r="AJ815" s="253"/>
      <c r="AK815" s="86">
        <v>7.9859999999999998</v>
      </c>
      <c r="AL815" s="86"/>
      <c r="AM815" s="254"/>
      <c r="AN815" s="254">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5" t="s">
        <v>3458</v>
      </c>
      <c r="AY815" s="101">
        <v>700</v>
      </c>
      <c r="AZ815" s="102">
        <v>350</v>
      </c>
      <c r="BA815" s="102">
        <v>250</v>
      </c>
      <c r="BB815" s="102">
        <v>180</v>
      </c>
      <c r="BC815" s="252">
        <v>600</v>
      </c>
      <c r="BD815" s="252">
        <v>300</v>
      </c>
      <c r="BE815" s="252">
        <v>210</v>
      </c>
      <c r="BF815" s="252">
        <v>150</v>
      </c>
      <c r="BG815" s="103">
        <f t="shared" si="485"/>
        <v>-30</v>
      </c>
      <c r="BJ815" s="250" t="e">
        <f>M815*#REF!</f>
        <v>#REF!</v>
      </c>
      <c r="BK815" s="250" t="e">
        <f>N815*#REF!</f>
        <v>#REF!</v>
      </c>
      <c r="BL815" s="250" t="e">
        <f>O815*#REF!</f>
        <v>#REF!</v>
      </c>
      <c r="BM815" s="250"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3458</v>
      </c>
      <c r="F816" s="85"/>
      <c r="G816" s="85"/>
      <c r="H816" s="93" t="s">
        <v>6115</v>
      </c>
      <c r="I816" s="84" t="s">
        <v>6116</v>
      </c>
      <c r="J816" s="84" t="s">
        <v>6117</v>
      </c>
      <c r="K816" s="84" t="str">
        <f t="shared" si="461"/>
        <v>TP1DT_D6</v>
      </c>
      <c r="L816" s="84" t="s">
        <v>5426</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2"/>
      <c r="V816" s="252"/>
      <c r="W816" s="252"/>
      <c r="X816" s="252"/>
      <c r="Y816" s="253"/>
      <c r="Z816" s="253"/>
      <c r="AA816" s="253"/>
      <c r="AB816" s="253"/>
      <c r="AC816" s="252"/>
      <c r="AD816" s="252"/>
      <c r="AE816" s="252"/>
      <c r="AF816" s="252"/>
      <c r="AG816" s="253"/>
      <c r="AH816" s="253"/>
      <c r="AI816" s="253"/>
      <c r="AJ816" s="253"/>
      <c r="AK816" s="86">
        <v>7.996428571428571</v>
      </c>
      <c r="AL816" s="86"/>
      <c r="AM816" s="254"/>
      <c r="AN816" s="254">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5" t="s">
        <v>3458</v>
      </c>
      <c r="AY816" s="101"/>
      <c r="AZ816" s="102"/>
      <c r="BA816" s="102"/>
      <c r="BB816" s="102"/>
      <c r="BC816" s="252"/>
      <c r="BD816" s="252"/>
      <c r="BE816" s="252"/>
      <c r="BF816" s="252"/>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3458</v>
      </c>
      <c r="F817" s="85"/>
      <c r="G817" s="85"/>
      <c r="H817" s="93" t="s">
        <v>6118</v>
      </c>
      <c r="I817" s="84" t="s">
        <v>6119</v>
      </c>
      <c r="J817" s="84" t="s">
        <v>5426</v>
      </c>
      <c r="K817" s="84" t="str">
        <f t="shared" si="461"/>
        <v>TP1DT_D7</v>
      </c>
      <c r="L817" s="84" t="s">
        <v>6120</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6">
        <v>8.01</v>
      </c>
      <c r="AL817" s="86"/>
      <c r="AM817" s="254" t="e">
        <f>AVERAGE(AG817:AJ817)</f>
        <v>#REF!</v>
      </c>
      <c r="AN817" s="254">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59" t="s">
        <v>3458</v>
      </c>
      <c r="AY817" s="101">
        <v>1190</v>
      </c>
      <c r="AZ817" s="102">
        <v>530</v>
      </c>
      <c r="BA817" s="102">
        <v>350</v>
      </c>
      <c r="BB817" s="102">
        <v>210</v>
      </c>
      <c r="BC817" s="252">
        <v>1020</v>
      </c>
      <c r="BD817" s="252">
        <v>450</v>
      </c>
      <c r="BE817" s="252">
        <v>300</v>
      </c>
      <c r="BF817" s="252">
        <v>180</v>
      </c>
      <c r="BG817" s="103">
        <f t="shared" si="485"/>
        <v>-156</v>
      </c>
      <c r="BJ817" s="250" t="e">
        <f>M817*#REF!</f>
        <v>#REF!</v>
      </c>
      <c r="BK817" s="250" t="e">
        <f>N817*#REF!</f>
        <v>#REF!</v>
      </c>
      <c r="BL817" s="250" t="e">
        <f>O817*#REF!</f>
        <v>#REF!</v>
      </c>
      <c r="BM817" s="250"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3458</v>
      </c>
      <c r="F818" s="85"/>
      <c r="G818" s="85"/>
      <c r="H818" s="93" t="s">
        <v>6121</v>
      </c>
      <c r="I818" s="84" t="s">
        <v>6122</v>
      </c>
      <c r="J818" s="84" t="s">
        <v>6120</v>
      </c>
      <c r="K818" s="84" t="str">
        <f t="shared" si="461"/>
        <v>TP1DT_D8</v>
      </c>
      <c r="L818" s="84" t="s">
        <v>6123</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2"/>
      <c r="V818" s="252"/>
      <c r="W818" s="252"/>
      <c r="X818" s="252"/>
      <c r="Y818" s="253"/>
      <c r="Z818" s="253"/>
      <c r="AA818" s="253"/>
      <c r="AB818" s="253"/>
      <c r="AC818" s="252"/>
      <c r="AD818" s="252"/>
      <c r="AE818" s="252"/>
      <c r="AF818" s="252"/>
      <c r="AG818" s="253"/>
      <c r="AH818" s="253"/>
      <c r="AI818" s="253"/>
      <c r="AJ818" s="253"/>
      <c r="AK818" s="86">
        <v>8.007741935483871</v>
      </c>
      <c r="AL818" s="86"/>
      <c r="AM818" s="254"/>
      <c r="AN818" s="254">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5" t="s">
        <v>3458</v>
      </c>
      <c r="AY818" s="101">
        <v>1400</v>
      </c>
      <c r="AZ818" s="102">
        <v>530</v>
      </c>
      <c r="BA818" s="102">
        <v>350</v>
      </c>
      <c r="BB818" s="102">
        <v>210</v>
      </c>
      <c r="BC818" s="252">
        <v>1200</v>
      </c>
      <c r="BD818" s="252">
        <v>450</v>
      </c>
      <c r="BE818" s="252">
        <v>300</v>
      </c>
      <c r="BF818" s="252">
        <v>180</v>
      </c>
      <c r="BG818" s="103">
        <f t="shared" si="485"/>
        <v>214.5</v>
      </c>
      <c r="BJ818" s="250" t="e">
        <f>M818*#REF!</f>
        <v>#REF!</v>
      </c>
      <c r="BK818" s="250" t="e">
        <f>N818*#REF!</f>
        <v>#REF!</v>
      </c>
      <c r="BL818" s="250" t="e">
        <f>O818*#REF!</f>
        <v>#REF!</v>
      </c>
      <c r="BM818" s="250" t="e">
        <f>P818*#REF!</f>
        <v>#REF!</v>
      </c>
    </row>
    <row r="819" spans="1:65" ht="35.1" customHeight="1" x14ac:dyDescent="0.25">
      <c r="A819" s="83" t="str">
        <f t="shared" si="446"/>
        <v>TP2DT+1</v>
      </c>
      <c r="B819" s="83" t="str">
        <f t="shared" si="447"/>
        <v>TP2DT+2</v>
      </c>
      <c r="C819" s="83" t="str">
        <f t="shared" si="448"/>
        <v>TP2DT+3</v>
      </c>
      <c r="D819" s="83" t="str">
        <f t="shared" si="449"/>
        <v>TP2DT+4</v>
      </c>
      <c r="E819" s="18" t="s">
        <v>3458</v>
      </c>
      <c r="F819" s="85">
        <v>2</v>
      </c>
      <c r="G819" s="85"/>
      <c r="H819" s="93" t="s">
        <v>6124</v>
      </c>
      <c r="I819" s="84" t="s">
        <v>6125</v>
      </c>
      <c r="J819" s="84" t="s">
        <v>2780</v>
      </c>
      <c r="K819" s="84" t="str">
        <f t="shared" si="461"/>
        <v>TP2DT</v>
      </c>
      <c r="L819" s="84" t="s">
        <v>6126</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6">
        <v>7.974444444444444</v>
      </c>
      <c r="AL819" s="86"/>
      <c r="AM819" s="254" t="e">
        <f>AVERAGE(AG819:AJ819)</f>
        <v>#REF!</v>
      </c>
      <c r="AN819" s="254">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1" t="s">
        <v>3458</v>
      </c>
      <c r="AY819" s="101">
        <v>1610</v>
      </c>
      <c r="AZ819" s="102">
        <v>560</v>
      </c>
      <c r="BA819" s="102">
        <v>315</v>
      </c>
      <c r="BB819" s="102">
        <v>244.99999999999997</v>
      </c>
      <c r="BC819" s="252">
        <v>1380</v>
      </c>
      <c r="BD819" s="252">
        <v>480</v>
      </c>
      <c r="BE819" s="252">
        <v>270</v>
      </c>
      <c r="BF819" s="252">
        <v>210</v>
      </c>
      <c r="BG819" s="103">
        <f t="shared" si="485"/>
        <v>565.5</v>
      </c>
      <c r="BJ819" s="250" t="e">
        <f>M819*#REF!</f>
        <v>#REF!</v>
      </c>
      <c r="BK819" s="250" t="e">
        <f>N819*#REF!</f>
        <v>#REF!</v>
      </c>
      <c r="BL819" s="250" t="e">
        <f>O819*#REF!</f>
        <v>#REF!</v>
      </c>
      <c r="BM819" s="250"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3458</v>
      </c>
      <c r="F820" s="85">
        <v>3</v>
      </c>
      <c r="G820" s="85"/>
      <c r="H820" s="93" t="s">
        <v>6127</v>
      </c>
      <c r="I820" s="84" t="s">
        <v>6128</v>
      </c>
      <c r="J820" s="84" t="s">
        <v>6129</v>
      </c>
      <c r="K820" s="84" t="str">
        <f t="shared" si="461"/>
        <v>TP3DT</v>
      </c>
      <c r="L820" s="84" t="s">
        <v>5124</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6">
        <v>8.01</v>
      </c>
      <c r="AL820" s="86"/>
      <c r="AM820" s="254" t="e">
        <f>AVERAGE(AG820:AJ820)</f>
        <v>#REF!</v>
      </c>
      <c r="AN820" s="254">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5" t="s">
        <v>3458</v>
      </c>
      <c r="AY820" s="101">
        <v>1680</v>
      </c>
      <c r="AZ820" s="102">
        <v>560</v>
      </c>
      <c r="BA820" s="102">
        <v>320</v>
      </c>
      <c r="BB820" s="102">
        <v>250</v>
      </c>
      <c r="BC820" s="252">
        <v>1440</v>
      </c>
      <c r="BD820" s="252">
        <v>480</v>
      </c>
      <c r="BE820" s="252">
        <v>270</v>
      </c>
      <c r="BF820" s="252">
        <v>210</v>
      </c>
      <c r="BG820" s="103">
        <f t="shared" si="485"/>
        <v>201.5</v>
      </c>
      <c r="BJ820" s="250" t="e">
        <f>M820*#REF!</f>
        <v>#REF!</v>
      </c>
      <c r="BK820" s="250" t="e">
        <f>N820*#REF!</f>
        <v>#REF!</v>
      </c>
      <c r="BL820" s="250" t="e">
        <f>O820*#REF!</f>
        <v>#REF!</v>
      </c>
      <c r="BM820" s="250"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3458</v>
      </c>
      <c r="F821" s="85">
        <v>4</v>
      </c>
      <c r="G821" s="85"/>
      <c r="H821" s="93" t="s">
        <v>6130</v>
      </c>
      <c r="I821" s="84" t="s">
        <v>4617</v>
      </c>
      <c r="J821" s="84" t="s">
        <v>266</v>
      </c>
      <c r="K821" s="84" t="str">
        <f t="shared" si="461"/>
        <v>TP4DT</v>
      </c>
      <c r="L821" s="84" t="s">
        <v>215</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2"/>
      <c r="V821" s="252"/>
      <c r="W821" s="252"/>
      <c r="X821" s="252"/>
      <c r="Y821" s="253"/>
      <c r="Z821" s="253"/>
      <c r="AA821" s="253"/>
      <c r="AB821" s="253"/>
      <c r="AC821" s="252"/>
      <c r="AD821" s="252"/>
      <c r="AE821" s="252"/>
      <c r="AF821" s="252"/>
      <c r="AG821" s="253"/>
      <c r="AH821" s="253"/>
      <c r="AI821" s="253"/>
      <c r="AJ821" s="253"/>
      <c r="AK821" s="86">
        <v>8.01</v>
      </c>
      <c r="AL821" s="86"/>
      <c r="AM821" s="254"/>
      <c r="AN821" s="254">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5" t="s">
        <v>3458</v>
      </c>
      <c r="AY821" s="101"/>
      <c r="AZ821" s="102"/>
      <c r="BA821" s="102"/>
      <c r="BB821" s="102"/>
      <c r="BC821" s="252"/>
      <c r="BD821" s="252"/>
      <c r="BE821" s="252"/>
      <c r="BF821" s="252"/>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3458</v>
      </c>
      <c r="F822" s="85">
        <v>5</v>
      </c>
      <c r="G822" s="85"/>
      <c r="H822" s="93" t="s">
        <v>6131</v>
      </c>
      <c r="I822" s="84" t="s">
        <v>5124</v>
      </c>
      <c r="J822" s="84" t="s">
        <v>6132</v>
      </c>
      <c r="K822" s="84"/>
      <c r="L822" s="84" t="s">
        <v>3596</v>
      </c>
      <c r="M822" s="96"/>
      <c r="N822" s="96"/>
      <c r="O822" s="96"/>
      <c r="P822" s="96"/>
      <c r="Q822" s="95"/>
      <c r="R822" s="95"/>
      <c r="S822" s="95"/>
      <c r="T822" s="95"/>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6"/>
      <c r="AL822" s="86"/>
      <c r="AM822" s="254"/>
      <c r="AN822" s="254"/>
      <c r="AO822" s="98"/>
      <c r="AP822" s="98"/>
      <c r="AQ822" s="98"/>
      <c r="AR822" s="98"/>
      <c r="AS822" s="98"/>
      <c r="AT822" s="98"/>
      <c r="AU822" s="98"/>
      <c r="AV822" s="98"/>
      <c r="AW822" s="59"/>
      <c r="AX822" s="255" t="s">
        <v>3458</v>
      </c>
      <c r="AY822" s="101">
        <v>1680</v>
      </c>
      <c r="AZ822" s="102">
        <v>530</v>
      </c>
      <c r="BA822" s="102">
        <v>320</v>
      </c>
      <c r="BB822" s="102">
        <v>250</v>
      </c>
      <c r="BC822" s="252">
        <v>1440</v>
      </c>
      <c r="BD822" s="252">
        <v>450</v>
      </c>
      <c r="BE822" s="252">
        <v>270</v>
      </c>
      <c r="BF822" s="252">
        <v>210</v>
      </c>
      <c r="BJ822" s="250" t="e">
        <f>M822*#REF!</f>
        <v>#REF!</v>
      </c>
      <c r="BK822" s="250" t="e">
        <f>N822*#REF!</f>
        <v>#REF!</v>
      </c>
      <c r="BL822" s="250" t="e">
        <f>O822*#REF!</f>
        <v>#REF!</v>
      </c>
      <c r="BM822" s="250"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3458</v>
      </c>
      <c r="F823" s="85"/>
      <c r="G823" s="85"/>
      <c r="H823" s="93" t="s">
        <v>6133</v>
      </c>
      <c r="I823" s="84" t="s">
        <v>6134</v>
      </c>
      <c r="J823" s="84" t="s">
        <v>6132</v>
      </c>
      <c r="K823" s="84" t="str">
        <f t="shared" si="461"/>
        <v>TP5DT_D1</v>
      </c>
      <c r="L823" s="84" t="s">
        <v>5426</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2"/>
      <c r="V823" s="252"/>
      <c r="W823" s="252"/>
      <c r="X823" s="252"/>
      <c r="Y823" s="253"/>
      <c r="Z823" s="253"/>
      <c r="AA823" s="253"/>
      <c r="AB823" s="253"/>
      <c r="AC823" s="252"/>
      <c r="AD823" s="252"/>
      <c r="AE823" s="252"/>
      <c r="AF823" s="252"/>
      <c r="AG823" s="253"/>
      <c r="AH823" s="253"/>
      <c r="AI823" s="253"/>
      <c r="AJ823" s="253"/>
      <c r="AK823" s="86">
        <v>8.0194771241830072</v>
      </c>
      <c r="AL823" s="86"/>
      <c r="AM823" s="254"/>
      <c r="AN823" s="254">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5" t="s">
        <v>3458</v>
      </c>
      <c r="AY823" s="101">
        <v>2240</v>
      </c>
      <c r="AZ823" s="102">
        <v>1050</v>
      </c>
      <c r="BA823" s="102">
        <v>700</v>
      </c>
      <c r="BB823" s="102">
        <v>420</v>
      </c>
      <c r="BC823" s="252">
        <v>1920</v>
      </c>
      <c r="BD823" s="252">
        <v>900</v>
      </c>
      <c r="BE823" s="252">
        <v>600</v>
      </c>
      <c r="BF823" s="252">
        <v>360</v>
      </c>
      <c r="BG823" s="103">
        <f>AV823-AW823</f>
        <v>201.5</v>
      </c>
      <c r="BJ823" s="250" t="e">
        <f>M823*#REF!</f>
        <v>#REF!</v>
      </c>
      <c r="BK823" s="250" t="e">
        <f>N823*#REF!</f>
        <v>#REF!</v>
      </c>
      <c r="BL823" s="250" t="e">
        <f>O823*#REF!</f>
        <v>#REF!</v>
      </c>
      <c r="BM823" s="250"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3458</v>
      </c>
      <c r="F824" s="85"/>
      <c r="G824" s="85"/>
      <c r="H824" s="93" t="s">
        <v>6135</v>
      </c>
      <c r="I824" s="84" t="s">
        <v>6136</v>
      </c>
      <c r="J824" s="84" t="s">
        <v>5426</v>
      </c>
      <c r="K824" s="84" t="str">
        <f t="shared" si="461"/>
        <v>TP5DT_D2</v>
      </c>
      <c r="L824" s="84" t="s">
        <v>6137</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2"/>
      <c r="V824" s="252"/>
      <c r="W824" s="252"/>
      <c r="X824" s="252"/>
      <c r="Y824" s="253"/>
      <c r="Z824" s="253"/>
      <c r="AA824" s="253"/>
      <c r="AB824" s="253"/>
      <c r="AC824" s="252"/>
      <c r="AD824" s="252"/>
      <c r="AE824" s="252"/>
      <c r="AF824" s="252"/>
      <c r="AG824" s="253"/>
      <c r="AH824" s="253"/>
      <c r="AI824" s="253"/>
      <c r="AJ824" s="253"/>
      <c r="AK824" s="86">
        <v>8.01</v>
      </c>
      <c r="AL824" s="86"/>
      <c r="AM824" s="254"/>
      <c r="AN824" s="254">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5" t="s">
        <v>3458</v>
      </c>
      <c r="AY824" s="101"/>
      <c r="AZ824" s="102"/>
      <c r="BA824" s="102"/>
      <c r="BB824" s="102"/>
      <c r="BC824" s="252"/>
      <c r="BD824" s="252"/>
      <c r="BE824" s="252"/>
      <c r="BF824" s="252"/>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3458</v>
      </c>
      <c r="F825" s="85"/>
      <c r="G825" s="85"/>
      <c r="H825" s="93" t="s">
        <v>6138</v>
      </c>
      <c r="I825" s="84" t="s">
        <v>6139</v>
      </c>
      <c r="J825" s="84" t="s">
        <v>6140</v>
      </c>
      <c r="K825" s="84" t="str">
        <f t="shared" si="461"/>
        <v>TP5DT_D3</v>
      </c>
      <c r="L825" s="84" t="s">
        <v>6141</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2"/>
      <c r="V825" s="252"/>
      <c r="W825" s="252"/>
      <c r="X825" s="252"/>
      <c r="Y825" s="253"/>
      <c r="Z825" s="253"/>
      <c r="AA825" s="253"/>
      <c r="AB825" s="253"/>
      <c r="AC825" s="252"/>
      <c r="AD825" s="252"/>
      <c r="AE825" s="252"/>
      <c r="AF825" s="252"/>
      <c r="AG825" s="253"/>
      <c r="AH825" s="253"/>
      <c r="AI825" s="253"/>
      <c r="AJ825" s="253"/>
      <c r="AK825" s="86">
        <v>8.01</v>
      </c>
      <c r="AL825" s="86"/>
      <c r="AM825" s="254"/>
      <c r="AN825" s="254">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5" t="s">
        <v>3458</v>
      </c>
      <c r="AY825" s="101">
        <v>840</v>
      </c>
      <c r="AZ825" s="102">
        <v>420</v>
      </c>
      <c r="BA825" s="102">
        <v>320</v>
      </c>
      <c r="BB825" s="102">
        <v>210</v>
      </c>
      <c r="BC825" s="252">
        <v>720</v>
      </c>
      <c r="BD825" s="252">
        <v>360</v>
      </c>
      <c r="BE825" s="252">
        <v>270</v>
      </c>
      <c r="BF825" s="252">
        <v>180</v>
      </c>
      <c r="BG825" s="103">
        <f>AV825-AW825</f>
        <v>-21.5</v>
      </c>
      <c r="BJ825" s="250" t="e">
        <f>M825*#REF!</f>
        <v>#REF!</v>
      </c>
      <c r="BK825" s="250" t="e">
        <f>N825*#REF!</f>
        <v>#REF!</v>
      </c>
      <c r="BL825" s="250" t="e">
        <f>O825*#REF!</f>
        <v>#REF!</v>
      </c>
      <c r="BM825" s="250"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3458</v>
      </c>
      <c r="F826" s="85"/>
      <c r="G826" s="85"/>
      <c r="H826" s="93" t="s">
        <v>6142</v>
      </c>
      <c r="I826" s="84" t="s">
        <v>6143</v>
      </c>
      <c r="J826" s="84" t="s">
        <v>6141</v>
      </c>
      <c r="K826" s="84" t="str">
        <f t="shared" si="461"/>
        <v>TP5DT_D4</v>
      </c>
      <c r="L826" s="84" t="s">
        <v>3596</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6">
        <v>8.01</v>
      </c>
      <c r="AL826" s="86"/>
      <c r="AM826" s="254" t="e">
        <f>AVERAGE(AG826:AJ826)</f>
        <v>#REF!</v>
      </c>
      <c r="AN826" s="254">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59" t="s">
        <v>3458</v>
      </c>
      <c r="AY826" s="101">
        <v>700</v>
      </c>
      <c r="AZ826" s="102">
        <v>350</v>
      </c>
      <c r="BA826" s="102">
        <v>280</v>
      </c>
      <c r="BB826" s="102">
        <v>180</v>
      </c>
      <c r="BC826" s="252">
        <v>600</v>
      </c>
      <c r="BD826" s="252">
        <v>300</v>
      </c>
      <c r="BE826" s="252">
        <v>240</v>
      </c>
      <c r="BF826" s="252">
        <v>150</v>
      </c>
      <c r="BG826" s="103">
        <f>AV826-AW826</f>
        <v>-92</v>
      </c>
      <c r="BJ826" s="250" t="e">
        <f>M826*#REF!</f>
        <v>#REF!</v>
      </c>
      <c r="BK826" s="250" t="e">
        <f>N826*#REF!</f>
        <v>#REF!</v>
      </c>
      <c r="BL826" s="250" t="e">
        <f>O826*#REF!</f>
        <v>#REF!</v>
      </c>
      <c r="BM826" s="250"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3458</v>
      </c>
      <c r="F827" s="85">
        <v>6</v>
      </c>
      <c r="G827" s="85"/>
      <c r="H827" s="93" t="s">
        <v>6144</v>
      </c>
      <c r="I827" s="84" t="s">
        <v>6129</v>
      </c>
      <c r="J827" s="84" t="s">
        <v>6145</v>
      </c>
      <c r="K827" s="84"/>
      <c r="L827" s="84" t="s">
        <v>6146</v>
      </c>
      <c r="M827" s="96"/>
      <c r="N827" s="96"/>
      <c r="O827" s="96"/>
      <c r="P827" s="96"/>
      <c r="Q827" s="95"/>
      <c r="R827" s="95"/>
      <c r="S827" s="95"/>
      <c r="T827" s="95"/>
      <c r="U827" s="252"/>
      <c r="V827" s="252"/>
      <c r="W827" s="252"/>
      <c r="X827" s="252"/>
      <c r="Y827" s="253"/>
      <c r="Z827" s="253"/>
      <c r="AA827" s="253"/>
      <c r="AB827" s="253"/>
      <c r="AC827" s="252"/>
      <c r="AD827" s="252"/>
      <c r="AE827" s="252"/>
      <c r="AF827" s="252"/>
      <c r="AG827" s="253"/>
      <c r="AH827" s="253"/>
      <c r="AI827" s="253"/>
      <c r="AJ827" s="253"/>
      <c r="AK827" s="86"/>
      <c r="AL827" s="86"/>
      <c r="AM827" s="254"/>
      <c r="AN827" s="254"/>
      <c r="AO827" s="98"/>
      <c r="AP827" s="98"/>
      <c r="AQ827" s="98"/>
      <c r="AR827" s="98"/>
      <c r="AS827" s="98"/>
      <c r="AT827" s="98"/>
      <c r="AU827" s="98"/>
      <c r="AV827" s="98"/>
      <c r="AW827" s="59"/>
      <c r="AX827" s="255" t="s">
        <v>3458</v>
      </c>
      <c r="AY827" s="101">
        <v>770</v>
      </c>
      <c r="AZ827" s="102">
        <v>390</v>
      </c>
      <c r="BA827" s="102">
        <v>320</v>
      </c>
      <c r="BB827" s="102">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3458</v>
      </c>
      <c r="F828" s="85"/>
      <c r="G828" s="85"/>
      <c r="H828" s="93" t="s">
        <v>6147</v>
      </c>
      <c r="I828" s="84" t="s">
        <v>6148</v>
      </c>
      <c r="J828" s="84" t="s">
        <v>6145</v>
      </c>
      <c r="K828" s="84" t="str">
        <f t="shared" si="461"/>
        <v>TP6DT_D1</v>
      </c>
      <c r="L828" s="84" t="s">
        <v>6149</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2"/>
      <c r="V828" s="252"/>
      <c r="W828" s="252"/>
      <c r="X828" s="252"/>
      <c r="Y828" s="253"/>
      <c r="Z828" s="253"/>
      <c r="AA828" s="253"/>
      <c r="AB828" s="253"/>
      <c r="AC828" s="252"/>
      <c r="AD828" s="252"/>
      <c r="AE828" s="252"/>
      <c r="AF828" s="252"/>
      <c r="AG828" s="253"/>
      <c r="AH828" s="253"/>
      <c r="AI828" s="253"/>
      <c r="AJ828" s="253"/>
      <c r="AK828" s="86">
        <v>8.0016666666666669</v>
      </c>
      <c r="AL828" s="86"/>
      <c r="AM828" s="254"/>
      <c r="AN828" s="254">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5" t="s">
        <v>3458</v>
      </c>
      <c r="AY828" s="101"/>
      <c r="AZ828" s="102"/>
      <c r="BA828" s="102"/>
      <c r="BB828" s="102"/>
      <c r="BC828" s="252"/>
      <c r="BD828" s="252"/>
      <c r="BE828" s="252"/>
      <c r="BF828" s="252"/>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3458</v>
      </c>
      <c r="F829" s="85"/>
      <c r="G829" s="85"/>
      <c r="H829" s="93" t="s">
        <v>6150</v>
      </c>
      <c r="I829" s="84" t="s">
        <v>6151</v>
      </c>
      <c r="J829" s="84" t="s">
        <v>6149</v>
      </c>
      <c r="K829" s="84" t="str">
        <f t="shared" si="461"/>
        <v>TP6DT_D2</v>
      </c>
      <c r="L829" s="84" t="s">
        <v>6146</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6">
        <v>8.01</v>
      </c>
      <c r="AL829" s="86"/>
      <c r="AM829" s="254"/>
      <c r="AN829" s="254">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5" t="s">
        <v>3458</v>
      </c>
      <c r="AY829" s="101">
        <v>2800</v>
      </c>
      <c r="AZ829" s="102">
        <v>1050</v>
      </c>
      <c r="BA829" s="102">
        <v>560</v>
      </c>
      <c r="BB829" s="102">
        <v>420</v>
      </c>
      <c r="BC829" s="252">
        <v>2400</v>
      </c>
      <c r="BD829" s="252">
        <v>900</v>
      </c>
      <c r="BE829" s="252">
        <v>480</v>
      </c>
      <c r="BF829" s="252">
        <v>360</v>
      </c>
      <c r="BG829" s="103">
        <f>AV829-AW829</f>
        <v>544</v>
      </c>
      <c r="BJ829" s="250" t="e">
        <f>M829*#REF!</f>
        <v>#REF!</v>
      </c>
      <c r="BK829" s="250" t="e">
        <f>N829*#REF!</f>
        <v>#REF!</v>
      </c>
      <c r="BL829" s="250" t="e">
        <f>O829*#REF!</f>
        <v>#REF!</v>
      </c>
      <c r="BM829" s="250"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3458</v>
      </c>
      <c r="F830" s="85">
        <v>7</v>
      </c>
      <c r="G830" s="85"/>
      <c r="H830" s="93" t="s">
        <v>6152</v>
      </c>
      <c r="I830" s="84" t="s">
        <v>6153</v>
      </c>
      <c r="J830" s="84" t="s">
        <v>2780</v>
      </c>
      <c r="K830" s="84"/>
      <c r="L830" s="84" t="s">
        <v>6154</v>
      </c>
      <c r="M830" s="96"/>
      <c r="N830" s="96"/>
      <c r="O830" s="96"/>
      <c r="P830" s="96"/>
      <c r="Q830" s="95"/>
      <c r="R830" s="95"/>
      <c r="S830" s="95"/>
      <c r="T830" s="95"/>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6"/>
      <c r="AL830" s="86"/>
      <c r="AM830" s="254" t="e">
        <f>AVERAGE(AG830:AJ830)</f>
        <v>#REF!</v>
      </c>
      <c r="AN830" s="254"/>
      <c r="AO830" s="98"/>
      <c r="AP830" s="98"/>
      <c r="AQ830" s="98"/>
      <c r="AR830" s="98"/>
      <c r="AS830" s="98"/>
      <c r="AT830" s="98"/>
      <c r="AU830" s="98"/>
      <c r="AV830" s="98"/>
      <c r="AW830" s="100" t="e">
        <f>VLOOKUP($H830,#REF!,3,0)</f>
        <v>#REF!</v>
      </c>
      <c r="AX830" s="259" t="s">
        <v>3458</v>
      </c>
      <c r="AY830" s="101">
        <v>2870</v>
      </c>
      <c r="AZ830" s="102">
        <v>1160</v>
      </c>
      <c r="BA830" s="102">
        <v>560</v>
      </c>
      <c r="BB830" s="102">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3458</v>
      </c>
      <c r="F831" s="85"/>
      <c r="G831" s="85"/>
      <c r="H831" s="323" t="s">
        <v>6155</v>
      </c>
      <c r="I831" s="84" t="s">
        <v>6156</v>
      </c>
      <c r="J831" s="84" t="s">
        <v>2780</v>
      </c>
      <c r="K831" s="84" t="str">
        <f t="shared" si="461"/>
        <v>TP7DT_D1</v>
      </c>
      <c r="L831" s="84" t="s">
        <v>6157</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2"/>
      <c r="V831" s="252"/>
      <c r="W831" s="252"/>
      <c r="X831" s="252"/>
      <c r="Y831" s="253"/>
      <c r="Z831" s="253"/>
      <c r="AA831" s="253"/>
      <c r="AB831" s="253"/>
      <c r="AC831" s="252"/>
      <c r="AD831" s="252"/>
      <c r="AE831" s="252"/>
      <c r="AF831" s="252"/>
      <c r="AG831" s="253"/>
      <c r="AH831" s="253"/>
      <c r="AI831" s="253"/>
      <c r="AJ831" s="253"/>
      <c r="AK831" s="86">
        <v>8.01</v>
      </c>
      <c r="AL831" s="86"/>
      <c r="AM831" s="254"/>
      <c r="AN831" s="254">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5" t="s">
        <v>3458</v>
      </c>
      <c r="AY831" s="101">
        <v>840</v>
      </c>
      <c r="AZ831" s="102">
        <v>420</v>
      </c>
      <c r="BA831" s="102">
        <v>320</v>
      </c>
      <c r="BB831" s="102">
        <v>210</v>
      </c>
      <c r="BC831" s="252">
        <v>720</v>
      </c>
      <c r="BD831" s="252">
        <v>360</v>
      </c>
      <c r="BE831" s="252">
        <v>270</v>
      </c>
      <c r="BF831" s="252">
        <v>180</v>
      </c>
      <c r="BG831" s="103">
        <f>AV831-AW831</f>
        <v>554</v>
      </c>
      <c r="BJ831" s="250" t="e">
        <f>M831*#REF!</f>
        <v>#REF!</v>
      </c>
      <c r="BK831" s="250" t="e">
        <f>N831*#REF!</f>
        <v>#REF!</v>
      </c>
      <c r="BL831" s="250" t="e">
        <f>O831*#REF!</f>
        <v>#REF!</v>
      </c>
      <c r="BM831" s="250"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3458</v>
      </c>
      <c r="F832" s="85"/>
      <c r="G832" s="85"/>
      <c r="H832" s="323" t="s">
        <v>6158</v>
      </c>
      <c r="I832" s="84" t="s">
        <v>6159</v>
      </c>
      <c r="J832" s="84" t="s">
        <v>6157</v>
      </c>
      <c r="K832" s="84" t="str">
        <f t="shared" si="461"/>
        <v>TP7DT_D2</v>
      </c>
      <c r="L832" s="84" t="s">
        <v>6154</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6">
        <v>8.048</v>
      </c>
      <c r="AL832" s="86"/>
      <c r="AM832" s="254"/>
      <c r="AN832" s="254">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5" t="s">
        <v>3458</v>
      </c>
      <c r="AY832" s="101">
        <v>1540</v>
      </c>
      <c r="AZ832" s="102">
        <v>460</v>
      </c>
      <c r="BA832" s="102">
        <v>350</v>
      </c>
      <c r="BB832" s="102">
        <v>250</v>
      </c>
      <c r="BC832" s="252">
        <v>1320</v>
      </c>
      <c r="BD832" s="252">
        <v>390</v>
      </c>
      <c r="BE832" s="252">
        <v>300</v>
      </c>
      <c r="BF832" s="252">
        <v>210</v>
      </c>
      <c r="BG832" s="103">
        <f>AV832-AW832</f>
        <v>495</v>
      </c>
      <c r="BJ832" s="250" t="e">
        <f>M832*#REF!</f>
        <v>#REF!</v>
      </c>
      <c r="BK832" s="250" t="e">
        <f>N832*#REF!</f>
        <v>#REF!</v>
      </c>
      <c r="BL832" s="250" t="e">
        <f>O832*#REF!</f>
        <v>#REF!</v>
      </c>
      <c r="BM832" s="250"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3458</v>
      </c>
      <c r="F833" s="85">
        <v>8</v>
      </c>
      <c r="G833" s="85"/>
      <c r="H833" s="93" t="s">
        <v>6160</v>
      </c>
      <c r="I833" s="84" t="s">
        <v>6161</v>
      </c>
      <c r="J833" s="84" t="s">
        <v>2780</v>
      </c>
      <c r="K833" s="84" t="str">
        <f t="shared" si="461"/>
        <v>TP8DT</v>
      </c>
      <c r="L833" s="84" t="s">
        <v>215</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2"/>
      <c r="V833" s="252"/>
      <c r="W833" s="252"/>
      <c r="X833" s="252"/>
      <c r="Y833" s="253"/>
      <c r="Z833" s="253"/>
      <c r="AA833" s="253"/>
      <c r="AB833" s="253"/>
      <c r="AC833" s="252"/>
      <c r="AD833" s="252"/>
      <c r="AE833" s="252"/>
      <c r="AF833" s="252"/>
      <c r="AG833" s="253"/>
      <c r="AH833" s="253"/>
      <c r="AI833" s="253"/>
      <c r="AJ833" s="253"/>
      <c r="AK833" s="86">
        <v>8.01</v>
      </c>
      <c r="AL833" s="86"/>
      <c r="AM833" s="254"/>
      <c r="AN833" s="254">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5" t="s">
        <v>3458</v>
      </c>
      <c r="AY833" s="101">
        <v>840</v>
      </c>
      <c r="AZ833" s="102">
        <v>420</v>
      </c>
      <c r="BA833" s="102">
        <v>320</v>
      </c>
      <c r="BB833" s="102">
        <v>210</v>
      </c>
      <c r="BC833" s="252">
        <v>720</v>
      </c>
      <c r="BD833" s="252">
        <v>360</v>
      </c>
      <c r="BE833" s="252">
        <v>270</v>
      </c>
      <c r="BF833" s="252">
        <v>180</v>
      </c>
      <c r="BG833" s="103">
        <f>AV833-AW833</f>
        <v>624.5</v>
      </c>
      <c r="BJ833" s="250" t="e">
        <f>M833*#REF!</f>
        <v>#REF!</v>
      </c>
      <c r="BK833" s="250" t="e">
        <f>N833*#REF!</f>
        <v>#REF!</v>
      </c>
      <c r="BL833" s="250" t="e">
        <f>O833*#REF!</f>
        <v>#REF!</v>
      </c>
      <c r="BM833" s="250"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3458</v>
      </c>
      <c r="F834" s="85">
        <v>9</v>
      </c>
      <c r="G834" s="85"/>
      <c r="H834" s="93" t="s">
        <v>6162</v>
      </c>
      <c r="I834" s="84" t="s">
        <v>5698</v>
      </c>
      <c r="J834" s="84" t="s">
        <v>2780</v>
      </c>
      <c r="K834" s="84"/>
      <c r="L834" s="84" t="s">
        <v>3596</v>
      </c>
      <c r="M834" s="96"/>
      <c r="N834" s="96"/>
      <c r="O834" s="96"/>
      <c r="P834" s="96"/>
      <c r="Q834" s="95"/>
      <c r="R834" s="95"/>
      <c r="S834" s="95"/>
      <c r="T834" s="95"/>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6"/>
      <c r="AL834" s="86"/>
      <c r="AM834" s="254"/>
      <c r="AN834" s="254"/>
      <c r="AO834" s="98"/>
      <c r="AP834" s="98"/>
      <c r="AQ834" s="98"/>
      <c r="AR834" s="98"/>
      <c r="AS834" s="98"/>
      <c r="AT834" s="98"/>
      <c r="AU834" s="98"/>
      <c r="AV834" s="98"/>
      <c r="AW834" s="59"/>
      <c r="AX834" s="255" t="s">
        <v>3458</v>
      </c>
      <c r="AY834" s="101">
        <v>980</v>
      </c>
      <c r="AZ834" s="102">
        <v>490</v>
      </c>
      <c r="BA834" s="102">
        <v>350</v>
      </c>
      <c r="BB834" s="102">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3458</v>
      </c>
      <c r="F835" s="85"/>
      <c r="G835" s="85"/>
      <c r="H835" s="323" t="s">
        <v>6163</v>
      </c>
      <c r="I835" s="84" t="s">
        <v>6164</v>
      </c>
      <c r="J835" s="84" t="s">
        <v>2780</v>
      </c>
      <c r="K835" s="84" t="str">
        <f t="shared" si="461"/>
        <v>TP9DT_D1</v>
      </c>
      <c r="L835" s="84" t="s">
        <v>6165</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2"/>
      <c r="V835" s="252"/>
      <c r="W835" s="252"/>
      <c r="X835" s="252"/>
      <c r="Y835" s="253"/>
      <c r="Z835" s="253"/>
      <c r="AA835" s="253"/>
      <c r="AB835" s="253"/>
      <c r="AC835" s="252"/>
      <c r="AD835" s="252"/>
      <c r="AE835" s="252"/>
      <c r="AF835" s="252"/>
      <c r="AG835" s="253"/>
      <c r="AH835" s="253"/>
      <c r="AI835" s="253"/>
      <c r="AJ835" s="253"/>
      <c r="AK835" s="86">
        <v>8.0225000000000009</v>
      </c>
      <c r="AL835" s="86"/>
      <c r="AM835" s="254"/>
      <c r="AN835" s="254">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5" t="s">
        <v>3458</v>
      </c>
      <c r="AY835" s="101">
        <v>840</v>
      </c>
      <c r="AZ835" s="102">
        <v>420</v>
      </c>
      <c r="BA835" s="102">
        <v>320</v>
      </c>
      <c r="BB835" s="102">
        <v>210</v>
      </c>
      <c r="BC835" s="252">
        <v>720</v>
      </c>
      <c r="BD835" s="252">
        <v>360</v>
      </c>
      <c r="BE835" s="252">
        <v>270</v>
      </c>
      <c r="BF835" s="252">
        <v>180</v>
      </c>
      <c r="BG835" s="103">
        <f t="shared" ref="BG835:BG841" si="500">AV835-AW835</f>
        <v>-20</v>
      </c>
      <c r="BJ835" s="250" t="e">
        <f>M835*#REF!</f>
        <v>#REF!</v>
      </c>
      <c r="BK835" s="250" t="e">
        <f>N835*#REF!</f>
        <v>#REF!</v>
      </c>
      <c r="BL835" s="250" t="e">
        <f>O835*#REF!</f>
        <v>#REF!</v>
      </c>
      <c r="BM835" s="250"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3458</v>
      </c>
      <c r="F836" s="85"/>
      <c r="G836" s="85"/>
      <c r="H836" s="323" t="s">
        <v>6166</v>
      </c>
      <c r="I836" s="84" t="s">
        <v>6167</v>
      </c>
      <c r="J836" s="84" t="s">
        <v>6165</v>
      </c>
      <c r="K836" s="84" t="str">
        <f t="shared" si="461"/>
        <v>TP9DT_D2</v>
      </c>
      <c r="L836" s="84" t="s">
        <v>3596</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2"/>
      <c r="V836" s="252"/>
      <c r="W836" s="252"/>
      <c r="X836" s="252"/>
      <c r="Y836" s="253"/>
      <c r="Z836" s="253"/>
      <c r="AA836" s="253"/>
      <c r="AB836" s="253"/>
      <c r="AC836" s="252"/>
      <c r="AD836" s="252"/>
      <c r="AE836" s="252"/>
      <c r="AF836" s="252"/>
      <c r="AG836" s="253"/>
      <c r="AH836" s="253"/>
      <c r="AI836" s="253"/>
      <c r="AJ836" s="253"/>
      <c r="AK836" s="86">
        <v>8.01</v>
      </c>
      <c r="AL836" s="86"/>
      <c r="AM836" s="254"/>
      <c r="AN836" s="254">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5" t="s">
        <v>3458</v>
      </c>
      <c r="AY836" s="101"/>
      <c r="AZ836" s="102"/>
      <c r="BA836" s="102"/>
      <c r="BB836" s="102"/>
      <c r="BC836" s="252"/>
      <c r="BD836" s="252"/>
      <c r="BE836" s="252"/>
      <c r="BF836" s="252"/>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3458</v>
      </c>
      <c r="F837" s="85">
        <v>10</v>
      </c>
      <c r="G837" s="85"/>
      <c r="H837" s="93" t="s">
        <v>6168</v>
      </c>
      <c r="I837" s="84" t="s">
        <v>6169</v>
      </c>
      <c r="J837" s="84" t="s">
        <v>5124</v>
      </c>
      <c r="K837" s="84" t="str">
        <f t="shared" si="461"/>
        <v>TP10DT</v>
      </c>
      <c r="L837" s="84" t="s">
        <v>6170</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6">
        <v>8.01</v>
      </c>
      <c r="AL837" s="86"/>
      <c r="AM837" s="254"/>
      <c r="AN837" s="254">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5" t="s">
        <v>3458</v>
      </c>
      <c r="AY837" s="101">
        <v>2660</v>
      </c>
      <c r="AZ837" s="102">
        <v>1050</v>
      </c>
      <c r="BA837" s="102">
        <v>630</v>
      </c>
      <c r="BB837" s="102">
        <v>490</v>
      </c>
      <c r="BC837" s="252">
        <v>2280</v>
      </c>
      <c r="BD837" s="252">
        <v>900</v>
      </c>
      <c r="BE837" s="252">
        <v>540</v>
      </c>
      <c r="BF837" s="252">
        <v>420</v>
      </c>
      <c r="BG837" s="103">
        <f t="shared" si="500"/>
        <v>554</v>
      </c>
      <c r="BJ837" s="250" t="e">
        <f>M837*#REF!</f>
        <v>#REF!</v>
      </c>
      <c r="BK837" s="250" t="e">
        <f>N837*#REF!</f>
        <v>#REF!</v>
      </c>
      <c r="BL837" s="250" t="e">
        <f>O837*#REF!</f>
        <v>#REF!</v>
      </c>
      <c r="BM837" s="250"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3458</v>
      </c>
      <c r="F838" s="85">
        <v>11</v>
      </c>
      <c r="G838" s="85"/>
      <c r="H838" s="93" t="s">
        <v>6171</v>
      </c>
      <c r="I838" s="84" t="s">
        <v>6172</v>
      </c>
      <c r="J838" s="84" t="s">
        <v>2780</v>
      </c>
      <c r="K838" s="84" t="str">
        <f t="shared" si="461"/>
        <v>TP11DT</v>
      </c>
      <c r="L838" s="84" t="s">
        <v>6173</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6">
        <v>7.998636363636364</v>
      </c>
      <c r="AL838" s="86"/>
      <c r="AM838" s="254" t="e">
        <f>AVERAGE(AG838:AJ838)</f>
        <v>#REF!</v>
      </c>
      <c r="AN838" s="254">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59" t="s">
        <v>3458</v>
      </c>
      <c r="AY838" s="101">
        <v>1750</v>
      </c>
      <c r="AZ838" s="102">
        <v>560</v>
      </c>
      <c r="BA838" s="102">
        <v>350</v>
      </c>
      <c r="BB838" s="102">
        <v>250</v>
      </c>
      <c r="BC838" s="252">
        <v>1500</v>
      </c>
      <c r="BD838" s="252">
        <v>480</v>
      </c>
      <c r="BE838" s="252">
        <v>300</v>
      </c>
      <c r="BF838" s="252">
        <v>210</v>
      </c>
      <c r="BG838" s="103">
        <f t="shared" si="500"/>
        <v>49</v>
      </c>
      <c r="BJ838" s="250" t="e">
        <f>M838*#REF!</f>
        <v>#REF!</v>
      </c>
      <c r="BK838" s="250" t="e">
        <f>N838*#REF!</f>
        <v>#REF!</v>
      </c>
      <c r="BL838" s="250" t="e">
        <f>O838*#REF!</f>
        <v>#REF!</v>
      </c>
      <c r="BM838" s="250"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3458</v>
      </c>
      <c r="F839" s="85">
        <v>12</v>
      </c>
      <c r="G839" s="85"/>
      <c r="H839" s="93" t="s">
        <v>6174</v>
      </c>
      <c r="I839" s="84" t="s">
        <v>6175</v>
      </c>
      <c r="J839" s="84" t="s">
        <v>6129</v>
      </c>
      <c r="K839" s="84" t="str">
        <f t="shared" si="461"/>
        <v>TP12DT</v>
      </c>
      <c r="L839" s="84" t="s">
        <v>2780</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6">
        <v>8.01</v>
      </c>
      <c r="AL839" s="86"/>
      <c r="AM839" s="254"/>
      <c r="AN839" s="254">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5" t="s">
        <v>3458</v>
      </c>
      <c r="AY839" s="101">
        <v>1190</v>
      </c>
      <c r="AZ839" s="102">
        <v>350</v>
      </c>
      <c r="BA839" s="102">
        <v>280</v>
      </c>
      <c r="BB839" s="102">
        <v>180</v>
      </c>
      <c r="BC839" s="252">
        <v>1020</v>
      </c>
      <c r="BD839" s="252">
        <v>300</v>
      </c>
      <c r="BE839" s="252">
        <v>240</v>
      </c>
      <c r="BF839" s="252">
        <v>150</v>
      </c>
      <c r="BG839" s="103">
        <f t="shared" si="500"/>
        <v>554</v>
      </c>
      <c r="BJ839" s="250" t="e">
        <f>M839*#REF!</f>
        <v>#REF!</v>
      </c>
      <c r="BK839" s="250" t="e">
        <f>N839*#REF!</f>
        <v>#REF!</v>
      </c>
      <c r="BL839" s="250" t="e">
        <f>O839*#REF!</f>
        <v>#REF!</v>
      </c>
      <c r="BM839" s="250"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3458</v>
      </c>
      <c r="F840" s="85">
        <v>13</v>
      </c>
      <c r="G840" s="85"/>
      <c r="H840" s="93" t="s">
        <v>6176</v>
      </c>
      <c r="I840" s="84" t="s">
        <v>6177</v>
      </c>
      <c r="J840" s="84" t="s">
        <v>2780</v>
      </c>
      <c r="K840" s="84" t="str">
        <f t="shared" si="461"/>
        <v>TP13DT</v>
      </c>
      <c r="L840" s="84" t="s">
        <v>6123</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2"/>
      <c r="V840" s="252"/>
      <c r="W840" s="252"/>
      <c r="X840" s="252"/>
      <c r="Y840" s="253"/>
      <c r="Z840" s="253"/>
      <c r="AA840" s="253"/>
      <c r="AB840" s="253"/>
      <c r="AC840" s="252"/>
      <c r="AD840" s="252"/>
      <c r="AE840" s="252"/>
      <c r="AF840" s="252"/>
      <c r="AG840" s="253"/>
      <c r="AH840" s="253"/>
      <c r="AI840" s="253"/>
      <c r="AJ840" s="253"/>
      <c r="AK840" s="86">
        <v>7.9864285714285712</v>
      </c>
      <c r="AL840" s="86"/>
      <c r="AM840" s="254"/>
      <c r="AN840" s="254">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5" t="s">
        <v>3458</v>
      </c>
      <c r="AY840" s="101"/>
      <c r="AZ840" s="102"/>
      <c r="BA840" s="102"/>
      <c r="BB840" s="102"/>
      <c r="BC840" s="252"/>
      <c r="BD840" s="252"/>
      <c r="BE840" s="252"/>
      <c r="BF840" s="252"/>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3458</v>
      </c>
      <c r="F841" s="85">
        <v>14</v>
      </c>
      <c r="G841" s="85"/>
      <c r="H841" s="93" t="s">
        <v>6178</v>
      </c>
      <c r="I841" s="84" t="s">
        <v>6179</v>
      </c>
      <c r="J841" s="84" t="s">
        <v>5124</v>
      </c>
      <c r="K841" s="84" t="str">
        <f t="shared" si="461"/>
        <v>TP14DT</v>
      </c>
      <c r="L841" s="84" t="s">
        <v>6170</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6">
        <v>8.01</v>
      </c>
      <c r="AL841" s="86"/>
      <c r="AM841" s="254"/>
      <c r="AN841" s="254">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5" t="s">
        <v>3458</v>
      </c>
      <c r="AY841" s="101">
        <v>1750</v>
      </c>
      <c r="AZ841" s="102">
        <v>560</v>
      </c>
      <c r="BA841" s="102">
        <v>390</v>
      </c>
      <c r="BB841" s="102">
        <v>250</v>
      </c>
      <c r="BC841" s="252">
        <v>1500</v>
      </c>
      <c r="BD841" s="252">
        <v>480</v>
      </c>
      <c r="BE841" s="252">
        <v>330</v>
      </c>
      <c r="BF841" s="252">
        <v>210</v>
      </c>
      <c r="BG841" s="103">
        <f t="shared" si="500"/>
        <v>554</v>
      </c>
      <c r="BJ841" s="250" t="e">
        <f>M841*#REF!</f>
        <v>#REF!</v>
      </c>
      <c r="BK841" s="250" t="e">
        <f>N841*#REF!</f>
        <v>#REF!</v>
      </c>
      <c r="BL841" s="250" t="e">
        <f>O841*#REF!</f>
        <v>#REF!</v>
      </c>
      <c r="BM841" s="250"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3458</v>
      </c>
      <c r="F842" s="85">
        <v>15</v>
      </c>
      <c r="G842" s="85"/>
      <c r="H842" s="93" t="s">
        <v>6180</v>
      </c>
      <c r="I842" s="84" t="s">
        <v>3596</v>
      </c>
      <c r="J842" s="84" t="s">
        <v>2780</v>
      </c>
      <c r="K842" s="84"/>
      <c r="L842" s="84" t="s">
        <v>6181</v>
      </c>
      <c r="M842" s="96"/>
      <c r="N842" s="96"/>
      <c r="O842" s="96"/>
      <c r="P842" s="96"/>
      <c r="Q842" s="95"/>
      <c r="R842" s="95"/>
      <c r="S842" s="95"/>
      <c r="T842" s="95"/>
      <c r="U842" s="252"/>
      <c r="V842" s="252"/>
      <c r="W842" s="252"/>
      <c r="X842" s="252"/>
      <c r="Y842" s="253"/>
      <c r="Z842" s="253"/>
      <c r="AA842" s="253"/>
      <c r="AB842" s="253"/>
      <c r="AC842" s="252"/>
      <c r="AD842" s="252"/>
      <c r="AE842" s="252"/>
      <c r="AF842" s="252"/>
      <c r="AG842" s="253"/>
      <c r="AH842" s="253"/>
      <c r="AI842" s="253"/>
      <c r="AJ842" s="253"/>
      <c r="AK842" s="86"/>
      <c r="AL842" s="86"/>
      <c r="AM842" s="254"/>
      <c r="AN842" s="254"/>
      <c r="AO842" s="98"/>
      <c r="AP842" s="98"/>
      <c r="AQ842" s="98"/>
      <c r="AR842" s="98"/>
      <c r="AS842" s="98"/>
      <c r="AT842" s="98"/>
      <c r="AU842" s="98"/>
      <c r="AV842" s="98"/>
      <c r="AW842" s="59"/>
      <c r="AX842" s="255" t="s">
        <v>3458</v>
      </c>
      <c r="AY842" s="101">
        <v>1260</v>
      </c>
      <c r="AZ842" s="102">
        <v>490</v>
      </c>
      <c r="BA842" s="102">
        <v>350</v>
      </c>
      <c r="BB842" s="102">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3458</v>
      </c>
      <c r="F843" s="85"/>
      <c r="G843" s="85"/>
      <c r="H843" s="93" t="s">
        <v>6182</v>
      </c>
      <c r="I843" s="84" t="s">
        <v>6183</v>
      </c>
      <c r="J843" s="84" t="s">
        <v>2780</v>
      </c>
      <c r="K843" s="84" t="str">
        <f t="shared" si="461"/>
        <v>TP15DT_D1</v>
      </c>
      <c r="L843" s="84" t="s">
        <v>5124</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2"/>
      <c r="V843" s="252"/>
      <c r="W843" s="252"/>
      <c r="X843" s="252"/>
      <c r="Y843" s="253"/>
      <c r="Z843" s="253"/>
      <c r="AA843" s="253"/>
      <c r="AB843" s="253"/>
      <c r="AC843" s="252"/>
      <c r="AD843" s="252"/>
      <c r="AE843" s="252"/>
      <c r="AF843" s="252"/>
      <c r="AG843" s="253"/>
      <c r="AH843" s="253"/>
      <c r="AI843" s="253"/>
      <c r="AJ843" s="253"/>
      <c r="AK843" s="86">
        <v>8</v>
      </c>
      <c r="AL843" s="86"/>
      <c r="AM843" s="254"/>
      <c r="AN843" s="254">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5" t="s">
        <v>3458</v>
      </c>
      <c r="AY843" s="101">
        <v>1400</v>
      </c>
      <c r="AZ843" s="102">
        <v>700</v>
      </c>
      <c r="BA843" s="102">
        <v>490</v>
      </c>
      <c r="BB843" s="102">
        <v>210</v>
      </c>
      <c r="BC843" s="252">
        <v>1200</v>
      </c>
      <c r="BD843" s="252">
        <v>600</v>
      </c>
      <c r="BE843" s="252">
        <v>420</v>
      </c>
      <c r="BF843" s="252">
        <v>180</v>
      </c>
      <c r="BG843" s="103">
        <f>AV843-AW843</f>
        <v>621</v>
      </c>
      <c r="BJ843" s="250" t="e">
        <f>M843*#REF!</f>
        <v>#REF!</v>
      </c>
      <c r="BK843" s="250" t="e">
        <f>N843*#REF!</f>
        <v>#REF!</v>
      </c>
      <c r="BL843" s="250" t="e">
        <f>O843*#REF!</f>
        <v>#REF!</v>
      </c>
      <c r="BM843" s="250"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3458</v>
      </c>
      <c r="F844" s="85"/>
      <c r="G844" s="85"/>
      <c r="H844" s="93" t="s">
        <v>6184</v>
      </c>
      <c r="I844" s="84" t="s">
        <v>6185</v>
      </c>
      <c r="J844" s="84" t="s">
        <v>5124</v>
      </c>
      <c r="K844" s="84" t="str">
        <f t="shared" ref="K844:K907" si="503">H844</f>
        <v>TP15DT_D2</v>
      </c>
      <c r="L844" s="84" t="s">
        <v>6186</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2"/>
      <c r="V844" s="252"/>
      <c r="W844" s="252"/>
      <c r="X844" s="252"/>
      <c r="Y844" s="253"/>
      <c r="Z844" s="253"/>
      <c r="AA844" s="253"/>
      <c r="AB844" s="253"/>
      <c r="AC844" s="252"/>
      <c r="AD844" s="252"/>
      <c r="AE844" s="252"/>
      <c r="AF844" s="252"/>
      <c r="AG844" s="253"/>
      <c r="AH844" s="253"/>
      <c r="AI844" s="253"/>
      <c r="AJ844" s="253"/>
      <c r="AK844" s="86">
        <v>7.9988000000000001</v>
      </c>
      <c r="AL844" s="86"/>
      <c r="AM844" s="254"/>
      <c r="AN844" s="254">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5" t="s">
        <v>3458</v>
      </c>
      <c r="AY844" s="101">
        <v>2800</v>
      </c>
      <c r="AZ844" s="102">
        <v>700</v>
      </c>
      <c r="BA844" s="102">
        <v>560</v>
      </c>
      <c r="BB844" s="102">
        <v>420</v>
      </c>
      <c r="BC844" s="252">
        <v>2400</v>
      </c>
      <c r="BD844" s="252">
        <v>600</v>
      </c>
      <c r="BE844" s="252">
        <v>480</v>
      </c>
      <c r="BF844" s="252">
        <v>360</v>
      </c>
      <c r="BG844" s="103">
        <f>AV844-AW844</f>
        <v>-162.5</v>
      </c>
      <c r="BJ844" s="250" t="e">
        <f>M844*#REF!</f>
        <v>#REF!</v>
      </c>
      <c r="BK844" s="250" t="e">
        <f>N844*#REF!</f>
        <v>#REF!</v>
      </c>
      <c r="BL844" s="250" t="e">
        <f>O844*#REF!</f>
        <v>#REF!</v>
      </c>
      <c r="BM844" s="250"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3458</v>
      </c>
      <c r="F845" s="85"/>
      <c r="G845" s="85"/>
      <c r="H845" s="93" t="s">
        <v>6187</v>
      </c>
      <c r="I845" s="84" t="s">
        <v>6188</v>
      </c>
      <c r="J845" s="84" t="s">
        <v>6186</v>
      </c>
      <c r="K845" s="84" t="str">
        <f t="shared" si="503"/>
        <v>TP15DT_D3</v>
      </c>
      <c r="L845" s="84" t="s">
        <v>6181</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6">
        <v>8.0117647058823529</v>
      </c>
      <c r="AL845" s="86"/>
      <c r="AM845" s="254" t="e">
        <f>AVERAGE(AG845:AJ845)</f>
        <v>#REF!</v>
      </c>
      <c r="AN845" s="254">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59" t="s">
        <v>3458</v>
      </c>
      <c r="AY845" s="101">
        <v>1540</v>
      </c>
      <c r="AZ845" s="102">
        <v>560</v>
      </c>
      <c r="BA845" s="102">
        <v>420</v>
      </c>
      <c r="BB845" s="102">
        <v>250</v>
      </c>
      <c r="BC845" s="252">
        <v>1320</v>
      </c>
      <c r="BD845" s="252">
        <v>480</v>
      </c>
      <c r="BE845" s="252">
        <v>360</v>
      </c>
      <c r="BF845" s="252">
        <v>210</v>
      </c>
      <c r="BG845" s="103">
        <f>AV845-AW845</f>
        <v>1.5</v>
      </c>
      <c r="BJ845" s="250" t="e">
        <f>M845*#REF!</f>
        <v>#REF!</v>
      </c>
      <c r="BK845" s="250" t="e">
        <f>N845*#REF!</f>
        <v>#REF!</v>
      </c>
      <c r="BL845" s="250" t="e">
        <f>O845*#REF!</f>
        <v>#REF!</v>
      </c>
      <c r="BM845" s="250"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3458</v>
      </c>
      <c r="F846" s="85">
        <v>16</v>
      </c>
      <c r="G846" s="85"/>
      <c r="H846" s="93" t="s">
        <v>6189</v>
      </c>
      <c r="I846" s="84" t="s">
        <v>3674</v>
      </c>
      <c r="J846" s="84" t="s">
        <v>2780</v>
      </c>
      <c r="K846" s="84"/>
      <c r="L846" s="84" t="s">
        <v>3773</v>
      </c>
      <c r="M846" s="96"/>
      <c r="N846" s="96"/>
      <c r="O846" s="96"/>
      <c r="P846" s="96"/>
      <c r="Q846" s="95"/>
      <c r="R846" s="95"/>
      <c r="S846" s="95"/>
      <c r="T846" s="95"/>
      <c r="U846" s="252"/>
      <c r="V846" s="252"/>
      <c r="W846" s="252"/>
      <c r="X846" s="252"/>
      <c r="Y846" s="253"/>
      <c r="Z846" s="253"/>
      <c r="AA846" s="253"/>
      <c r="AB846" s="253"/>
      <c r="AC846" s="252"/>
      <c r="AD846" s="252"/>
      <c r="AE846" s="252"/>
      <c r="AF846" s="252"/>
      <c r="AG846" s="253"/>
      <c r="AH846" s="253"/>
      <c r="AI846" s="253"/>
      <c r="AJ846" s="253"/>
      <c r="AK846" s="86"/>
      <c r="AL846" s="86"/>
      <c r="AM846" s="254"/>
      <c r="AN846" s="254"/>
      <c r="AO846" s="98"/>
      <c r="AP846" s="98"/>
      <c r="AQ846" s="98"/>
      <c r="AR846" s="98"/>
      <c r="AS846" s="98"/>
      <c r="AT846" s="98"/>
      <c r="AU846" s="98"/>
      <c r="AV846" s="98"/>
      <c r="AW846" s="59"/>
      <c r="AX846" s="255" t="s">
        <v>3458</v>
      </c>
      <c r="AY846" s="101">
        <v>630</v>
      </c>
      <c r="AZ846" s="102">
        <v>320</v>
      </c>
      <c r="BA846" s="102">
        <v>250</v>
      </c>
      <c r="BB846" s="102">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3458</v>
      </c>
      <c r="F847" s="85"/>
      <c r="G847" s="85"/>
      <c r="H847" s="93" t="s">
        <v>6190</v>
      </c>
      <c r="I847" s="84" t="s">
        <v>6191</v>
      </c>
      <c r="J847" s="84" t="s">
        <v>2780</v>
      </c>
      <c r="K847" s="84" t="str">
        <f t="shared" si="503"/>
        <v>TP16DT_D1</v>
      </c>
      <c r="L847" s="84" t="s">
        <v>6192</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6">
        <v>7.9765636363636361</v>
      </c>
      <c r="AL847" s="86"/>
      <c r="AM847" s="254"/>
      <c r="AN847" s="254">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5" t="s">
        <v>3458</v>
      </c>
      <c r="AY847" s="101">
        <v>840</v>
      </c>
      <c r="AZ847" s="102">
        <v>420</v>
      </c>
      <c r="BA847" s="102">
        <v>350</v>
      </c>
      <c r="BB847" s="102">
        <v>210</v>
      </c>
      <c r="BC847" s="252">
        <v>720</v>
      </c>
      <c r="BD847" s="252">
        <v>360</v>
      </c>
      <c r="BE847" s="252">
        <v>300</v>
      </c>
      <c r="BF847" s="252">
        <v>180</v>
      </c>
      <c r="BG847" s="103">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3458</v>
      </c>
      <c r="F848" s="85"/>
      <c r="G848" s="85"/>
      <c r="H848" s="93" t="s">
        <v>6193</v>
      </c>
      <c r="I848" s="84" t="s">
        <v>6194</v>
      </c>
      <c r="J848" s="84" t="s">
        <v>6192</v>
      </c>
      <c r="K848" s="84" t="str">
        <f t="shared" si="503"/>
        <v>TP16DT_D2</v>
      </c>
      <c r="L848" s="84" t="s">
        <v>3773</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6">
        <v>8.01</v>
      </c>
      <c r="AL848" s="86"/>
      <c r="AM848" s="267"/>
      <c r="AN848" s="254">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8" t="s">
        <v>32</v>
      </c>
      <c r="AY848" s="291"/>
      <c r="AZ848" s="292"/>
      <c r="BA848" s="292"/>
      <c r="BB848" s="292"/>
      <c r="BC848" s="265"/>
      <c r="BD848" s="265"/>
      <c r="BE848" s="265"/>
      <c r="BF848" s="265"/>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3458</v>
      </c>
      <c r="F849" s="85">
        <v>17</v>
      </c>
      <c r="G849" s="85"/>
      <c r="H849" s="93" t="s">
        <v>6195</v>
      </c>
      <c r="I849" s="84" t="s">
        <v>6196</v>
      </c>
      <c r="J849" s="84" t="s">
        <v>3596</v>
      </c>
      <c r="K849" s="84" t="str">
        <f t="shared" si="503"/>
        <v>TP17DT</v>
      </c>
      <c r="L849" s="84" t="s">
        <v>6197</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2"/>
      <c r="V849" s="252"/>
      <c r="W849" s="252"/>
      <c r="X849" s="252"/>
      <c r="Y849" s="253"/>
      <c r="Z849" s="253"/>
      <c r="AA849" s="253"/>
      <c r="AB849" s="253"/>
      <c r="AC849" s="252"/>
      <c r="AD849" s="252"/>
      <c r="AE849" s="252"/>
      <c r="AF849" s="252"/>
      <c r="AG849" s="253"/>
      <c r="AH849" s="253"/>
      <c r="AI849" s="253"/>
      <c r="AJ849" s="253"/>
      <c r="AK849" s="86">
        <v>8.01</v>
      </c>
      <c r="AL849" s="86"/>
      <c r="AM849" s="254"/>
      <c r="AN849" s="254">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5" t="s">
        <v>32</v>
      </c>
      <c r="AY849" s="101"/>
      <c r="AZ849" s="102"/>
      <c r="BA849" s="102"/>
      <c r="BB849" s="102"/>
      <c r="BC849" s="252"/>
      <c r="BD849" s="252"/>
      <c r="BE849" s="252"/>
      <c r="BF849" s="252"/>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3458</v>
      </c>
      <c r="F850" s="85">
        <v>18</v>
      </c>
      <c r="G850" s="85"/>
      <c r="H850" s="93" t="s">
        <v>6198</v>
      </c>
      <c r="I850" s="84" t="s">
        <v>266</v>
      </c>
      <c r="J850" s="84" t="s">
        <v>6199</v>
      </c>
      <c r="K850" s="84" t="str">
        <f t="shared" si="503"/>
        <v>TP18DT</v>
      </c>
      <c r="L850" s="84" t="s">
        <v>5426</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2"/>
      <c r="V850" s="252"/>
      <c r="W850" s="252"/>
      <c r="X850" s="252"/>
      <c r="Y850" s="253"/>
      <c r="Z850" s="253"/>
      <c r="AA850" s="253"/>
      <c r="AB850" s="253"/>
      <c r="AC850" s="252"/>
      <c r="AD850" s="252"/>
      <c r="AE850" s="252"/>
      <c r="AF850" s="252"/>
      <c r="AG850" s="253"/>
      <c r="AH850" s="253"/>
      <c r="AI850" s="253"/>
      <c r="AJ850" s="253"/>
      <c r="AK850" s="86">
        <v>8.01</v>
      </c>
      <c r="AL850" s="86"/>
      <c r="AM850" s="254"/>
      <c r="AN850" s="254">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5" t="s">
        <v>32</v>
      </c>
      <c r="AY850" s="101">
        <v>1120</v>
      </c>
      <c r="AZ850" s="102">
        <v>560</v>
      </c>
      <c r="BA850" s="102">
        <v>420</v>
      </c>
      <c r="BB850" s="102">
        <v>280</v>
      </c>
      <c r="BC850" s="252">
        <v>960</v>
      </c>
      <c r="BD850" s="252">
        <v>480</v>
      </c>
      <c r="BE850" s="252">
        <v>360</v>
      </c>
      <c r="BF850" s="252">
        <v>240</v>
      </c>
      <c r="BG850" s="103">
        <f t="shared" si="508"/>
        <v>-20</v>
      </c>
      <c r="BJ850" s="250" t="e">
        <f>M850*#REF!</f>
        <v>#REF!</v>
      </c>
      <c r="BK850" s="250" t="e">
        <f>N850*#REF!</f>
        <v>#REF!</v>
      </c>
      <c r="BL850" s="250" t="e">
        <f>O850*#REF!</f>
        <v>#REF!</v>
      </c>
      <c r="BM850" s="250"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3458</v>
      </c>
      <c r="F851" s="85">
        <v>19</v>
      </c>
      <c r="G851" s="85"/>
      <c r="H851" s="93" t="s">
        <v>6200</v>
      </c>
      <c r="I851" s="84" t="s">
        <v>6201</v>
      </c>
      <c r="J851" s="84" t="s">
        <v>6199</v>
      </c>
      <c r="K851" s="84" t="str">
        <f t="shared" si="503"/>
        <v>TP19DT</v>
      </c>
      <c r="L851" s="84" t="s">
        <v>6202</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6">
        <v>7.9945454545454542</v>
      </c>
      <c r="AL851" s="86"/>
      <c r="AM851" s="254"/>
      <c r="AN851" s="254">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5" t="s">
        <v>32</v>
      </c>
      <c r="AY851" s="101">
        <v>1540</v>
      </c>
      <c r="AZ851" s="102">
        <v>700</v>
      </c>
      <c r="BA851" s="102">
        <v>560</v>
      </c>
      <c r="BB851" s="102">
        <v>420</v>
      </c>
      <c r="BC851" s="252">
        <v>1320</v>
      </c>
      <c r="BD851" s="252">
        <v>600</v>
      </c>
      <c r="BE851" s="252">
        <v>480</v>
      </c>
      <c r="BF851" s="252">
        <v>360</v>
      </c>
      <c r="BG851" s="103">
        <f t="shared" si="508"/>
        <v>49</v>
      </c>
      <c r="BJ851" s="250" t="e">
        <f>M851*#REF!</f>
        <v>#REF!</v>
      </c>
      <c r="BK851" s="250" t="e">
        <f>N851*#REF!</f>
        <v>#REF!</v>
      </c>
      <c r="BL851" s="250" t="e">
        <f>O851*#REF!</f>
        <v>#REF!</v>
      </c>
      <c r="BM851" s="250"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3458</v>
      </c>
      <c r="F852" s="85">
        <v>20</v>
      </c>
      <c r="G852" s="85"/>
      <c r="H852" s="93" t="s">
        <v>6203</v>
      </c>
      <c r="I852" s="84" t="s">
        <v>3770</v>
      </c>
      <c r="J852" s="84" t="s">
        <v>2780</v>
      </c>
      <c r="K852" s="84" t="str">
        <f t="shared" si="503"/>
        <v>TP20DT</v>
      </c>
      <c r="L852" s="84" t="s">
        <v>6123</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2"/>
      <c r="V852" s="252"/>
      <c r="W852" s="252"/>
      <c r="X852" s="252"/>
      <c r="Y852" s="253"/>
      <c r="Z852" s="253"/>
      <c r="AA852" s="253"/>
      <c r="AB852" s="253"/>
      <c r="AC852" s="252"/>
      <c r="AD852" s="252"/>
      <c r="AE852" s="252"/>
      <c r="AF852" s="252"/>
      <c r="AG852" s="253"/>
      <c r="AH852" s="253"/>
      <c r="AI852" s="253"/>
      <c r="AJ852" s="253"/>
      <c r="AK852" s="86">
        <v>8.01</v>
      </c>
      <c r="AL852" s="86"/>
      <c r="AM852" s="254"/>
      <c r="AN852" s="254">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5" t="s">
        <v>32</v>
      </c>
      <c r="AY852" s="101"/>
      <c r="AZ852" s="102"/>
      <c r="BA852" s="102"/>
      <c r="BB852" s="102"/>
      <c r="BC852" s="252"/>
      <c r="BD852" s="252"/>
      <c r="BE852" s="252"/>
      <c r="BF852" s="252"/>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3458</v>
      </c>
      <c r="F853" s="85">
        <v>21</v>
      </c>
      <c r="G853" s="85"/>
      <c r="H853" s="93" t="s">
        <v>6204</v>
      </c>
      <c r="I853" s="84" t="s">
        <v>6205</v>
      </c>
      <c r="J853" s="84" t="s">
        <v>5426</v>
      </c>
      <c r="K853" s="84" t="str">
        <f t="shared" si="503"/>
        <v>TP21DT</v>
      </c>
      <c r="L853" s="84" t="s">
        <v>6206</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2"/>
      <c r="V853" s="252"/>
      <c r="W853" s="252"/>
      <c r="X853" s="252"/>
      <c r="Y853" s="253"/>
      <c r="Z853" s="253"/>
      <c r="AA853" s="253"/>
      <c r="AB853" s="253"/>
      <c r="AC853" s="252"/>
      <c r="AD853" s="252"/>
      <c r="AE853" s="252"/>
      <c r="AF853" s="252"/>
      <c r="AG853" s="253"/>
      <c r="AH853" s="253"/>
      <c r="AI853" s="253"/>
      <c r="AJ853" s="253"/>
      <c r="AK853" s="86">
        <v>8.0066666666666659</v>
      </c>
      <c r="AL853" s="86"/>
      <c r="AM853" s="254"/>
      <c r="AN853" s="254">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5" t="s">
        <v>32</v>
      </c>
      <c r="AY853" s="101">
        <v>1960</v>
      </c>
      <c r="AZ853" s="102">
        <v>980</v>
      </c>
      <c r="BA853" s="102">
        <v>630</v>
      </c>
      <c r="BB853" s="102">
        <v>560</v>
      </c>
      <c r="BC853" s="252">
        <v>1680</v>
      </c>
      <c r="BD853" s="252">
        <v>840</v>
      </c>
      <c r="BE853" s="252">
        <v>540</v>
      </c>
      <c r="BF853" s="252">
        <v>480</v>
      </c>
      <c r="BG853" s="103">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3482</v>
      </c>
      <c r="G854" s="199"/>
      <c r="H854" s="200" t="s">
        <v>32</v>
      </c>
      <c r="I854" s="273" t="s">
        <v>6207</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6208</v>
      </c>
      <c r="I855" s="84" t="s">
        <v>50</v>
      </c>
      <c r="J855" s="84" t="s">
        <v>6209</v>
      </c>
      <c r="K855" s="84"/>
      <c r="L855" s="84" t="s">
        <v>6210</v>
      </c>
      <c r="M855" s="96"/>
      <c r="N855" s="96"/>
      <c r="O855" s="96"/>
      <c r="P855" s="96"/>
      <c r="Q855" s="95"/>
      <c r="R855" s="95"/>
      <c r="S855" s="95"/>
      <c r="T855" s="95"/>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6"/>
      <c r="AL855" s="86"/>
      <c r="AM855" s="254"/>
      <c r="AN855" s="254"/>
      <c r="AO855" s="98"/>
      <c r="AP855" s="98"/>
      <c r="AQ855" s="98"/>
      <c r="AR855" s="98"/>
      <c r="AS855" s="98"/>
      <c r="AT855" s="98"/>
      <c r="AU855" s="98"/>
      <c r="AV855" s="98"/>
      <c r="AW855" s="59"/>
      <c r="AX855" s="255" t="s">
        <v>32</v>
      </c>
      <c r="AY855" s="101">
        <v>2100</v>
      </c>
      <c r="AZ855" s="102">
        <v>1050</v>
      </c>
      <c r="BA855" s="102">
        <v>630</v>
      </c>
      <c r="BB855" s="102">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6211</v>
      </c>
      <c r="I856" s="84" t="s">
        <v>6212</v>
      </c>
      <c r="J856" s="84" t="s">
        <v>6209</v>
      </c>
      <c r="K856" s="84" t="str">
        <f t="shared" si="503"/>
        <v>VC1DT_D1</v>
      </c>
      <c r="L856" s="84" t="s">
        <v>6213</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6">
        <v>5.37</v>
      </c>
      <c r="AL856" s="86"/>
      <c r="AM856" s="254"/>
      <c r="AN856" s="254">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5" t="s">
        <v>32</v>
      </c>
      <c r="AY856" s="101">
        <v>3500</v>
      </c>
      <c r="AZ856" s="102">
        <v>1050</v>
      </c>
      <c r="BA856" s="102">
        <v>840</v>
      </c>
      <c r="BB856" s="102">
        <v>630</v>
      </c>
      <c r="BC856" s="252">
        <v>3000</v>
      </c>
      <c r="BD856" s="252">
        <v>900</v>
      </c>
      <c r="BE856" s="252">
        <v>720</v>
      </c>
      <c r="BF856" s="252">
        <v>540</v>
      </c>
      <c r="BG856" s="103">
        <f>AV856-AW856</f>
        <v>456</v>
      </c>
      <c r="BJ856" s="250" t="e">
        <f>M856*#REF!</f>
        <v>#REF!</v>
      </c>
      <c r="BK856" s="250" t="e">
        <f>N856*#REF!</f>
        <v>#REF!</v>
      </c>
      <c r="BL856" s="250" t="e">
        <f>O856*#REF!</f>
        <v>#REF!</v>
      </c>
      <c r="BM856" s="250"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6214</v>
      </c>
      <c r="I857" s="84" t="s">
        <v>6215</v>
      </c>
      <c r="J857" s="84" t="s">
        <v>6213</v>
      </c>
      <c r="K857" s="84" t="str">
        <f t="shared" si="503"/>
        <v>VC1DT_D2</v>
      </c>
      <c r="L857" s="84" t="s">
        <v>6210</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2"/>
      <c r="V857" s="252"/>
      <c r="W857" s="252"/>
      <c r="X857" s="252"/>
      <c r="Y857" s="253"/>
      <c r="Z857" s="253"/>
      <c r="AA857" s="253"/>
      <c r="AB857" s="253"/>
      <c r="AC857" s="252"/>
      <c r="AD857" s="252"/>
      <c r="AE857" s="252"/>
      <c r="AF857" s="252"/>
      <c r="AG857" s="253"/>
      <c r="AH857" s="253"/>
      <c r="AI857" s="253"/>
      <c r="AJ857" s="253"/>
      <c r="AK857" s="86">
        <v>4.0545454545454547</v>
      </c>
      <c r="AL857" s="86"/>
      <c r="AM857" s="254"/>
      <c r="AN857" s="254">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5" t="s">
        <v>32</v>
      </c>
      <c r="AY857" s="101"/>
      <c r="AZ857" s="102"/>
      <c r="BA857" s="102"/>
      <c r="BB857" s="102"/>
      <c r="BC857" s="252"/>
      <c r="BD857" s="252"/>
      <c r="BE857" s="252"/>
      <c r="BF857" s="252"/>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6216</v>
      </c>
      <c r="I858" s="84" t="s">
        <v>6217</v>
      </c>
      <c r="J858" s="84" t="s">
        <v>6218</v>
      </c>
      <c r="K858" s="84"/>
      <c r="L858" s="84" t="s">
        <v>4304</v>
      </c>
      <c r="M858" s="96"/>
      <c r="N858" s="96"/>
      <c r="O858" s="96"/>
      <c r="P858" s="96"/>
      <c r="Q858" s="95"/>
      <c r="R858" s="95"/>
      <c r="S858" s="95"/>
      <c r="T858" s="95"/>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6"/>
      <c r="AL858" s="86"/>
      <c r="AM858" s="254"/>
      <c r="AN858" s="254"/>
      <c r="AO858" s="98"/>
      <c r="AP858" s="98"/>
      <c r="AQ858" s="98"/>
      <c r="AR858" s="98"/>
      <c r="AS858" s="98"/>
      <c r="AT858" s="98"/>
      <c r="AU858" s="98"/>
      <c r="AV858" s="98"/>
      <c r="AW858" s="59"/>
      <c r="AX858" s="255" t="s">
        <v>32</v>
      </c>
      <c r="AY858" s="101">
        <v>3500</v>
      </c>
      <c r="AZ858" s="102">
        <v>1260</v>
      </c>
      <c r="BA858" s="102">
        <v>910</v>
      </c>
      <c r="BB858" s="102">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6219</v>
      </c>
      <c r="I859" s="84" t="s">
        <v>6220</v>
      </c>
      <c r="J859" s="84" t="s">
        <v>6221</v>
      </c>
      <c r="K859" s="84" t="str">
        <f t="shared" si="503"/>
        <v>VC2DT_D1</v>
      </c>
      <c r="L859" s="84" t="s">
        <v>6222</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6">
        <v>5.37</v>
      </c>
      <c r="AL859" s="86"/>
      <c r="AM859" s="254"/>
      <c r="AN859" s="254">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5" t="s">
        <v>32</v>
      </c>
      <c r="AY859" s="101">
        <v>5250</v>
      </c>
      <c r="AZ859" s="102">
        <v>1750</v>
      </c>
      <c r="BA859" s="102">
        <v>1260</v>
      </c>
      <c r="BB859" s="102">
        <v>840</v>
      </c>
      <c r="BC859" s="252">
        <v>4500</v>
      </c>
      <c r="BD859" s="252">
        <v>1500</v>
      </c>
      <c r="BE859" s="252">
        <v>1080</v>
      </c>
      <c r="BF859" s="252">
        <v>720</v>
      </c>
      <c r="BG859" s="103">
        <f>AV859-AW859</f>
        <v>1198</v>
      </c>
      <c r="BJ859" s="250" t="e">
        <f>M859*#REF!</f>
        <v>#REF!</v>
      </c>
      <c r="BK859" s="250" t="e">
        <f>N859*#REF!</f>
        <v>#REF!</v>
      </c>
      <c r="BL859" s="250" t="e">
        <f>O859*#REF!</f>
        <v>#REF!</v>
      </c>
      <c r="BM859" s="250"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6223</v>
      </c>
      <c r="I860" s="84" t="s">
        <v>6224</v>
      </c>
      <c r="J860" s="84" t="s">
        <v>6222</v>
      </c>
      <c r="K860" s="84" t="str">
        <f t="shared" si="503"/>
        <v>VC2DT_D2</v>
      </c>
      <c r="L860" s="84" t="s">
        <v>6225</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2"/>
      <c r="V860" s="252"/>
      <c r="W860" s="252"/>
      <c r="X860" s="252"/>
      <c r="Y860" s="253"/>
      <c r="Z860" s="253"/>
      <c r="AA860" s="253"/>
      <c r="AB860" s="253"/>
      <c r="AC860" s="252"/>
      <c r="AD860" s="252"/>
      <c r="AE860" s="252"/>
      <c r="AF860" s="252"/>
      <c r="AG860" s="253"/>
      <c r="AH860" s="253"/>
      <c r="AI860" s="253"/>
      <c r="AJ860" s="253"/>
      <c r="AK860" s="86">
        <v>5.37</v>
      </c>
      <c r="AL860" s="86"/>
      <c r="AM860" s="254"/>
      <c r="AN860" s="254">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5" t="s">
        <v>32</v>
      </c>
      <c r="AY860" s="101">
        <v>3850</v>
      </c>
      <c r="AZ860" s="102">
        <v>1260</v>
      </c>
      <c r="BA860" s="102">
        <v>910</v>
      </c>
      <c r="BB860" s="102">
        <v>770</v>
      </c>
      <c r="BC860" s="252">
        <v>3300</v>
      </c>
      <c r="BD860" s="252">
        <v>1080</v>
      </c>
      <c r="BE860" s="252">
        <v>780</v>
      </c>
      <c r="BF860" s="252">
        <v>660</v>
      </c>
      <c r="BG860" s="103">
        <f>AV860-AW860</f>
        <v>872.5</v>
      </c>
      <c r="BJ860" s="250" t="e">
        <f>M860*#REF!</f>
        <v>#REF!</v>
      </c>
      <c r="BK860" s="250" t="e">
        <f>N860*#REF!</f>
        <v>#REF!</v>
      </c>
      <c r="BL860" s="250" t="e">
        <f>O860*#REF!</f>
        <v>#REF!</v>
      </c>
      <c r="BM860" s="250"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6226</v>
      </c>
      <c r="I861" s="84" t="s">
        <v>6227</v>
      </c>
      <c r="J861" s="84" t="s">
        <v>4304</v>
      </c>
      <c r="K861" s="84" t="str">
        <f t="shared" si="503"/>
        <v>VC3DT</v>
      </c>
      <c r="L861" s="84" t="s">
        <v>6228</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2"/>
      <c r="V861" s="252"/>
      <c r="W861" s="252"/>
      <c r="X861" s="252"/>
      <c r="Y861" s="253"/>
      <c r="Z861" s="253"/>
      <c r="AA861" s="253"/>
      <c r="AB861" s="253"/>
      <c r="AC861" s="252"/>
      <c r="AD861" s="252"/>
      <c r="AE861" s="252"/>
      <c r="AF861" s="252"/>
      <c r="AG861" s="253"/>
      <c r="AH861" s="253"/>
      <c r="AI861" s="253"/>
      <c r="AJ861" s="253"/>
      <c r="AK861" s="86">
        <v>6.0690319047619035</v>
      </c>
      <c r="AL861" s="86"/>
      <c r="AM861" s="254"/>
      <c r="AN861" s="254">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5" t="s">
        <v>32</v>
      </c>
      <c r="AY861" s="101">
        <v>3150</v>
      </c>
      <c r="AZ861" s="102">
        <v>1190</v>
      </c>
      <c r="BA861" s="102">
        <v>770</v>
      </c>
      <c r="BB861" s="102">
        <v>630</v>
      </c>
      <c r="BC861" s="252">
        <v>2700</v>
      </c>
      <c r="BD861" s="252">
        <v>1020</v>
      </c>
      <c r="BE861" s="252">
        <v>660</v>
      </c>
      <c r="BF861" s="252">
        <v>540</v>
      </c>
      <c r="BG861" s="103">
        <f>AV861-AW861</f>
        <v>1225</v>
      </c>
      <c r="BJ861" s="250" t="e">
        <f>M861*#REF!</f>
        <v>#REF!</v>
      </c>
      <c r="BK861" s="250" t="e">
        <f>N861*#REF!</f>
        <v>#REF!</v>
      </c>
      <c r="BL861" s="250" t="e">
        <f>O861*#REF!</f>
        <v>#REF!</v>
      </c>
      <c r="BM861" s="250"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6229</v>
      </c>
      <c r="I862" s="84" t="s">
        <v>6230</v>
      </c>
      <c r="J862" s="84" t="s">
        <v>3958</v>
      </c>
      <c r="K862" s="84" t="str">
        <f t="shared" si="503"/>
        <v>VC4DT</v>
      </c>
      <c r="L862" s="84" t="s">
        <v>6231</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2"/>
      <c r="V862" s="252"/>
      <c r="W862" s="252"/>
      <c r="X862" s="252"/>
      <c r="Y862" s="253"/>
      <c r="Z862" s="253"/>
      <c r="AA862" s="253"/>
      <c r="AB862" s="253"/>
      <c r="AC862" s="252"/>
      <c r="AD862" s="252"/>
      <c r="AE862" s="252"/>
      <c r="AF862" s="252"/>
      <c r="AG862" s="253"/>
      <c r="AH862" s="253"/>
      <c r="AI862" s="253"/>
      <c r="AJ862" s="253"/>
      <c r="AK862" s="86">
        <v>5.5013601281024815</v>
      </c>
      <c r="AL862" s="86"/>
      <c r="AM862" s="254"/>
      <c r="AN862" s="254">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5" t="s">
        <v>32</v>
      </c>
      <c r="AY862" s="101">
        <v>2100</v>
      </c>
      <c r="AZ862" s="102">
        <v>1050</v>
      </c>
      <c r="BA862" s="102">
        <v>700</v>
      </c>
      <c r="BB862" s="102">
        <v>630</v>
      </c>
      <c r="BC862" s="252">
        <v>1800</v>
      </c>
      <c r="BD862" s="252">
        <v>900</v>
      </c>
      <c r="BE862" s="252">
        <v>600</v>
      </c>
      <c r="BF862" s="252">
        <v>540</v>
      </c>
      <c r="BG862" s="103">
        <f>AV862-AW862</f>
        <v>500</v>
      </c>
      <c r="BJ862" s="250" t="e">
        <f>M862*#REF!</f>
        <v>#REF!</v>
      </c>
      <c r="BK862" s="250" t="e">
        <f>N862*#REF!</f>
        <v>#REF!</v>
      </c>
      <c r="BL862" s="250" t="e">
        <f>O862*#REF!</f>
        <v>#REF!</v>
      </c>
      <c r="BM862" s="250"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6232</v>
      </c>
      <c r="I863" s="84" t="s">
        <v>6233</v>
      </c>
      <c r="J863" s="84" t="s">
        <v>6231</v>
      </c>
      <c r="K863" s="84"/>
      <c r="L863" s="84" t="s">
        <v>6234</v>
      </c>
      <c r="M863" s="96"/>
      <c r="N863" s="96"/>
      <c r="O863" s="96"/>
      <c r="P863" s="96"/>
      <c r="Q863" s="95"/>
      <c r="R863" s="95"/>
      <c r="S863" s="95"/>
      <c r="T863" s="95"/>
      <c r="U863" s="252"/>
      <c r="V863" s="252"/>
      <c r="W863" s="252"/>
      <c r="X863" s="252"/>
      <c r="Y863" s="253"/>
      <c r="Z863" s="253"/>
      <c r="AA863" s="253"/>
      <c r="AB863" s="253"/>
      <c r="AC863" s="252"/>
      <c r="AD863" s="252"/>
      <c r="AE863" s="252"/>
      <c r="AF863" s="252"/>
      <c r="AG863" s="253"/>
      <c r="AH863" s="253"/>
      <c r="AI863" s="253"/>
      <c r="AJ863" s="253"/>
      <c r="AK863" s="86"/>
      <c r="AL863" s="86"/>
      <c r="AM863" s="254"/>
      <c r="AN863" s="254"/>
      <c r="AO863" s="98"/>
      <c r="AP863" s="98"/>
      <c r="AQ863" s="98"/>
      <c r="AR863" s="98"/>
      <c r="AS863" s="98"/>
      <c r="AT863" s="98"/>
      <c r="AU863" s="98"/>
      <c r="AV863" s="98"/>
      <c r="AW863" s="59"/>
      <c r="AX863" s="255" t="s">
        <v>32</v>
      </c>
      <c r="AY863" s="101"/>
      <c r="AZ863" s="102"/>
      <c r="BA863" s="102"/>
      <c r="BB863" s="102"/>
      <c r="BC863" s="252"/>
      <c r="BD863" s="252"/>
      <c r="BE863" s="252"/>
      <c r="BF863" s="252"/>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6235</v>
      </c>
      <c r="I864" s="84" t="s">
        <v>6236</v>
      </c>
      <c r="J864" s="84" t="s">
        <v>6231</v>
      </c>
      <c r="K864" s="84" t="str">
        <f t="shared" si="503"/>
        <v>VC5DT_D1</v>
      </c>
      <c r="L864" s="84" t="s">
        <v>6237</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6">
        <v>6.8627450980392162</v>
      </c>
      <c r="AL864" s="86"/>
      <c r="AM864" s="254"/>
      <c r="AN864" s="254">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5" t="s">
        <v>32</v>
      </c>
      <c r="AY864" s="101">
        <v>3850</v>
      </c>
      <c r="AZ864" s="102">
        <v>1190</v>
      </c>
      <c r="BA864" s="102">
        <v>840</v>
      </c>
      <c r="BB864" s="102">
        <v>630</v>
      </c>
      <c r="BC864" s="252">
        <v>3300</v>
      </c>
      <c r="BD864" s="252">
        <v>1020</v>
      </c>
      <c r="BE864" s="252">
        <v>720</v>
      </c>
      <c r="BF864" s="252">
        <v>540</v>
      </c>
      <c r="BG864" s="103">
        <f>AV864-AW864</f>
        <v>200</v>
      </c>
      <c r="BJ864" s="250" t="e">
        <f>M864*#REF!</f>
        <v>#REF!</v>
      </c>
      <c r="BK864" s="250" t="e">
        <f>N864*#REF!</f>
        <v>#REF!</v>
      </c>
      <c r="BL864" s="250" t="e">
        <f>O864*#REF!</f>
        <v>#REF!</v>
      </c>
      <c r="BM864" s="250"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6238</v>
      </c>
      <c r="I865" s="84" t="s">
        <v>6239</v>
      </c>
      <c r="J865" s="84" t="s">
        <v>6240</v>
      </c>
      <c r="K865" s="84" t="str">
        <f t="shared" si="503"/>
        <v>VC5DT_D2</v>
      </c>
      <c r="L865" s="84" t="s">
        <v>6241</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2"/>
      <c r="V865" s="252"/>
      <c r="W865" s="252"/>
      <c r="X865" s="252"/>
      <c r="Y865" s="253"/>
      <c r="Z865" s="253"/>
      <c r="AA865" s="253"/>
      <c r="AB865" s="253"/>
      <c r="AC865" s="252"/>
      <c r="AD865" s="252"/>
      <c r="AE865" s="252"/>
      <c r="AF865" s="252"/>
      <c r="AG865" s="253"/>
      <c r="AH865" s="253"/>
      <c r="AI865" s="253"/>
      <c r="AJ865" s="253"/>
      <c r="AK865" s="86">
        <v>4.7240219952867246</v>
      </c>
      <c r="AL865" s="86"/>
      <c r="AM865" s="254"/>
      <c r="AN865" s="254">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5" t="s">
        <v>32</v>
      </c>
      <c r="AY865" s="101">
        <v>3500</v>
      </c>
      <c r="AZ865" s="102">
        <v>1190</v>
      </c>
      <c r="BA865" s="102">
        <v>840</v>
      </c>
      <c r="BB865" s="102">
        <v>630</v>
      </c>
      <c r="BC865" s="252">
        <v>3000</v>
      </c>
      <c r="BD865" s="252">
        <v>1020</v>
      </c>
      <c r="BE865" s="252">
        <v>720</v>
      </c>
      <c r="BF865" s="252">
        <v>540</v>
      </c>
      <c r="BG865" s="103">
        <f>AV865-AW865</f>
        <v>162.5</v>
      </c>
      <c r="BJ865" s="250" t="e">
        <f>M865*#REF!</f>
        <v>#REF!</v>
      </c>
      <c r="BK865" s="250" t="e">
        <f>N865*#REF!</f>
        <v>#REF!</v>
      </c>
      <c r="BL865" s="250" t="e">
        <f>O865*#REF!</f>
        <v>#REF!</v>
      </c>
      <c r="BM865" s="250" t="e">
        <f>P865*#REF!</f>
        <v>#REF!</v>
      </c>
    </row>
    <row r="866" spans="1:65" s="324"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6242</v>
      </c>
      <c r="I866" s="84" t="s">
        <v>6243</v>
      </c>
      <c r="J866" s="84" t="s">
        <v>6241</v>
      </c>
      <c r="K866" s="84" t="str">
        <f t="shared" si="503"/>
        <v>VC5DT_D3</v>
      </c>
      <c r="L866" s="84" t="s">
        <v>4533</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2"/>
      <c r="V866" s="252"/>
      <c r="W866" s="252"/>
      <c r="X866" s="252"/>
      <c r="Y866" s="253"/>
      <c r="Z866" s="253"/>
      <c r="AA866" s="253"/>
      <c r="AB866" s="253"/>
      <c r="AC866" s="252"/>
      <c r="AD866" s="252"/>
      <c r="AE866" s="252"/>
      <c r="AF866" s="252"/>
      <c r="AG866" s="253"/>
      <c r="AH866" s="253"/>
      <c r="AI866" s="253"/>
      <c r="AJ866" s="253"/>
      <c r="AK866" s="86">
        <v>5.37</v>
      </c>
      <c r="AL866" s="86"/>
      <c r="AM866" s="254"/>
      <c r="AN866" s="254">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5" t="s">
        <v>32</v>
      </c>
      <c r="AY866" s="101">
        <v>3849.9999999999995</v>
      </c>
      <c r="AZ866" s="102">
        <v>1260</v>
      </c>
      <c r="BA866" s="102">
        <v>909.99999999999989</v>
      </c>
      <c r="BB866" s="102">
        <v>700</v>
      </c>
      <c r="BC866" s="252">
        <v>3300</v>
      </c>
      <c r="BD866" s="252">
        <v>1080</v>
      </c>
      <c r="BE866" s="252">
        <v>780</v>
      </c>
      <c r="BF866" s="252">
        <v>600</v>
      </c>
      <c r="BG866" s="103">
        <f>AV866-AW866</f>
        <v>842.5</v>
      </c>
      <c r="BJ866" s="250" t="e">
        <f>M866*#REF!</f>
        <v>#REF!</v>
      </c>
      <c r="BK866" s="250" t="e">
        <f>N866*#REF!</f>
        <v>#REF!</v>
      </c>
      <c r="BL866" s="250" t="e">
        <f>O866*#REF!</f>
        <v>#REF!</v>
      </c>
      <c r="BM866" s="250" t="e">
        <f>P866*#REF!</f>
        <v>#REF!</v>
      </c>
    </row>
    <row r="867" spans="1:65" s="324"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6244</v>
      </c>
      <c r="I867" s="84" t="s">
        <v>6245</v>
      </c>
      <c r="J867" s="84" t="s">
        <v>6246</v>
      </c>
      <c r="K867" s="84" t="str">
        <f t="shared" si="503"/>
        <v>VC5DT_D4</v>
      </c>
      <c r="L867" s="84" t="s">
        <v>6247</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2"/>
      <c r="V867" s="252"/>
      <c r="W867" s="252"/>
      <c r="X867" s="252"/>
      <c r="Y867" s="253"/>
      <c r="Z867" s="253"/>
      <c r="AA867" s="253"/>
      <c r="AB867" s="253"/>
      <c r="AC867" s="252"/>
      <c r="AD867" s="252"/>
      <c r="AE867" s="252"/>
      <c r="AF867" s="252"/>
      <c r="AG867" s="253"/>
      <c r="AH867" s="253"/>
      <c r="AI867" s="253"/>
      <c r="AJ867" s="253"/>
      <c r="AK867" s="86">
        <v>5.37</v>
      </c>
      <c r="AL867" s="86"/>
      <c r="AM867" s="254"/>
      <c r="AN867" s="254">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5" t="s">
        <v>32</v>
      </c>
      <c r="AY867" s="101">
        <v>1470</v>
      </c>
      <c r="AZ867" s="102">
        <v>700</v>
      </c>
      <c r="BA867" s="102">
        <v>630</v>
      </c>
      <c r="BB867" s="102">
        <v>560</v>
      </c>
      <c r="BC867" s="252">
        <v>1260</v>
      </c>
      <c r="BD867" s="252">
        <v>600</v>
      </c>
      <c r="BE867" s="252">
        <v>540</v>
      </c>
      <c r="BF867" s="252">
        <v>480</v>
      </c>
      <c r="BG867" s="103">
        <f>AV867-AW867</f>
        <v>707.5</v>
      </c>
      <c r="BJ867" s="250" t="e">
        <f>M867*#REF!</f>
        <v>#REF!</v>
      </c>
      <c r="BK867" s="250" t="e">
        <f>N867*#REF!</f>
        <v>#REF!</v>
      </c>
      <c r="BL867" s="250" t="e">
        <f>O867*#REF!</f>
        <v>#REF!</v>
      </c>
      <c r="BM867" s="250"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6248</v>
      </c>
      <c r="I868" s="84" t="s">
        <v>6249</v>
      </c>
      <c r="J868" s="84" t="s">
        <v>6250</v>
      </c>
      <c r="K868" s="84" t="str">
        <f t="shared" si="503"/>
        <v>VC5DT_D5</v>
      </c>
      <c r="L868" s="84" t="s">
        <v>6234</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2"/>
      <c r="V868" s="252"/>
      <c r="W868" s="252"/>
      <c r="X868" s="252"/>
      <c r="Y868" s="253"/>
      <c r="Z868" s="253"/>
      <c r="AA868" s="253"/>
      <c r="AB868" s="253"/>
      <c r="AC868" s="252"/>
      <c r="AD868" s="252"/>
      <c r="AE868" s="252"/>
      <c r="AF868" s="252"/>
      <c r="AG868" s="253"/>
      <c r="AH868" s="253"/>
      <c r="AI868" s="253"/>
      <c r="AJ868" s="253"/>
      <c r="AK868" s="86">
        <v>5.37</v>
      </c>
      <c r="AL868" s="86"/>
      <c r="AM868" s="254"/>
      <c r="AN868" s="254">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5" t="s">
        <v>32</v>
      </c>
      <c r="AY868" s="101"/>
      <c r="AZ868" s="102"/>
      <c r="BA868" s="102"/>
      <c r="BB868" s="102"/>
      <c r="BC868" s="252"/>
      <c r="BD868" s="252"/>
      <c r="BE868" s="252"/>
      <c r="BF868" s="252"/>
      <c r="BG868" s="103">
        <f>AV868-AW868</f>
        <v>1405</v>
      </c>
      <c r="BJ868" s="250"/>
      <c r="BK868" s="250"/>
      <c r="BL868" s="250"/>
      <c r="BM868" s="250"/>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6251</v>
      </c>
      <c r="I869" s="84" t="s">
        <v>4304</v>
      </c>
      <c r="J869" s="84" t="s">
        <v>6252</v>
      </c>
      <c r="K869" s="84"/>
      <c r="L869" s="84" t="s">
        <v>6253</v>
      </c>
      <c r="M869" s="96"/>
      <c r="N869" s="96"/>
      <c r="O869" s="96"/>
      <c r="P869" s="96"/>
      <c r="Q869" s="95"/>
      <c r="R869" s="95"/>
      <c r="S869" s="95"/>
      <c r="T869" s="95"/>
      <c r="U869" s="252"/>
      <c r="V869" s="252"/>
      <c r="W869" s="252"/>
      <c r="X869" s="252"/>
      <c r="Y869" s="253"/>
      <c r="Z869" s="253"/>
      <c r="AA869" s="253"/>
      <c r="AB869" s="253"/>
      <c r="AC869" s="252"/>
      <c r="AD869" s="252"/>
      <c r="AE869" s="252"/>
      <c r="AF869" s="252"/>
      <c r="AG869" s="253"/>
      <c r="AH869" s="253"/>
      <c r="AI869" s="253"/>
      <c r="AJ869" s="253"/>
      <c r="AK869" s="86"/>
      <c r="AL869" s="86"/>
      <c r="AM869" s="254"/>
      <c r="AN869" s="254"/>
      <c r="AO869" s="98"/>
      <c r="AP869" s="98"/>
      <c r="AQ869" s="98"/>
      <c r="AR869" s="98"/>
      <c r="AS869" s="98"/>
      <c r="AT869" s="98"/>
      <c r="AU869" s="98"/>
      <c r="AV869" s="98"/>
      <c r="AW869" s="59"/>
      <c r="AX869" s="255" t="s">
        <v>32</v>
      </c>
      <c r="AY869" s="101">
        <v>2450</v>
      </c>
      <c r="AZ869" s="102">
        <v>1050</v>
      </c>
      <c r="BA869" s="102">
        <v>630</v>
      </c>
      <c r="BB869" s="102">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6254</v>
      </c>
      <c r="I870" s="84" t="s">
        <v>6255</v>
      </c>
      <c r="J870" s="84" t="s">
        <v>6256</v>
      </c>
      <c r="K870" s="84" t="str">
        <f t="shared" si="503"/>
        <v>VC6DT_D1</v>
      </c>
      <c r="L870" s="84" t="s">
        <v>6257</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2"/>
      <c r="V870" s="252"/>
      <c r="W870" s="252"/>
      <c r="X870" s="252"/>
      <c r="Y870" s="253"/>
      <c r="Z870" s="253"/>
      <c r="AA870" s="253"/>
      <c r="AB870" s="253"/>
      <c r="AC870" s="252"/>
      <c r="AD870" s="252"/>
      <c r="AE870" s="252"/>
      <c r="AF870" s="252"/>
      <c r="AG870" s="253"/>
      <c r="AH870" s="253"/>
      <c r="AI870" s="253"/>
      <c r="AJ870" s="253"/>
      <c r="AK870" s="86">
        <v>6.031043279510433</v>
      </c>
      <c r="AL870" s="86"/>
      <c r="AM870" s="254"/>
      <c r="AN870" s="254">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5" t="s">
        <v>32</v>
      </c>
      <c r="AY870" s="101">
        <v>2100</v>
      </c>
      <c r="AZ870" s="102">
        <v>1050</v>
      </c>
      <c r="BA870" s="102">
        <v>630</v>
      </c>
      <c r="BB870" s="102">
        <v>560</v>
      </c>
      <c r="BC870" s="252">
        <v>1800</v>
      </c>
      <c r="BD870" s="252">
        <v>900</v>
      </c>
      <c r="BE870" s="252">
        <v>540</v>
      </c>
      <c r="BF870" s="252">
        <v>480</v>
      </c>
      <c r="BG870" s="103">
        <f>AV870-AW870</f>
        <v>312.5</v>
      </c>
      <c r="BJ870" s="250" t="e">
        <f>M870*#REF!</f>
        <v>#REF!</v>
      </c>
      <c r="BK870" s="250" t="e">
        <f>N870*#REF!</f>
        <v>#REF!</v>
      </c>
      <c r="BL870" s="250" t="e">
        <f>O870*#REF!</f>
        <v>#REF!</v>
      </c>
      <c r="BM870" s="250" t="e">
        <f>P870*#REF!</f>
        <v>#REF!</v>
      </c>
    </row>
    <row r="871" spans="1:65" s="325"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6258</v>
      </c>
      <c r="I871" s="84" t="s">
        <v>6259</v>
      </c>
      <c r="J871" s="84" t="s">
        <v>6260</v>
      </c>
      <c r="K871" s="84" t="str">
        <f t="shared" si="503"/>
        <v>VC6DT_D2</v>
      </c>
      <c r="L871" s="84" t="s">
        <v>6261</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6">
        <v>5.37</v>
      </c>
      <c r="AL871" s="86"/>
      <c r="AM871" s="254"/>
      <c r="AN871" s="254">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5" t="s">
        <v>32</v>
      </c>
      <c r="AY871" s="101">
        <v>1960</v>
      </c>
      <c r="AZ871" s="102">
        <v>980</v>
      </c>
      <c r="BA871" s="102">
        <v>700</v>
      </c>
      <c r="BB871" s="102">
        <v>630</v>
      </c>
      <c r="BC871" s="252">
        <v>1680</v>
      </c>
      <c r="BD871" s="252">
        <v>840</v>
      </c>
      <c r="BE871" s="252">
        <v>600</v>
      </c>
      <c r="BF871" s="252">
        <v>540</v>
      </c>
      <c r="BG871" s="103">
        <f>AV871-AW871</f>
        <v>475</v>
      </c>
      <c r="BJ871" s="250" t="e">
        <f>M871*#REF!</f>
        <v>#REF!</v>
      </c>
      <c r="BK871" s="250" t="e">
        <f>N871*#REF!</f>
        <v>#REF!</v>
      </c>
      <c r="BL871" s="250" t="e">
        <f>O871*#REF!</f>
        <v>#REF!</v>
      </c>
      <c r="BM871" s="250" t="e">
        <f>P871*#REF!</f>
        <v>#REF!</v>
      </c>
    </row>
    <row r="872" spans="1:65" s="325"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6262</v>
      </c>
      <c r="I872" s="84" t="s">
        <v>6263</v>
      </c>
      <c r="J872" s="84" t="s">
        <v>6264</v>
      </c>
      <c r="K872" s="84" t="str">
        <f t="shared" si="503"/>
        <v>VC6DT_D3</v>
      </c>
      <c r="L872" s="84" t="s">
        <v>5415</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2"/>
      <c r="V872" s="252"/>
      <c r="W872" s="252"/>
      <c r="X872" s="252"/>
      <c r="Y872" s="253"/>
      <c r="Z872" s="253"/>
      <c r="AA872" s="253"/>
      <c r="AB872" s="253"/>
      <c r="AC872" s="252"/>
      <c r="AD872" s="252"/>
      <c r="AE872" s="252"/>
      <c r="AF872" s="252"/>
      <c r="AG872" s="253"/>
      <c r="AH872" s="253"/>
      <c r="AI872" s="253"/>
      <c r="AJ872" s="253"/>
      <c r="AK872" s="86">
        <v>5.37</v>
      </c>
      <c r="AL872" s="86"/>
      <c r="AM872" s="254"/>
      <c r="AN872" s="254">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5" t="s">
        <v>32</v>
      </c>
      <c r="AY872" s="101">
        <v>1470</v>
      </c>
      <c r="AZ872" s="102">
        <v>700</v>
      </c>
      <c r="BA872" s="102">
        <v>630</v>
      </c>
      <c r="BB872" s="102">
        <v>560</v>
      </c>
      <c r="BC872" s="252">
        <v>1260</v>
      </c>
      <c r="BD872" s="252">
        <v>600</v>
      </c>
      <c r="BE872" s="252">
        <v>540</v>
      </c>
      <c r="BF872" s="252">
        <v>480</v>
      </c>
      <c r="BG872" s="103">
        <f>AV872-AW872</f>
        <v>542.5</v>
      </c>
      <c r="BJ872" s="250" t="e">
        <f>M872*#REF!</f>
        <v>#REF!</v>
      </c>
      <c r="BK872" s="250" t="e">
        <f>N872*#REF!</f>
        <v>#REF!</v>
      </c>
      <c r="BL872" s="250" t="e">
        <f>O872*#REF!</f>
        <v>#REF!</v>
      </c>
      <c r="BM872" s="250" t="e">
        <f>P872*#REF!</f>
        <v>#REF!</v>
      </c>
    </row>
    <row r="873" spans="1:65" s="325"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6265</v>
      </c>
      <c r="I873" s="84" t="s">
        <v>6266</v>
      </c>
      <c r="J873" s="84" t="s">
        <v>6267</v>
      </c>
      <c r="K873" s="84" t="str">
        <f t="shared" si="503"/>
        <v>VC6DT_D4</v>
      </c>
      <c r="L873" s="84" t="s">
        <v>6268</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2"/>
      <c r="V873" s="252"/>
      <c r="W873" s="252"/>
      <c r="X873" s="252"/>
      <c r="Y873" s="253"/>
      <c r="Z873" s="253"/>
      <c r="AA873" s="253"/>
      <c r="AB873" s="253"/>
      <c r="AC873" s="252"/>
      <c r="AD873" s="252"/>
      <c r="AE873" s="252"/>
      <c r="AF873" s="252"/>
      <c r="AG873" s="253"/>
      <c r="AH873" s="253"/>
      <c r="AI873" s="253"/>
      <c r="AJ873" s="253"/>
      <c r="AK873" s="86">
        <v>5.37</v>
      </c>
      <c r="AL873" s="86"/>
      <c r="AM873" s="254"/>
      <c r="AN873" s="254">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5" t="s">
        <v>32</v>
      </c>
      <c r="AY873" s="101">
        <v>1400</v>
      </c>
      <c r="AZ873" s="102">
        <v>700</v>
      </c>
      <c r="BA873" s="102">
        <v>630</v>
      </c>
      <c r="BB873" s="102">
        <v>560</v>
      </c>
      <c r="BC873" s="97">
        <v>1200</v>
      </c>
      <c r="BD873" s="97">
        <v>600</v>
      </c>
      <c r="BE873" s="97">
        <v>540</v>
      </c>
      <c r="BF873" s="97">
        <v>480</v>
      </c>
      <c r="BG873" s="103">
        <f>AV873-AW873</f>
        <v>1523.5</v>
      </c>
      <c r="BJ873" s="250" t="e">
        <f>M873*#REF!</f>
        <v>#REF!</v>
      </c>
      <c r="BK873" s="250" t="e">
        <f>N873*#REF!</f>
        <v>#REF!</v>
      </c>
      <c r="BL873" s="250" t="e">
        <f>O873*#REF!</f>
        <v>#REF!</v>
      </c>
      <c r="BM873" s="250" t="e">
        <f>P873*#REF!</f>
        <v>#REF!</v>
      </c>
    </row>
    <row r="874" spans="1:65" s="325"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6269</v>
      </c>
      <c r="I874" s="84" t="s">
        <v>4533</v>
      </c>
      <c r="J874" s="84" t="s">
        <v>6270</v>
      </c>
      <c r="K874" s="84"/>
      <c r="L874" s="84" t="s">
        <v>543</v>
      </c>
      <c r="M874" s="96"/>
      <c r="N874" s="96"/>
      <c r="O874" s="96"/>
      <c r="P874" s="96"/>
      <c r="Q874" s="95"/>
      <c r="R874" s="95"/>
      <c r="S874" s="95"/>
      <c r="T874" s="95"/>
      <c r="U874" s="252"/>
      <c r="V874" s="252"/>
      <c r="W874" s="252"/>
      <c r="X874" s="252"/>
      <c r="Y874" s="253"/>
      <c r="Z874" s="253"/>
      <c r="AA874" s="253"/>
      <c r="AB874" s="253"/>
      <c r="AC874" s="252"/>
      <c r="AD874" s="252"/>
      <c r="AE874" s="252"/>
      <c r="AF874" s="252"/>
      <c r="AG874" s="253"/>
      <c r="AH874" s="253"/>
      <c r="AI874" s="253"/>
      <c r="AJ874" s="253"/>
      <c r="AK874" s="86"/>
      <c r="AL874" s="86"/>
      <c r="AM874" s="254"/>
      <c r="AN874" s="254"/>
      <c r="AO874" s="98"/>
      <c r="AP874" s="98"/>
      <c r="AQ874" s="98"/>
      <c r="AR874" s="98"/>
      <c r="AS874" s="98"/>
      <c r="AT874" s="98"/>
      <c r="AU874" s="98"/>
      <c r="AV874" s="98"/>
      <c r="AW874" s="59"/>
      <c r="AX874" s="255" t="s">
        <v>32</v>
      </c>
      <c r="AY874" s="101">
        <v>1400</v>
      </c>
      <c r="AZ874" s="102">
        <v>700</v>
      </c>
      <c r="BA874" s="102">
        <v>630</v>
      </c>
      <c r="BB874" s="102">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6" t="s">
        <v>6271</v>
      </c>
      <c r="I875" s="84" t="s">
        <v>6272</v>
      </c>
      <c r="J875" s="84" t="s">
        <v>6270</v>
      </c>
      <c r="K875" s="84" t="str">
        <f t="shared" si="503"/>
        <v>VC7DT_D1</v>
      </c>
      <c r="L875" s="84" t="s">
        <v>277</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2"/>
      <c r="V875" s="252"/>
      <c r="W875" s="252"/>
      <c r="X875" s="252"/>
      <c r="Y875" s="253"/>
      <c r="Z875" s="253"/>
      <c r="AA875" s="253"/>
      <c r="AB875" s="253"/>
      <c r="AC875" s="252"/>
      <c r="AD875" s="252"/>
      <c r="AE875" s="252"/>
      <c r="AF875" s="252"/>
      <c r="AG875" s="253"/>
      <c r="AH875" s="253"/>
      <c r="AI875" s="253"/>
      <c r="AJ875" s="253"/>
      <c r="AK875" s="86">
        <v>5.37</v>
      </c>
      <c r="AL875" s="86"/>
      <c r="AM875" s="254"/>
      <c r="AN875" s="254">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5" t="s">
        <v>32</v>
      </c>
      <c r="AY875" s="101">
        <v>2800</v>
      </c>
      <c r="AZ875" s="102">
        <v>980</v>
      </c>
      <c r="BA875" s="102">
        <v>700</v>
      </c>
      <c r="BB875" s="102">
        <v>630</v>
      </c>
      <c r="BC875" s="252">
        <v>2400</v>
      </c>
      <c r="BD875" s="252">
        <v>840</v>
      </c>
      <c r="BE875" s="252">
        <v>600</v>
      </c>
      <c r="BF875" s="252">
        <v>540</v>
      </c>
      <c r="BG875" s="103">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6" t="s">
        <v>6273</v>
      </c>
      <c r="I876" s="84" t="s">
        <v>6274</v>
      </c>
      <c r="J876" s="84" t="s">
        <v>6275</v>
      </c>
      <c r="K876" s="84" t="str">
        <f t="shared" si="503"/>
        <v>VC7DT_D2</v>
      </c>
      <c r="L876" s="84" t="s">
        <v>543</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2"/>
      <c r="V876" s="252"/>
      <c r="W876" s="252"/>
      <c r="X876" s="252"/>
      <c r="Y876" s="253"/>
      <c r="Z876" s="253"/>
      <c r="AA876" s="253"/>
      <c r="AB876" s="253"/>
      <c r="AC876" s="252"/>
      <c r="AD876" s="252"/>
      <c r="AE876" s="252"/>
      <c r="AF876" s="252"/>
      <c r="AG876" s="253"/>
      <c r="AH876" s="253"/>
      <c r="AI876" s="253"/>
      <c r="AJ876" s="253"/>
      <c r="AK876" s="86">
        <v>5.37</v>
      </c>
      <c r="AL876" s="86"/>
      <c r="AM876" s="254"/>
      <c r="AN876" s="254">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5" t="s">
        <v>32</v>
      </c>
      <c r="AY876" s="101">
        <v>2800</v>
      </c>
      <c r="AZ876" s="102">
        <v>980</v>
      </c>
      <c r="BA876" s="102">
        <v>770</v>
      </c>
      <c r="BB876" s="102">
        <v>560</v>
      </c>
      <c r="BC876" s="252">
        <v>2400</v>
      </c>
      <c r="BD876" s="252">
        <v>840</v>
      </c>
      <c r="BE876" s="252">
        <v>660</v>
      </c>
      <c r="BF876" s="252">
        <v>480</v>
      </c>
      <c r="BG876" s="103">
        <f t="shared" si="524"/>
        <v>1105</v>
      </c>
      <c r="BJ876" s="250" t="e">
        <f>M876*#REF!</f>
        <v>#REF!</v>
      </c>
      <c r="BK876" s="250" t="e">
        <f>N876*#REF!</f>
        <v>#REF!</v>
      </c>
      <c r="BL876" s="250" t="e">
        <f>O876*#REF!</f>
        <v>#REF!</v>
      </c>
      <c r="BM876" s="250" t="e">
        <f>P876*#REF!</f>
        <v>#REF!</v>
      </c>
    </row>
    <row r="877" spans="1:65" s="325"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6276</v>
      </c>
      <c r="I877" s="84" t="s">
        <v>6277</v>
      </c>
      <c r="J877" s="84" t="s">
        <v>6278</v>
      </c>
      <c r="K877" s="84" t="str">
        <f t="shared" si="503"/>
        <v>VC8DT</v>
      </c>
      <c r="L877" s="84" t="s">
        <v>6279</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2"/>
      <c r="V877" s="252"/>
      <c r="W877" s="252"/>
      <c r="X877" s="252"/>
      <c r="Y877" s="253"/>
      <c r="Z877" s="253"/>
      <c r="AA877" s="253"/>
      <c r="AB877" s="253"/>
      <c r="AC877" s="252"/>
      <c r="AD877" s="252"/>
      <c r="AE877" s="252"/>
      <c r="AF877" s="252"/>
      <c r="AG877" s="253"/>
      <c r="AH877" s="253"/>
      <c r="AI877" s="253"/>
      <c r="AJ877" s="253"/>
      <c r="AK877" s="86">
        <v>4.3386502613240419</v>
      </c>
      <c r="AL877" s="86"/>
      <c r="AM877" s="254"/>
      <c r="AN877" s="254">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5" t="s">
        <v>32</v>
      </c>
      <c r="AY877" s="101">
        <v>2100</v>
      </c>
      <c r="AZ877" s="102">
        <v>1050</v>
      </c>
      <c r="BA877" s="102">
        <v>670</v>
      </c>
      <c r="BB877" s="102">
        <v>560</v>
      </c>
      <c r="BC877" s="252">
        <v>1800</v>
      </c>
      <c r="BD877" s="252">
        <v>900</v>
      </c>
      <c r="BE877" s="252">
        <v>570</v>
      </c>
      <c r="BF877" s="252">
        <v>480</v>
      </c>
      <c r="BG877" s="103">
        <f t="shared" si="524"/>
        <v>1250</v>
      </c>
      <c r="BJ877" s="250" t="e">
        <f>M877*#REF!</f>
        <v>#REF!</v>
      </c>
      <c r="BK877" s="250" t="e">
        <f>N877*#REF!</f>
        <v>#REF!</v>
      </c>
      <c r="BL877" s="250" t="e">
        <f>O877*#REF!</f>
        <v>#REF!</v>
      </c>
      <c r="BM877" s="250" t="e">
        <f>P877*#REF!</f>
        <v>#REF!</v>
      </c>
    </row>
    <row r="878" spans="1:65" s="324"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6280</v>
      </c>
      <c r="I878" s="84" t="s">
        <v>6281</v>
      </c>
      <c r="J878" s="84" t="s">
        <v>6282</v>
      </c>
      <c r="K878" s="84" t="str">
        <f t="shared" si="503"/>
        <v>VC9DT</v>
      </c>
      <c r="L878" s="84" t="s">
        <v>6283</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2"/>
      <c r="V878" s="252"/>
      <c r="W878" s="252"/>
      <c r="X878" s="252"/>
      <c r="Y878" s="253"/>
      <c r="Z878" s="253"/>
      <c r="AA878" s="253"/>
      <c r="AB878" s="253"/>
      <c r="AC878" s="252"/>
      <c r="AD878" s="252"/>
      <c r="AE878" s="252"/>
      <c r="AF878" s="252"/>
      <c r="AG878" s="253"/>
      <c r="AH878" s="253"/>
      <c r="AI878" s="253"/>
      <c r="AJ878" s="253"/>
      <c r="AK878" s="86">
        <v>5.37</v>
      </c>
      <c r="AL878" s="86"/>
      <c r="AM878" s="254"/>
      <c r="AN878" s="254">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5" t="s">
        <v>32</v>
      </c>
      <c r="AY878" s="101">
        <v>2100</v>
      </c>
      <c r="AZ878" s="102">
        <v>1050</v>
      </c>
      <c r="BA878" s="102">
        <v>670</v>
      </c>
      <c r="BB878" s="102">
        <v>560</v>
      </c>
      <c r="BC878" s="252">
        <v>1800</v>
      </c>
      <c r="BD878" s="252">
        <v>900</v>
      </c>
      <c r="BE878" s="252">
        <v>570</v>
      </c>
      <c r="BF878" s="252">
        <v>480</v>
      </c>
      <c r="BG878" s="103">
        <f t="shared" si="524"/>
        <v>1523.5</v>
      </c>
      <c r="BJ878" s="250" t="e">
        <f>M878*#REF!</f>
        <v>#REF!</v>
      </c>
      <c r="BK878" s="250" t="e">
        <f>N878*#REF!</f>
        <v>#REF!</v>
      </c>
      <c r="BL878" s="250" t="e">
        <f>O878*#REF!</f>
        <v>#REF!</v>
      </c>
      <c r="BM878" s="250" t="e">
        <f>P878*#REF!</f>
        <v>#REF!</v>
      </c>
    </row>
    <row r="879" spans="1:65" s="324"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6284</v>
      </c>
      <c r="I879" s="84" t="s">
        <v>6285</v>
      </c>
      <c r="J879" s="84" t="s">
        <v>6233</v>
      </c>
      <c r="K879" s="84" t="str">
        <f t="shared" si="503"/>
        <v>VC10DT</v>
      </c>
      <c r="L879" s="84" t="s">
        <v>6286</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2"/>
      <c r="V879" s="252"/>
      <c r="W879" s="252"/>
      <c r="X879" s="252"/>
      <c r="Y879" s="253"/>
      <c r="Z879" s="253"/>
      <c r="AA879" s="253"/>
      <c r="AB879" s="253"/>
      <c r="AC879" s="252"/>
      <c r="AD879" s="252"/>
      <c r="AE879" s="252"/>
      <c r="AF879" s="252"/>
      <c r="AG879" s="253"/>
      <c r="AH879" s="253"/>
      <c r="AI879" s="253"/>
      <c r="AJ879" s="253"/>
      <c r="AK879" s="86">
        <v>5.37</v>
      </c>
      <c r="AL879" s="86"/>
      <c r="AM879" s="254"/>
      <c r="AN879" s="254">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5" t="s">
        <v>32</v>
      </c>
      <c r="AY879" s="101">
        <v>2450</v>
      </c>
      <c r="AZ879" s="102">
        <v>980</v>
      </c>
      <c r="BA879" s="102">
        <v>700</v>
      </c>
      <c r="BB879" s="102">
        <v>630</v>
      </c>
      <c r="BC879" s="252">
        <v>2100</v>
      </c>
      <c r="BD879" s="252">
        <v>840</v>
      </c>
      <c r="BE879" s="252">
        <v>600</v>
      </c>
      <c r="BF879" s="252">
        <v>540</v>
      </c>
      <c r="BG879" s="103">
        <f t="shared" si="524"/>
        <v>1570</v>
      </c>
      <c r="BJ879" s="250" t="e">
        <f>M879*#REF!</f>
        <v>#REF!</v>
      </c>
      <c r="BK879" s="250" t="e">
        <f>N879*#REF!</f>
        <v>#REF!</v>
      </c>
      <c r="BL879" s="250" t="e">
        <f>O879*#REF!</f>
        <v>#REF!</v>
      </c>
      <c r="BM879" s="250"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6287</v>
      </c>
      <c r="I880" s="84" t="s">
        <v>255</v>
      </c>
      <c r="J880" s="84" t="s">
        <v>6233</v>
      </c>
      <c r="K880" s="84" t="str">
        <f t="shared" si="503"/>
        <v>VC11DT</v>
      </c>
      <c r="L880" s="84" t="s">
        <v>6288</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2"/>
      <c r="V880" s="252"/>
      <c r="W880" s="252"/>
      <c r="X880" s="252"/>
      <c r="Y880" s="253"/>
      <c r="Z880" s="253"/>
      <c r="AA880" s="253"/>
      <c r="AB880" s="253"/>
      <c r="AC880" s="252"/>
      <c r="AD880" s="252"/>
      <c r="AE880" s="252"/>
      <c r="AF880" s="252"/>
      <c r="AG880" s="253"/>
      <c r="AH880" s="253"/>
      <c r="AI880" s="253"/>
      <c r="AJ880" s="253"/>
      <c r="AK880" s="86">
        <v>5.37</v>
      </c>
      <c r="AL880" s="86"/>
      <c r="AM880" s="254"/>
      <c r="AN880" s="254">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5" t="s">
        <v>32</v>
      </c>
      <c r="AY880" s="101">
        <v>1540</v>
      </c>
      <c r="AZ880" s="102">
        <v>770</v>
      </c>
      <c r="BA880" s="102">
        <v>700</v>
      </c>
      <c r="BB880" s="102">
        <v>420</v>
      </c>
      <c r="BC880" s="252">
        <v>1320</v>
      </c>
      <c r="BD880" s="252">
        <v>660</v>
      </c>
      <c r="BE880" s="252">
        <v>600</v>
      </c>
      <c r="BF880" s="252">
        <v>360</v>
      </c>
      <c r="BG880" s="103">
        <f t="shared" si="524"/>
        <v>1570</v>
      </c>
      <c r="BJ880" s="250" t="e">
        <f>M880*#REF!</f>
        <v>#REF!</v>
      </c>
      <c r="BK880" s="250" t="e">
        <f>N880*#REF!</f>
        <v>#REF!</v>
      </c>
      <c r="BL880" s="250" t="e">
        <f>O880*#REF!</f>
        <v>#REF!</v>
      </c>
      <c r="BM880" s="250"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6289</v>
      </c>
      <c r="I881" s="84" t="s">
        <v>6290</v>
      </c>
      <c r="J881" s="84" t="s">
        <v>2893</v>
      </c>
      <c r="K881" s="84" t="str">
        <f t="shared" si="503"/>
        <v>VC12DT</v>
      </c>
      <c r="L881" s="84" t="s">
        <v>5415</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2"/>
      <c r="V881" s="252"/>
      <c r="W881" s="252"/>
      <c r="X881" s="252"/>
      <c r="Y881" s="253"/>
      <c r="Z881" s="253"/>
      <c r="AA881" s="253"/>
      <c r="AB881" s="253"/>
      <c r="AC881" s="252"/>
      <c r="AD881" s="252"/>
      <c r="AE881" s="252"/>
      <c r="AF881" s="252"/>
      <c r="AG881" s="253"/>
      <c r="AH881" s="253"/>
      <c r="AI881" s="253"/>
      <c r="AJ881" s="253"/>
      <c r="AK881" s="86">
        <v>5.37</v>
      </c>
      <c r="AL881" s="86"/>
      <c r="AM881" s="254"/>
      <c r="AN881" s="254">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5" t="s">
        <v>32</v>
      </c>
      <c r="AY881" s="101">
        <v>1470</v>
      </c>
      <c r="AZ881" s="102">
        <v>700</v>
      </c>
      <c r="BA881" s="102">
        <v>630</v>
      </c>
      <c r="BB881" s="102">
        <v>560</v>
      </c>
      <c r="BC881" s="252">
        <v>1260</v>
      </c>
      <c r="BD881" s="252">
        <v>600</v>
      </c>
      <c r="BE881" s="252">
        <v>540</v>
      </c>
      <c r="BF881" s="252">
        <v>480</v>
      </c>
      <c r="BG881" s="103">
        <f t="shared" si="524"/>
        <v>940</v>
      </c>
      <c r="BJ881" s="250" t="e">
        <f>M881*#REF!</f>
        <v>#REF!</v>
      </c>
      <c r="BK881" s="250" t="e">
        <f>N881*#REF!</f>
        <v>#REF!</v>
      </c>
      <c r="BL881" s="250" t="e">
        <f>O881*#REF!</f>
        <v>#REF!</v>
      </c>
      <c r="BM881" s="250"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6291</v>
      </c>
      <c r="I882" s="84" t="s">
        <v>6292</v>
      </c>
      <c r="J882" s="84" t="s">
        <v>2893</v>
      </c>
      <c r="K882" s="84" t="str">
        <f t="shared" si="503"/>
        <v>VC13DT</v>
      </c>
      <c r="L882" s="84" t="s">
        <v>6293</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2"/>
      <c r="V882" s="252"/>
      <c r="W882" s="252"/>
      <c r="X882" s="252"/>
      <c r="Y882" s="253"/>
      <c r="Z882" s="253"/>
      <c r="AA882" s="253"/>
      <c r="AB882" s="253"/>
      <c r="AC882" s="252"/>
      <c r="AD882" s="252"/>
      <c r="AE882" s="252"/>
      <c r="AF882" s="252"/>
      <c r="AG882" s="253"/>
      <c r="AH882" s="253"/>
      <c r="AI882" s="253"/>
      <c r="AJ882" s="253"/>
      <c r="AK882" s="86">
        <v>5.37</v>
      </c>
      <c r="AL882" s="86"/>
      <c r="AM882" s="254"/>
      <c r="AN882" s="254">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5" t="s">
        <v>32</v>
      </c>
      <c r="AY882" s="101">
        <v>1470</v>
      </c>
      <c r="AZ882" s="102">
        <v>700</v>
      </c>
      <c r="BA882" s="102">
        <v>630</v>
      </c>
      <c r="BB882" s="102">
        <v>560</v>
      </c>
      <c r="BC882" s="252">
        <v>1260</v>
      </c>
      <c r="BD882" s="252">
        <v>600</v>
      </c>
      <c r="BE882" s="252">
        <v>540</v>
      </c>
      <c r="BF882" s="252">
        <v>480</v>
      </c>
      <c r="BG882" s="103">
        <f t="shared" si="524"/>
        <v>640</v>
      </c>
      <c r="BJ882" s="250" t="e">
        <f>M882*#REF!</f>
        <v>#REF!</v>
      </c>
      <c r="BK882" s="250" t="e">
        <f>N882*#REF!</f>
        <v>#REF!</v>
      </c>
      <c r="BL882" s="250" t="e">
        <f>O882*#REF!</f>
        <v>#REF!</v>
      </c>
      <c r="BM882" s="250"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6294</v>
      </c>
      <c r="I883" s="84" t="s">
        <v>1104</v>
      </c>
      <c r="J883" s="84" t="s">
        <v>2893</v>
      </c>
      <c r="K883" s="84" t="str">
        <f t="shared" si="503"/>
        <v>VC14DT</v>
      </c>
      <c r="L883" s="84" t="s">
        <v>6295</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6">
        <v>5.37</v>
      </c>
      <c r="AL883" s="86"/>
      <c r="AM883" s="254"/>
      <c r="AN883" s="254">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5" t="s">
        <v>32</v>
      </c>
      <c r="AY883" s="101">
        <v>1470</v>
      </c>
      <c r="AZ883" s="102">
        <v>700</v>
      </c>
      <c r="BA883" s="102">
        <v>630</v>
      </c>
      <c r="BB883" s="102">
        <v>560</v>
      </c>
      <c r="BC883" s="252">
        <v>1260</v>
      </c>
      <c r="BD883" s="252">
        <v>600</v>
      </c>
      <c r="BE883" s="252">
        <v>540</v>
      </c>
      <c r="BF883" s="252">
        <v>480</v>
      </c>
      <c r="BG883" s="103">
        <f t="shared" si="524"/>
        <v>1105</v>
      </c>
      <c r="BJ883" s="250" t="e">
        <f>M883*#REF!</f>
        <v>#REF!</v>
      </c>
      <c r="BK883" s="250" t="e">
        <f>N883*#REF!</f>
        <v>#REF!</v>
      </c>
      <c r="BL883" s="250" t="e">
        <f>O883*#REF!</f>
        <v>#REF!</v>
      </c>
      <c r="BM883" s="250"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6296</v>
      </c>
      <c r="I884" s="84" t="s">
        <v>215</v>
      </c>
      <c r="J884" s="84" t="s">
        <v>2893</v>
      </c>
      <c r="K884" s="84" t="str">
        <f t="shared" si="503"/>
        <v>VC15DT</v>
      </c>
      <c r="L884" s="84" t="s">
        <v>6295</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2"/>
      <c r="V884" s="252"/>
      <c r="W884" s="252"/>
      <c r="X884" s="252"/>
      <c r="Y884" s="253"/>
      <c r="Z884" s="253"/>
      <c r="AA884" s="253"/>
      <c r="AB884" s="253"/>
      <c r="AC884" s="252"/>
      <c r="AD884" s="252"/>
      <c r="AE884" s="252"/>
      <c r="AF884" s="252"/>
      <c r="AG884" s="253"/>
      <c r="AH884" s="253"/>
      <c r="AI884" s="253"/>
      <c r="AJ884" s="253"/>
      <c r="AK884" s="86">
        <v>5.37</v>
      </c>
      <c r="AL884" s="86"/>
      <c r="AM884" s="254"/>
      <c r="AN884" s="254">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5" t="s">
        <v>32</v>
      </c>
      <c r="AY884" s="101">
        <v>1400</v>
      </c>
      <c r="AZ884" s="102">
        <v>700</v>
      </c>
      <c r="BA884" s="102">
        <v>630</v>
      </c>
      <c r="BB884" s="102">
        <v>560</v>
      </c>
      <c r="BC884" s="252">
        <v>1200</v>
      </c>
      <c r="BD884" s="252">
        <v>600</v>
      </c>
      <c r="BE884" s="252">
        <v>540</v>
      </c>
      <c r="BF884" s="252">
        <v>480</v>
      </c>
      <c r="BG884" s="103">
        <f t="shared" si="524"/>
        <v>1105</v>
      </c>
      <c r="BJ884" s="250" t="e">
        <f>M884*#REF!</f>
        <v>#REF!</v>
      </c>
      <c r="BK884" s="250" t="e">
        <f>N884*#REF!</f>
        <v>#REF!</v>
      </c>
      <c r="BL884" s="250" t="e">
        <f>O884*#REF!</f>
        <v>#REF!</v>
      </c>
      <c r="BM884" s="250"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6297</v>
      </c>
      <c r="I885" s="84" t="s">
        <v>6298</v>
      </c>
      <c r="J885" s="84" t="s">
        <v>6299</v>
      </c>
      <c r="K885" s="84" t="str">
        <f t="shared" si="503"/>
        <v>VC16DT</v>
      </c>
      <c r="L885" s="84" t="s">
        <v>6300</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2"/>
      <c r="V885" s="252"/>
      <c r="W885" s="252"/>
      <c r="X885" s="252"/>
      <c r="Y885" s="253"/>
      <c r="Z885" s="253"/>
      <c r="AA885" s="253"/>
      <c r="AB885" s="253"/>
      <c r="AC885" s="252"/>
      <c r="AD885" s="252"/>
      <c r="AE885" s="252"/>
      <c r="AF885" s="252"/>
      <c r="AG885" s="253"/>
      <c r="AH885" s="253"/>
      <c r="AI885" s="253"/>
      <c r="AJ885" s="253"/>
      <c r="AK885" s="86">
        <v>5.37</v>
      </c>
      <c r="AL885" s="86"/>
      <c r="AM885" s="254"/>
      <c r="AN885" s="254">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5" t="s">
        <v>32</v>
      </c>
      <c r="AY885" s="101">
        <v>2100</v>
      </c>
      <c r="AZ885" s="102">
        <v>1050</v>
      </c>
      <c r="BA885" s="102">
        <v>700</v>
      </c>
      <c r="BB885" s="102">
        <v>560</v>
      </c>
      <c r="BC885" s="252">
        <v>1800</v>
      </c>
      <c r="BD885" s="252">
        <v>900</v>
      </c>
      <c r="BE885" s="252">
        <v>600</v>
      </c>
      <c r="BF885" s="252">
        <v>480</v>
      </c>
      <c r="BG885" s="103">
        <f t="shared" si="524"/>
        <v>1172.5</v>
      </c>
      <c r="BJ885" s="250" t="e">
        <f>M885*#REF!</f>
        <v>#REF!</v>
      </c>
      <c r="BK885" s="250" t="e">
        <f>N885*#REF!</f>
        <v>#REF!</v>
      </c>
      <c r="BL885" s="250" t="e">
        <f>O885*#REF!</f>
        <v>#REF!</v>
      </c>
      <c r="BM885" s="250"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6301</v>
      </c>
      <c r="I886" s="84" t="s">
        <v>6302</v>
      </c>
      <c r="J886" s="84" t="s">
        <v>4533</v>
      </c>
      <c r="K886" s="84" t="str">
        <f t="shared" si="503"/>
        <v>VC17DT</v>
      </c>
      <c r="L886" s="84" t="s">
        <v>6303</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2"/>
      <c r="V886" s="252"/>
      <c r="W886" s="252"/>
      <c r="X886" s="252"/>
      <c r="Y886" s="253"/>
      <c r="Z886" s="253"/>
      <c r="AA886" s="253"/>
      <c r="AB886" s="253"/>
      <c r="AC886" s="252"/>
      <c r="AD886" s="252"/>
      <c r="AE886" s="252"/>
      <c r="AF886" s="252"/>
      <c r="AG886" s="253"/>
      <c r="AH886" s="253"/>
      <c r="AI886" s="253"/>
      <c r="AJ886" s="253"/>
      <c r="AK886" s="86">
        <v>5.37</v>
      </c>
      <c r="AL886" s="86"/>
      <c r="AM886" s="254"/>
      <c r="AN886" s="254">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5" t="s">
        <v>32</v>
      </c>
      <c r="AY886" s="101">
        <v>2100</v>
      </c>
      <c r="AZ886" s="102">
        <v>840</v>
      </c>
      <c r="BA886" s="102">
        <v>630</v>
      </c>
      <c r="BB886" s="102">
        <v>560</v>
      </c>
      <c r="BC886" s="252">
        <v>1800</v>
      </c>
      <c r="BD886" s="252">
        <v>720</v>
      </c>
      <c r="BE886" s="252">
        <v>540</v>
      </c>
      <c r="BF886" s="252">
        <v>480</v>
      </c>
      <c r="BG886" s="103">
        <f t="shared" si="524"/>
        <v>877</v>
      </c>
      <c r="BJ886" s="250" t="e">
        <f>M886*#REF!</f>
        <v>#REF!</v>
      </c>
      <c r="BK886" s="250" t="e">
        <f>N886*#REF!</f>
        <v>#REF!</v>
      </c>
      <c r="BL886" s="250" t="e">
        <f>O886*#REF!</f>
        <v>#REF!</v>
      </c>
      <c r="BM886" s="250"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6304</v>
      </c>
      <c r="I887" s="84" t="s">
        <v>6305</v>
      </c>
      <c r="J887" s="84" t="s">
        <v>6306</v>
      </c>
      <c r="K887" s="84" t="str">
        <f t="shared" si="503"/>
        <v>VC18DT</v>
      </c>
      <c r="L887" s="84" t="s">
        <v>6307</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2"/>
      <c r="V887" s="252"/>
      <c r="W887" s="252"/>
      <c r="X887" s="252"/>
      <c r="Y887" s="253"/>
      <c r="Z887" s="253"/>
      <c r="AA887" s="253"/>
      <c r="AB887" s="253"/>
      <c r="AC887" s="252"/>
      <c r="AD887" s="252"/>
      <c r="AE887" s="252"/>
      <c r="AF887" s="252"/>
      <c r="AG887" s="253"/>
      <c r="AH887" s="253"/>
      <c r="AI887" s="253"/>
      <c r="AJ887" s="253"/>
      <c r="AK887" s="86">
        <v>5.37</v>
      </c>
      <c r="AL887" s="86"/>
      <c r="AM887" s="254"/>
      <c r="AN887" s="254">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5" t="s">
        <v>32</v>
      </c>
      <c r="AY887" s="101">
        <v>1050</v>
      </c>
      <c r="AZ887" s="102">
        <v>490</v>
      </c>
      <c r="BA887" s="102">
        <v>390</v>
      </c>
      <c r="BB887" s="102">
        <v>350</v>
      </c>
      <c r="BC887" s="252">
        <v>900</v>
      </c>
      <c r="BD887" s="252">
        <v>420</v>
      </c>
      <c r="BE887" s="252">
        <v>330</v>
      </c>
      <c r="BF887" s="252">
        <v>300</v>
      </c>
      <c r="BG887" s="103">
        <f t="shared" si="524"/>
        <v>1523.5</v>
      </c>
      <c r="BJ887" s="250" t="e">
        <f>M887*#REF!</f>
        <v>#REF!</v>
      </c>
      <c r="BK887" s="250" t="e">
        <f>N887*#REF!</f>
        <v>#REF!</v>
      </c>
      <c r="BL887" s="250" t="e">
        <f>O887*#REF!</f>
        <v>#REF!</v>
      </c>
      <c r="BM887" s="250"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6308</v>
      </c>
      <c r="I888" s="84" t="s">
        <v>6309</v>
      </c>
      <c r="J888" s="84" t="s">
        <v>6310</v>
      </c>
      <c r="K888" s="84" t="str">
        <f t="shared" si="503"/>
        <v>VC19DT</v>
      </c>
      <c r="L888" s="84" t="s">
        <v>6311</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6">
        <v>5.37</v>
      </c>
      <c r="AL888" s="86"/>
      <c r="AM888" s="254"/>
      <c r="AN888" s="254">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5" t="s">
        <v>32</v>
      </c>
      <c r="AY888" s="101">
        <v>1470</v>
      </c>
      <c r="AZ888" s="102">
        <v>700</v>
      </c>
      <c r="BA888" s="102">
        <v>630</v>
      </c>
      <c r="BB888" s="102">
        <v>560</v>
      </c>
      <c r="BC888" s="252">
        <v>1260</v>
      </c>
      <c r="BD888" s="252">
        <v>600</v>
      </c>
      <c r="BE888" s="252">
        <v>540</v>
      </c>
      <c r="BF888" s="252">
        <v>480</v>
      </c>
      <c r="BG888" s="103">
        <f t="shared" si="524"/>
        <v>1523.5</v>
      </c>
      <c r="BJ888" s="250" t="e">
        <f>M888*#REF!</f>
        <v>#REF!</v>
      </c>
      <c r="BK888" s="250" t="e">
        <f>N888*#REF!</f>
        <v>#REF!</v>
      </c>
      <c r="BL888" s="250" t="e">
        <f>O888*#REF!</f>
        <v>#REF!</v>
      </c>
      <c r="BM888" s="250"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6312</v>
      </c>
      <c r="I889" s="84" t="s">
        <v>6313</v>
      </c>
      <c r="J889" s="84" t="s">
        <v>6314</v>
      </c>
      <c r="K889" s="84" t="str">
        <f t="shared" si="503"/>
        <v>VC20DT</v>
      </c>
      <c r="L889" s="84" t="s">
        <v>6315</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2"/>
      <c r="V889" s="252"/>
      <c r="W889" s="252"/>
      <c r="X889" s="252"/>
      <c r="Y889" s="253"/>
      <c r="Z889" s="253"/>
      <c r="AA889" s="253"/>
      <c r="AB889" s="253"/>
      <c r="AC889" s="252"/>
      <c r="AD889" s="252"/>
      <c r="AE889" s="252"/>
      <c r="AF889" s="252"/>
      <c r="AG889" s="253"/>
      <c r="AH889" s="253"/>
      <c r="AI889" s="253"/>
      <c r="AJ889" s="253"/>
      <c r="AK889" s="86">
        <v>5.5350553505535061</v>
      </c>
      <c r="AL889" s="86"/>
      <c r="AM889" s="254"/>
      <c r="AN889" s="254">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5" t="s">
        <v>32</v>
      </c>
      <c r="AY889" s="101">
        <v>1400</v>
      </c>
      <c r="AZ889" s="102">
        <v>700</v>
      </c>
      <c r="BA889" s="102">
        <v>600</v>
      </c>
      <c r="BB889" s="102">
        <v>490</v>
      </c>
      <c r="BC889" s="252">
        <v>1200</v>
      </c>
      <c r="BD889" s="252">
        <v>600</v>
      </c>
      <c r="BE889" s="252">
        <v>510</v>
      </c>
      <c r="BF889" s="252">
        <v>420</v>
      </c>
      <c r="BG889" s="103">
        <f t="shared" si="524"/>
        <v>1592</v>
      </c>
      <c r="BJ889" s="250" t="e">
        <f>M889*#REF!</f>
        <v>#REF!</v>
      </c>
      <c r="BK889" s="250" t="e">
        <f>N889*#REF!</f>
        <v>#REF!</v>
      </c>
      <c r="BL889" s="250" t="e">
        <f>O889*#REF!</f>
        <v>#REF!</v>
      </c>
      <c r="BM889" s="250"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6316</v>
      </c>
      <c r="I890" s="84" t="s">
        <v>6317</v>
      </c>
      <c r="J890" s="84" t="s">
        <v>6310</v>
      </c>
      <c r="K890" s="84" t="str">
        <f t="shared" si="503"/>
        <v>VC21DT</v>
      </c>
      <c r="L890" s="84" t="s">
        <v>6318</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2"/>
      <c r="V890" s="252"/>
      <c r="W890" s="252"/>
      <c r="X890" s="252"/>
      <c r="Y890" s="253"/>
      <c r="Z890" s="253"/>
      <c r="AA890" s="253"/>
      <c r="AB890" s="253"/>
      <c r="AC890" s="252"/>
      <c r="AD890" s="252"/>
      <c r="AE890" s="252"/>
      <c r="AF890" s="252"/>
      <c r="AG890" s="253"/>
      <c r="AH890" s="253"/>
      <c r="AI890" s="253"/>
      <c r="AJ890" s="253"/>
      <c r="AK890" s="86">
        <v>5.37</v>
      </c>
      <c r="AL890" s="86"/>
      <c r="AM890" s="254"/>
      <c r="AN890" s="254">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5" t="s">
        <v>32</v>
      </c>
      <c r="AY890" s="101">
        <v>1400</v>
      </c>
      <c r="AZ890" s="102">
        <v>700</v>
      </c>
      <c r="BA890" s="102">
        <v>560</v>
      </c>
      <c r="BB890" s="102">
        <v>350</v>
      </c>
      <c r="BC890" s="252">
        <v>1200</v>
      </c>
      <c r="BD890" s="252">
        <v>600</v>
      </c>
      <c r="BE890" s="252">
        <v>480</v>
      </c>
      <c r="BF890" s="252">
        <v>300</v>
      </c>
      <c r="BG890" s="103">
        <f t="shared" si="524"/>
        <v>1570</v>
      </c>
      <c r="BJ890" s="250" t="e">
        <f>M890*#REF!</f>
        <v>#REF!</v>
      </c>
      <c r="BK890" s="250" t="e">
        <f>N890*#REF!</f>
        <v>#REF!</v>
      </c>
      <c r="BL890" s="250" t="e">
        <f>O890*#REF!</f>
        <v>#REF!</v>
      </c>
      <c r="BM890" s="250"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6319</v>
      </c>
      <c r="I891" s="84" t="s">
        <v>6320</v>
      </c>
      <c r="J891" s="84" t="s">
        <v>6321</v>
      </c>
      <c r="K891" s="84" t="str">
        <f t="shared" si="503"/>
        <v>VC22DT</v>
      </c>
      <c r="L891" s="84" t="s">
        <v>6322</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6">
        <v>5.37</v>
      </c>
      <c r="AL891" s="86"/>
      <c r="AM891" s="254"/>
      <c r="AN891" s="254">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5" t="s">
        <v>32</v>
      </c>
      <c r="AY891" s="101">
        <v>1470</v>
      </c>
      <c r="AZ891" s="102">
        <v>700</v>
      </c>
      <c r="BA891" s="102">
        <v>630</v>
      </c>
      <c r="BB891" s="102">
        <v>560</v>
      </c>
      <c r="BC891" s="252">
        <v>1260</v>
      </c>
      <c r="BD891" s="252">
        <v>600</v>
      </c>
      <c r="BE891" s="252">
        <v>540</v>
      </c>
      <c r="BF891" s="252">
        <v>480</v>
      </c>
      <c r="BG891" s="103">
        <f t="shared" si="524"/>
        <v>1105</v>
      </c>
      <c r="BJ891" s="250" t="e">
        <f>M891*#REF!</f>
        <v>#REF!</v>
      </c>
      <c r="BK891" s="250" t="e">
        <f>N891*#REF!</f>
        <v>#REF!</v>
      </c>
      <c r="BL891" s="250" t="e">
        <f>O891*#REF!</f>
        <v>#REF!</v>
      </c>
      <c r="BM891" s="250"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6323</v>
      </c>
      <c r="I892" s="84" t="s">
        <v>6324</v>
      </c>
      <c r="J892" s="84" t="s">
        <v>6325</v>
      </c>
      <c r="K892" s="84" t="str">
        <f t="shared" si="503"/>
        <v>VC23DT</v>
      </c>
      <c r="L892" s="84" t="s">
        <v>266</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2"/>
      <c r="V892" s="252"/>
      <c r="W892" s="252"/>
      <c r="X892" s="252"/>
      <c r="Y892" s="253"/>
      <c r="Z892" s="253"/>
      <c r="AA892" s="253"/>
      <c r="AB892" s="253"/>
      <c r="AC892" s="252"/>
      <c r="AD892" s="252"/>
      <c r="AE892" s="252"/>
      <c r="AF892" s="252"/>
      <c r="AG892" s="253"/>
      <c r="AH892" s="253"/>
      <c r="AI892" s="253"/>
      <c r="AJ892" s="253"/>
      <c r="AK892" s="86">
        <v>5.37</v>
      </c>
      <c r="AL892" s="86"/>
      <c r="AM892" s="254"/>
      <c r="AN892" s="254">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5" t="s">
        <v>32</v>
      </c>
      <c r="AY892" s="101">
        <v>1470</v>
      </c>
      <c r="AZ892" s="102">
        <v>770</v>
      </c>
      <c r="BA892" s="102">
        <v>630</v>
      </c>
      <c r="BB892" s="102">
        <v>560</v>
      </c>
      <c r="BC892" s="252">
        <v>1260</v>
      </c>
      <c r="BD892" s="252">
        <v>660</v>
      </c>
      <c r="BE892" s="252">
        <v>540</v>
      </c>
      <c r="BF892" s="252">
        <v>480</v>
      </c>
      <c r="BG892" s="103">
        <f t="shared" si="524"/>
        <v>1105</v>
      </c>
      <c r="BJ892" s="250" t="e">
        <f>M892*#REF!</f>
        <v>#REF!</v>
      </c>
      <c r="BK892" s="250" t="e">
        <f>N892*#REF!</f>
        <v>#REF!</v>
      </c>
      <c r="BL892" s="250" t="e">
        <f>O892*#REF!</f>
        <v>#REF!</v>
      </c>
      <c r="BM892" s="250"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6326</v>
      </c>
      <c r="I893" s="84" t="s">
        <v>6327</v>
      </c>
      <c r="J893" s="84" t="s">
        <v>2893</v>
      </c>
      <c r="K893" s="84" t="str">
        <f t="shared" si="503"/>
        <v>VC24DT</v>
      </c>
      <c r="L893" s="84" t="s">
        <v>420</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6">
        <v>5.37</v>
      </c>
      <c r="AL893" s="86"/>
      <c r="AM893" s="254"/>
      <c r="AN893" s="254">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5" t="s">
        <v>32</v>
      </c>
      <c r="AY893" s="101">
        <v>1470</v>
      </c>
      <c r="AZ893" s="102">
        <v>770</v>
      </c>
      <c r="BA893" s="102">
        <v>630</v>
      </c>
      <c r="BB893" s="102">
        <v>560</v>
      </c>
      <c r="BC893" s="252">
        <v>1260</v>
      </c>
      <c r="BD893" s="252">
        <v>660</v>
      </c>
      <c r="BE893" s="252">
        <v>540</v>
      </c>
      <c r="BF893" s="252">
        <v>480</v>
      </c>
      <c r="BG893" s="103">
        <f t="shared" si="524"/>
        <v>902.5</v>
      </c>
      <c r="BJ893" s="250" t="e">
        <f>M893*#REF!</f>
        <v>#REF!</v>
      </c>
      <c r="BK893" s="250" t="e">
        <f>N893*#REF!</f>
        <v>#REF!</v>
      </c>
      <c r="BL893" s="250" t="e">
        <f>O893*#REF!</f>
        <v>#REF!</v>
      </c>
      <c r="BM893" s="250"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6328</v>
      </c>
      <c r="I894" s="84" t="s">
        <v>6329</v>
      </c>
      <c r="J894" s="84" t="s">
        <v>6330</v>
      </c>
      <c r="K894" s="84" t="str">
        <f t="shared" si="503"/>
        <v>VC25DT</v>
      </c>
      <c r="L894" s="84" t="s">
        <v>5415</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2"/>
      <c r="V894" s="252"/>
      <c r="W894" s="252"/>
      <c r="X894" s="252"/>
      <c r="Y894" s="253"/>
      <c r="Z894" s="253"/>
      <c r="AA894" s="253"/>
      <c r="AB894" s="253"/>
      <c r="AC894" s="252"/>
      <c r="AD894" s="252"/>
      <c r="AE894" s="252"/>
      <c r="AF894" s="252"/>
      <c r="AG894" s="253"/>
      <c r="AH894" s="253"/>
      <c r="AI894" s="253"/>
      <c r="AJ894" s="253"/>
      <c r="AK894" s="86">
        <v>7.6768707482993195</v>
      </c>
      <c r="AL894" s="86"/>
      <c r="AM894" s="254"/>
      <c r="AN894" s="254">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5" t="s">
        <v>32</v>
      </c>
      <c r="AY894" s="101">
        <v>1959.9999999999998</v>
      </c>
      <c r="AZ894" s="102">
        <v>909.99999999999989</v>
      </c>
      <c r="BA894" s="102">
        <v>700</v>
      </c>
      <c r="BB894" s="102">
        <v>560</v>
      </c>
      <c r="BC894" s="252">
        <v>1680</v>
      </c>
      <c r="BD894" s="252">
        <v>780</v>
      </c>
      <c r="BE894" s="252">
        <v>600</v>
      </c>
      <c r="BF894" s="252">
        <v>480</v>
      </c>
      <c r="BG894" s="103">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5">
        <v>26</v>
      </c>
      <c r="G895" s="85"/>
      <c r="H895" s="93" t="s">
        <v>6331</v>
      </c>
      <c r="I895" s="84" t="s">
        <v>6332</v>
      </c>
      <c r="J895" s="84" t="s">
        <v>6333</v>
      </c>
      <c r="K895" s="84" t="str">
        <f t="shared" si="503"/>
        <v>VC26DT</v>
      </c>
      <c r="L895" s="84" t="s">
        <v>6334</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6">
        <v>5.37</v>
      </c>
      <c r="AL895" s="86"/>
      <c r="AM895" s="267"/>
      <c r="AN895" s="254">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8" t="s">
        <v>1893</v>
      </c>
      <c r="AY895" s="291"/>
      <c r="AZ895" s="292"/>
      <c r="BA895" s="292"/>
      <c r="BB895" s="292"/>
      <c r="BC895" s="265"/>
      <c r="BD895" s="265"/>
      <c r="BE895" s="265"/>
      <c r="BF895" s="265"/>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6335</v>
      </c>
      <c r="I896" s="84" t="s">
        <v>6336</v>
      </c>
      <c r="J896" s="84" t="s">
        <v>51</v>
      </c>
      <c r="K896" s="84" t="str">
        <f t="shared" si="503"/>
        <v>VC27DT</v>
      </c>
      <c r="L896" s="84" t="s">
        <v>420</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2"/>
      <c r="V896" s="252"/>
      <c r="W896" s="252"/>
      <c r="X896" s="252"/>
      <c r="Y896" s="253"/>
      <c r="Z896" s="253"/>
      <c r="AA896" s="253"/>
      <c r="AB896" s="253"/>
      <c r="AC896" s="252"/>
      <c r="AD896" s="252"/>
      <c r="AE896" s="252"/>
      <c r="AF896" s="252"/>
      <c r="AG896" s="253"/>
      <c r="AH896" s="253"/>
      <c r="AI896" s="253"/>
      <c r="AJ896" s="253"/>
      <c r="AK896" s="86">
        <v>5.37</v>
      </c>
      <c r="AL896" s="86"/>
      <c r="AM896" s="254"/>
      <c r="AN896" s="254">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5" t="s">
        <v>1893</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6337</v>
      </c>
      <c r="I897" s="84" t="s">
        <v>6338</v>
      </c>
      <c r="J897" s="84" t="s">
        <v>4533</v>
      </c>
      <c r="K897" s="84" t="str">
        <f t="shared" si="503"/>
        <v>VC28DT</v>
      </c>
      <c r="L897" s="84" t="s">
        <v>4304</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6">
        <v>4.1725342930162208</v>
      </c>
      <c r="AL897" s="86"/>
      <c r="AM897" s="254"/>
      <c r="AN897" s="254">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5" t="s">
        <v>1893</v>
      </c>
      <c r="AY897" s="101">
        <v>2625</v>
      </c>
      <c r="AZ897" s="102">
        <v>1225</v>
      </c>
      <c r="BA897" s="102">
        <v>665</v>
      </c>
      <c r="BB897" s="102">
        <v>540</v>
      </c>
      <c r="BC897" s="97">
        <v>2250</v>
      </c>
      <c r="BD897" s="97">
        <v>1050</v>
      </c>
      <c r="BE897" s="97">
        <v>570</v>
      </c>
      <c r="BF897" s="97">
        <v>465</v>
      </c>
      <c r="BG897" s="103">
        <f t="shared" si="524"/>
        <v>1144</v>
      </c>
      <c r="BJ897" s="250" t="e">
        <f>M897*#REF!</f>
        <v>#REF!</v>
      </c>
      <c r="BK897" s="250" t="e">
        <f>N897*#REF!</f>
        <v>#REF!</v>
      </c>
      <c r="BL897" s="250" t="e">
        <f>O897*#REF!</f>
        <v>#REF!</v>
      </c>
      <c r="BM897" s="250"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6339</v>
      </c>
      <c r="I898" s="84" t="s">
        <v>6340</v>
      </c>
      <c r="J898" s="84" t="s">
        <v>6341</v>
      </c>
      <c r="K898" s="84" t="str">
        <f t="shared" si="503"/>
        <v>VC29DT</v>
      </c>
      <c r="L898" s="84" t="s">
        <v>6342</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2"/>
      <c r="V898" s="252"/>
      <c r="W898" s="252"/>
      <c r="X898" s="252"/>
      <c r="Y898" s="253"/>
      <c r="Z898" s="253"/>
      <c r="AA898" s="253"/>
      <c r="AB898" s="253"/>
      <c r="AC898" s="252"/>
      <c r="AD898" s="252"/>
      <c r="AE898" s="252"/>
      <c r="AF898" s="252"/>
      <c r="AG898" s="253"/>
      <c r="AH898" s="253"/>
      <c r="AI898" s="253"/>
      <c r="AJ898" s="253"/>
      <c r="AK898" s="86">
        <v>5.37</v>
      </c>
      <c r="AL898" s="86"/>
      <c r="AM898" s="254"/>
      <c r="AN898" s="254">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5" t="s">
        <v>1893</v>
      </c>
      <c r="AY898" s="101">
        <v>2170</v>
      </c>
      <c r="AZ898" s="102">
        <v>1085</v>
      </c>
      <c r="BA898" s="102">
        <v>665</v>
      </c>
      <c r="BB898" s="102">
        <v>540</v>
      </c>
      <c r="BC898" s="97">
        <v>1860</v>
      </c>
      <c r="BD898" s="97">
        <v>930</v>
      </c>
      <c r="BE898" s="97">
        <v>570</v>
      </c>
      <c r="BF898" s="97">
        <v>465</v>
      </c>
      <c r="BG898" s="103">
        <f t="shared" si="524"/>
        <v>1523.5</v>
      </c>
      <c r="BJ898" s="250" t="e">
        <f>M898*#REF!</f>
        <v>#REF!</v>
      </c>
      <c r="BK898" s="250" t="e">
        <f>N898*#REF!</f>
        <v>#REF!</v>
      </c>
      <c r="BL898" s="250" t="e">
        <f>O898*#REF!</f>
        <v>#REF!</v>
      </c>
      <c r="BM898" s="250"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6343</v>
      </c>
      <c r="I899" s="84" t="s">
        <v>6344</v>
      </c>
      <c r="J899" s="84" t="s">
        <v>6345</v>
      </c>
      <c r="K899" s="84" t="str">
        <f t="shared" si="503"/>
        <v>VC30DT</v>
      </c>
      <c r="L899" s="84" t="s">
        <v>6346</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6">
        <v>4.0818635714285714</v>
      </c>
      <c r="AL899" s="86"/>
      <c r="AM899" s="254"/>
      <c r="AN899" s="254">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5" t="s">
        <v>1893</v>
      </c>
      <c r="AY899" s="101">
        <v>1854.9999999999998</v>
      </c>
      <c r="AZ899" s="102">
        <v>909.99999999999989</v>
      </c>
      <c r="BA899" s="102">
        <v>665</v>
      </c>
      <c r="BB899" s="102">
        <v>540</v>
      </c>
      <c r="BC899" s="97">
        <v>1590</v>
      </c>
      <c r="BD899" s="97">
        <v>780</v>
      </c>
      <c r="BE899" s="97">
        <v>570</v>
      </c>
      <c r="BF899" s="97">
        <v>465</v>
      </c>
      <c r="BG899" s="103">
        <f t="shared" si="524"/>
        <v>1144</v>
      </c>
      <c r="BJ899" s="250" t="e">
        <f>M899*#REF!</f>
        <v>#REF!</v>
      </c>
      <c r="BK899" s="250" t="e">
        <f>N899*#REF!</f>
        <v>#REF!</v>
      </c>
      <c r="BL899" s="250" t="e">
        <f>O899*#REF!</f>
        <v>#REF!</v>
      </c>
      <c r="BM899" s="250"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6347</v>
      </c>
      <c r="I900" s="84" t="s">
        <v>279</v>
      </c>
      <c r="J900" s="84" t="s">
        <v>4304</v>
      </c>
      <c r="K900" s="84" t="str">
        <f t="shared" si="503"/>
        <v>VC31DT</v>
      </c>
      <c r="L900" s="84" t="s">
        <v>244</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2"/>
      <c r="V900" s="252"/>
      <c r="W900" s="252"/>
      <c r="X900" s="252"/>
      <c r="Y900" s="253"/>
      <c r="Z900" s="253"/>
      <c r="AA900" s="253"/>
      <c r="AB900" s="253"/>
      <c r="AC900" s="252"/>
      <c r="AD900" s="252"/>
      <c r="AE900" s="252"/>
      <c r="AF900" s="252"/>
      <c r="AG900" s="253"/>
      <c r="AH900" s="253"/>
      <c r="AI900" s="253"/>
      <c r="AJ900" s="253"/>
      <c r="AK900" s="86">
        <v>5.37</v>
      </c>
      <c r="AL900" s="86"/>
      <c r="AM900" s="254"/>
      <c r="AN900" s="254">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5" t="s">
        <v>1893</v>
      </c>
      <c r="AY900" s="101"/>
      <c r="AZ900" s="102"/>
      <c r="BA900" s="102"/>
      <c r="BB900" s="102"/>
      <c r="BC900" s="97"/>
      <c r="BD900" s="97"/>
      <c r="BE900" s="97"/>
      <c r="BF900" s="97"/>
      <c r="BG900" s="103">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1893</v>
      </c>
      <c r="F901" s="199" t="s">
        <v>3880</v>
      </c>
      <c r="G901" s="199"/>
      <c r="H901" s="200" t="s">
        <v>1893</v>
      </c>
      <c r="I901" s="273" t="s">
        <v>6348</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1893</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1893</v>
      </c>
      <c r="F902" s="85">
        <v>1</v>
      </c>
      <c r="G902" s="85"/>
      <c r="H902" s="55" t="s">
        <v>6349</v>
      </c>
      <c r="I902" s="84" t="s">
        <v>6350</v>
      </c>
      <c r="J902" s="84" t="s">
        <v>2076</v>
      </c>
      <c r="K902" s="84"/>
      <c r="L902" s="84" t="s">
        <v>6351</v>
      </c>
      <c r="M902" s="96"/>
      <c r="N902" s="96"/>
      <c r="O902" s="96"/>
      <c r="P902" s="96"/>
      <c r="Q902" s="95"/>
      <c r="R902" s="95"/>
      <c r="S902" s="95"/>
      <c r="T902" s="95"/>
      <c r="U902" s="252"/>
      <c r="V902" s="252"/>
      <c r="W902" s="252"/>
      <c r="X902" s="252"/>
      <c r="Y902" s="253"/>
      <c r="Z902" s="253"/>
      <c r="AA902" s="253"/>
      <c r="AB902" s="253"/>
      <c r="AC902" s="252"/>
      <c r="AD902" s="252"/>
      <c r="AE902" s="252"/>
      <c r="AF902" s="252"/>
      <c r="AG902" s="253"/>
      <c r="AH902" s="253"/>
      <c r="AI902" s="253"/>
      <c r="AJ902" s="253"/>
      <c r="AK902" s="86"/>
      <c r="AL902" s="86"/>
      <c r="AM902" s="254"/>
      <c r="AN902" s="254"/>
      <c r="AO902" s="98"/>
      <c r="AP902" s="98"/>
      <c r="AQ902" s="98"/>
      <c r="AR902" s="98"/>
      <c r="AS902" s="98"/>
      <c r="AT902" s="98"/>
      <c r="AU902" s="98"/>
      <c r="AV902" s="98"/>
      <c r="AW902" s="59"/>
      <c r="AX902" s="255" t="s">
        <v>1893</v>
      </c>
      <c r="AY902" s="101">
        <v>2310</v>
      </c>
      <c r="AZ902" s="102">
        <v>1155</v>
      </c>
      <c r="BA902" s="102">
        <v>665</v>
      </c>
      <c r="BB902" s="102">
        <v>540</v>
      </c>
      <c r="BC902" s="97">
        <v>1980</v>
      </c>
      <c r="BD902" s="97">
        <v>990</v>
      </c>
      <c r="BE902" s="97">
        <v>570</v>
      </c>
      <c r="BF902" s="97">
        <v>465</v>
      </c>
      <c r="BJ902" s="250" t="e">
        <f>M902*#REF!</f>
        <v>#REF!</v>
      </c>
      <c r="BK902" s="250" t="e">
        <f>N902*#REF!</f>
        <v>#REF!</v>
      </c>
      <c r="BL902" s="250" t="e">
        <f>O902*#REF!</f>
        <v>#REF!</v>
      </c>
      <c r="BM902" s="250"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1893</v>
      </c>
      <c r="F903" s="85"/>
      <c r="G903" s="85"/>
      <c r="H903" s="329" t="s">
        <v>6352</v>
      </c>
      <c r="I903" s="84" t="s">
        <v>6353</v>
      </c>
      <c r="J903" s="84" t="s">
        <v>2076</v>
      </c>
      <c r="K903" s="84" t="str">
        <f t="shared" si="503"/>
        <v>CM1DT_D1</v>
      </c>
      <c r="L903" s="84" t="s">
        <v>6354</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2"/>
      <c r="V903" s="252"/>
      <c r="W903" s="252"/>
      <c r="X903" s="252"/>
      <c r="Y903" s="253"/>
      <c r="Z903" s="253"/>
      <c r="AA903" s="253"/>
      <c r="AB903" s="253"/>
      <c r="AC903" s="252"/>
      <c r="AD903" s="252"/>
      <c r="AE903" s="252"/>
      <c r="AF903" s="252"/>
      <c r="AG903" s="253"/>
      <c r="AH903" s="253"/>
      <c r="AI903" s="253"/>
      <c r="AJ903" s="253"/>
      <c r="AK903" s="86">
        <v>6.0845588235294112</v>
      </c>
      <c r="AL903" s="86"/>
      <c r="AM903" s="254"/>
      <c r="AN903" s="254">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5" t="s">
        <v>1893</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1893</v>
      </c>
      <c r="F904" s="85"/>
      <c r="G904" s="85"/>
      <c r="H904" s="329" t="s">
        <v>6355</v>
      </c>
      <c r="I904" s="84" t="s">
        <v>6356</v>
      </c>
      <c r="J904" s="84" t="s">
        <v>6357</v>
      </c>
      <c r="K904" s="84" t="str">
        <f t="shared" si="503"/>
        <v>CM1DT_D2</v>
      </c>
      <c r="L904" s="84" t="s">
        <v>6358</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2"/>
      <c r="V904" s="252"/>
      <c r="W904" s="252"/>
      <c r="X904" s="252"/>
      <c r="Y904" s="253"/>
      <c r="Z904" s="253"/>
      <c r="AA904" s="253"/>
      <c r="AB904" s="253"/>
      <c r="AC904" s="252"/>
      <c r="AD904" s="252"/>
      <c r="AE904" s="252"/>
      <c r="AF904" s="252"/>
      <c r="AG904" s="253"/>
      <c r="AH904" s="253"/>
      <c r="AI904" s="253"/>
      <c r="AJ904" s="253"/>
      <c r="AK904" s="86">
        <v>5.61</v>
      </c>
      <c r="AL904" s="86"/>
      <c r="AM904" s="254"/>
      <c r="AN904" s="254">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5" t="s">
        <v>1893</v>
      </c>
      <c r="AY904" s="101">
        <v>1540</v>
      </c>
      <c r="AZ904" s="102">
        <v>770</v>
      </c>
      <c r="BA904" s="102">
        <v>616</v>
      </c>
      <c r="BB904" s="102">
        <v>454.99999999999994</v>
      </c>
      <c r="BC904" s="97">
        <v>1320</v>
      </c>
      <c r="BD904" s="97">
        <v>660</v>
      </c>
      <c r="BE904" s="97">
        <v>528</v>
      </c>
      <c r="BF904" s="97">
        <v>390</v>
      </c>
      <c r="BG904" s="103">
        <f>AV904-AW904</f>
        <v>914</v>
      </c>
      <c r="BJ904" s="250" t="e">
        <f>M904*#REF!</f>
        <v>#REF!</v>
      </c>
      <c r="BK904" s="250" t="e">
        <f>N904*#REF!</f>
        <v>#REF!</v>
      </c>
      <c r="BL904" s="250" t="e">
        <f>O904*#REF!</f>
        <v>#REF!</v>
      </c>
      <c r="BM904" s="250"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1893</v>
      </c>
      <c r="F905" s="85"/>
      <c r="G905" s="85"/>
      <c r="H905" s="329" t="s">
        <v>6359</v>
      </c>
      <c r="I905" s="84" t="s">
        <v>6360</v>
      </c>
      <c r="J905" s="84" t="s">
        <v>6361</v>
      </c>
      <c r="K905" s="84" t="str">
        <f t="shared" si="503"/>
        <v>CM1DT_D3</v>
      </c>
      <c r="L905" s="84" t="s">
        <v>6351</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2"/>
      <c r="V905" s="252"/>
      <c r="W905" s="252"/>
      <c r="X905" s="252"/>
      <c r="Y905" s="253"/>
      <c r="Z905" s="253"/>
      <c r="AA905" s="253"/>
      <c r="AB905" s="253"/>
      <c r="AC905" s="252"/>
      <c r="AD905" s="252"/>
      <c r="AE905" s="252"/>
      <c r="AF905" s="252"/>
      <c r="AG905" s="253"/>
      <c r="AH905" s="253"/>
      <c r="AI905" s="253"/>
      <c r="AJ905" s="253"/>
      <c r="AK905" s="86">
        <v>5.1368697478991594</v>
      </c>
      <c r="AL905" s="86"/>
      <c r="AM905" s="254"/>
      <c r="AN905" s="254">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5" t="s">
        <v>1893</v>
      </c>
      <c r="AY905" s="101">
        <v>1225</v>
      </c>
      <c r="AZ905" s="102">
        <v>620</v>
      </c>
      <c r="BA905" s="102">
        <v>540</v>
      </c>
      <c r="BB905" s="102">
        <v>420</v>
      </c>
      <c r="BC905" s="97">
        <v>1050</v>
      </c>
      <c r="BD905" s="97">
        <v>530</v>
      </c>
      <c r="BE905" s="97">
        <v>465</v>
      </c>
      <c r="BF905" s="97">
        <v>360</v>
      </c>
      <c r="BG905" s="103">
        <f>AV905-AW905</f>
        <v>1020</v>
      </c>
      <c r="BJ905" s="250" t="e">
        <f>M905*#REF!</f>
        <v>#REF!</v>
      </c>
      <c r="BK905" s="250" t="e">
        <f>N905*#REF!</f>
        <v>#REF!</v>
      </c>
      <c r="BL905" s="250" t="e">
        <f>O905*#REF!</f>
        <v>#REF!</v>
      </c>
      <c r="BM905" s="250"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1893</v>
      </c>
      <c r="F906" s="85">
        <v>2</v>
      </c>
      <c r="G906" s="85"/>
      <c r="H906" s="55" t="s">
        <v>6362</v>
      </c>
      <c r="I906" s="84" t="s">
        <v>6363</v>
      </c>
      <c r="J906" s="84" t="s">
        <v>4253</v>
      </c>
      <c r="K906" s="84"/>
      <c r="L906" s="84" t="s">
        <v>6364</v>
      </c>
      <c r="M906" s="96"/>
      <c r="N906" s="96"/>
      <c r="O906" s="96"/>
      <c r="P906" s="96"/>
      <c r="Q906" s="95"/>
      <c r="R906" s="95"/>
      <c r="S906" s="95"/>
      <c r="T906" s="95"/>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6"/>
      <c r="AL906" s="358"/>
      <c r="AM906" s="332"/>
      <c r="AN906" s="254"/>
      <c r="AO906" s="98"/>
      <c r="AP906" s="98"/>
      <c r="AQ906" s="98"/>
      <c r="AR906" s="98"/>
      <c r="AS906" s="98"/>
      <c r="AT906" s="98"/>
      <c r="AU906" s="98"/>
      <c r="AV906" s="98"/>
      <c r="AW906" s="211"/>
      <c r="AX906" s="255" t="s">
        <v>1893</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1893</v>
      </c>
      <c r="F907" s="85"/>
      <c r="G907" s="85"/>
      <c r="H907" s="55" t="s">
        <v>6365</v>
      </c>
      <c r="I907" s="84" t="s">
        <v>6366</v>
      </c>
      <c r="J907" s="84" t="s">
        <v>4253</v>
      </c>
      <c r="K907" s="84" t="str">
        <f t="shared" si="503"/>
        <v>CM2DT_D1</v>
      </c>
      <c r="L907" s="84" t="s">
        <v>6367</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1893</v>
      </c>
      <c r="F908" s="85"/>
      <c r="G908" s="85"/>
      <c r="H908" s="55" t="s">
        <v>6368</v>
      </c>
      <c r="I908" s="84" t="s">
        <v>6369</v>
      </c>
      <c r="J908" s="84" t="s">
        <v>6370</v>
      </c>
      <c r="K908" s="84" t="str">
        <f>H908</f>
        <v>CM2DT_D2</v>
      </c>
      <c r="L908" s="84" t="s">
        <v>6364</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59" t="s">
        <v>6371</v>
      </c>
      <c r="AH908" s="459"/>
      <c r="AI908" s="459"/>
      <c r="AJ908" s="459"/>
      <c r="AK908" s="34">
        <v>5.61</v>
      </c>
      <c r="AL908" s="34"/>
      <c r="AM908" s="336"/>
      <c r="AN908" s="254">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6"/>
      <c r="AY908" s="336"/>
      <c r="AZ908" s="336"/>
      <c r="BA908" s="336"/>
      <c r="BB908" s="336"/>
      <c r="BC908" s="336"/>
      <c r="BD908" s="336"/>
      <c r="BE908" s="336"/>
      <c r="BF908" s="25"/>
      <c r="BG908" s="103">
        <f>AV908-AW908</f>
        <v>815</v>
      </c>
    </row>
    <row r="909" spans="1:65" ht="37.5" customHeight="1" x14ac:dyDescent="0.25">
      <c r="A909" s="18"/>
      <c r="B909" s="18"/>
      <c r="C909" s="18"/>
      <c r="D909" s="18"/>
      <c r="E909" s="18" t="s">
        <v>1893</v>
      </c>
      <c r="F909" s="85">
        <v>3</v>
      </c>
      <c r="G909" s="85"/>
      <c r="H909" s="55" t="s">
        <v>6372</v>
      </c>
      <c r="I909" s="84" t="s">
        <v>6373</v>
      </c>
      <c r="J909" s="84" t="s">
        <v>4253</v>
      </c>
      <c r="K909" s="84"/>
      <c r="L909" s="84" t="s">
        <v>2033</v>
      </c>
      <c r="M909" s="96"/>
      <c r="N909" s="96"/>
      <c r="O909" s="96"/>
      <c r="P909" s="96"/>
      <c r="Q909" s="95"/>
      <c r="R909" s="95"/>
      <c r="S909" s="95"/>
      <c r="T909" s="95"/>
      <c r="U909" s="33"/>
      <c r="V909" s="33"/>
      <c r="W909" s="33"/>
      <c r="X909" s="33"/>
      <c r="Y909" s="33"/>
      <c r="Z909" s="33"/>
      <c r="AA909" s="33"/>
      <c r="AB909" s="33"/>
      <c r="AC909" s="33"/>
      <c r="AD909" s="33"/>
      <c r="AE909" s="33"/>
      <c r="AF909" s="33"/>
      <c r="AG909" s="337"/>
      <c r="AH909" s="337"/>
      <c r="AI909" s="338"/>
      <c r="AJ909" s="337"/>
      <c r="AK909" s="339"/>
      <c r="AL909" s="339"/>
      <c r="AM909" s="337"/>
      <c r="AN909" s="254"/>
      <c r="AO909" s="98"/>
      <c r="AP909" s="98"/>
      <c r="AQ909" s="98"/>
      <c r="AR909" s="98"/>
      <c r="AS909" s="98"/>
      <c r="AT909" s="98"/>
      <c r="AU909" s="98"/>
      <c r="AV909" s="98"/>
      <c r="AW909" s="340"/>
      <c r="AX909" s="340"/>
      <c r="AY909" s="340"/>
      <c r="AZ909" s="340"/>
      <c r="BA909" s="340"/>
      <c r="BB909" s="340"/>
      <c r="BC909" s="340"/>
      <c r="BD909" s="340"/>
      <c r="BE909" s="340"/>
      <c r="BF909" s="25"/>
    </row>
    <row r="910" spans="1:65" ht="31.5" x14ac:dyDescent="0.25">
      <c r="A910" s="18"/>
      <c r="B910" s="18"/>
      <c r="C910" s="18"/>
      <c r="D910" s="18"/>
      <c r="E910" s="18" t="s">
        <v>1893</v>
      </c>
      <c r="F910" s="85"/>
      <c r="G910" s="85"/>
      <c r="H910" s="55" t="s">
        <v>6374</v>
      </c>
      <c r="I910" s="84" t="s">
        <v>6375</v>
      </c>
      <c r="J910" s="84" t="s">
        <v>4253</v>
      </c>
      <c r="K910" s="84" t="str">
        <f>H910</f>
        <v>CM3DT_D1</v>
      </c>
      <c r="L910" s="84" t="s">
        <v>6376</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0"/>
      <c r="AY910" s="340"/>
      <c r="AZ910" s="340"/>
      <c r="BA910" s="340"/>
      <c r="BB910" s="340"/>
      <c r="BC910" s="340"/>
      <c r="BD910" s="340"/>
      <c r="BE910" s="340"/>
      <c r="BF910" s="25"/>
      <c r="BG910" s="103">
        <f>AV910-AW910</f>
        <v>1010</v>
      </c>
    </row>
    <row r="911" spans="1:65" ht="31.5" x14ac:dyDescent="0.25">
      <c r="A911" s="18"/>
      <c r="B911" s="18"/>
      <c r="C911" s="18"/>
      <c r="D911" s="18"/>
      <c r="E911" s="18" t="s">
        <v>1893</v>
      </c>
      <c r="F911" s="85"/>
      <c r="G911" s="85"/>
      <c r="H911" s="55" t="s">
        <v>6377</v>
      </c>
      <c r="I911" s="84" t="s">
        <v>6378</v>
      </c>
      <c r="J911" s="84" t="s">
        <v>6379</v>
      </c>
      <c r="K911" s="84" t="str">
        <f>H911</f>
        <v>CM3DT_D2</v>
      </c>
      <c r="L911" s="84" t="s">
        <v>2033</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0"/>
      <c r="AY911" s="340"/>
      <c r="AZ911" s="340"/>
      <c r="BA911" s="340"/>
      <c r="BB911" s="340"/>
      <c r="BC911" s="340"/>
      <c r="BD911" s="340"/>
      <c r="BE911" s="340"/>
      <c r="BF911" s="25"/>
      <c r="BG911" s="103">
        <f>AV911-AW911</f>
        <v>1008</v>
      </c>
    </row>
    <row r="912" spans="1:65" ht="31.5" x14ac:dyDescent="0.25">
      <c r="A912" s="18"/>
      <c r="B912" s="18"/>
      <c r="C912" s="18"/>
      <c r="D912" s="18"/>
      <c r="E912" s="18" t="s">
        <v>1893</v>
      </c>
      <c r="F912" s="341">
        <v>4</v>
      </c>
      <c r="G912" s="341"/>
      <c r="H912" s="217" t="s">
        <v>6380</v>
      </c>
      <c r="I912" s="342" t="s">
        <v>6381</v>
      </c>
      <c r="J912" s="342" t="s">
        <v>4253</v>
      </c>
      <c r="K912" s="84" t="str">
        <f>H912</f>
        <v>CM4DT</v>
      </c>
      <c r="L912" s="342" t="s">
        <v>6382</v>
      </c>
      <c r="M912" s="343">
        <v>1750</v>
      </c>
      <c r="N912" s="344">
        <v>880</v>
      </c>
      <c r="O912" s="344">
        <v>770</v>
      </c>
      <c r="P912" s="344">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0"/>
      <c r="AY912" s="340"/>
      <c r="AZ912" s="340"/>
      <c r="BA912" s="340"/>
      <c r="BB912" s="340"/>
      <c r="BC912" s="340"/>
      <c r="BD912" s="340"/>
      <c r="BE912" s="340"/>
      <c r="BF912" s="25"/>
      <c r="BG912" s="103">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460" t="s">
        <v>4199</v>
      </c>
      <c r="AH914" s="460"/>
      <c r="AI914" s="460"/>
      <c r="AJ914" s="460"/>
      <c r="AK914" s="460"/>
      <c r="AL914" s="460"/>
      <c r="AM914" s="460"/>
      <c r="AN914" s="460"/>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48" t="s">
        <v>343</v>
      </c>
      <c r="H2" s="448"/>
      <c r="I2" s="448"/>
      <c r="J2" s="448"/>
      <c r="K2" s="448"/>
      <c r="L2" s="448"/>
      <c r="M2" s="469"/>
      <c r="N2" s="448"/>
      <c r="O2" s="448"/>
      <c r="P2" s="448"/>
      <c r="Q2" s="448"/>
      <c r="R2" s="448"/>
      <c r="S2" s="448"/>
      <c r="T2" s="448"/>
      <c r="U2" s="448"/>
      <c r="V2" s="448"/>
      <c r="W2" s="448"/>
      <c r="X2" s="448"/>
      <c r="Y2" s="448"/>
      <c r="Z2" s="448"/>
      <c r="AA2" s="448"/>
      <c r="AB2" s="448"/>
      <c r="AC2" s="448"/>
      <c r="AD2" s="448"/>
      <c r="AE2" s="448"/>
      <c r="AF2" s="448"/>
      <c r="AG2" s="448"/>
      <c r="AH2" s="448"/>
      <c r="AI2" s="448"/>
      <c r="AJ2" s="448"/>
      <c r="AK2" s="448"/>
      <c r="AL2" s="448"/>
      <c r="AM2" s="448"/>
      <c r="AN2" s="448"/>
      <c r="AO2" s="448"/>
      <c r="AP2" s="448"/>
      <c r="AQ2" s="448"/>
      <c r="AR2" s="448"/>
      <c r="AS2" s="448"/>
      <c r="AT2" s="448"/>
      <c r="AU2" s="448"/>
      <c r="AV2" s="448"/>
      <c r="AW2" s="20"/>
      <c r="AX2" s="20"/>
    </row>
    <row r="3" spans="1:52" ht="16.5" customHeight="1" x14ac:dyDescent="0.25">
      <c r="G3" s="448" t="s">
        <v>344</v>
      </c>
      <c r="H3" s="448"/>
      <c r="I3" s="448"/>
      <c r="J3" s="448"/>
      <c r="K3" s="448"/>
      <c r="L3" s="448"/>
      <c r="M3" s="469"/>
      <c r="N3" s="448"/>
      <c r="O3" s="448"/>
      <c r="P3" s="448"/>
      <c r="Q3" s="448"/>
      <c r="R3" s="448"/>
      <c r="S3" s="448"/>
      <c r="T3" s="448"/>
      <c r="U3" s="448"/>
      <c r="V3" s="448"/>
      <c r="W3" s="448"/>
      <c r="X3" s="448"/>
      <c r="Y3" s="448"/>
      <c r="Z3" s="448"/>
      <c r="AA3" s="448"/>
      <c r="AB3" s="448"/>
      <c r="AC3" s="448"/>
      <c r="AD3" s="448"/>
      <c r="AE3" s="448"/>
      <c r="AF3" s="448"/>
      <c r="AG3" s="448"/>
      <c r="AH3" s="448"/>
      <c r="AI3" s="448"/>
      <c r="AJ3" s="448"/>
      <c r="AK3" s="448"/>
      <c r="AL3" s="448"/>
      <c r="AM3" s="448"/>
      <c r="AN3" s="448"/>
      <c r="AO3" s="448"/>
      <c r="AP3" s="448"/>
      <c r="AQ3" s="448"/>
      <c r="AR3" s="448"/>
      <c r="AS3" s="448"/>
      <c r="AT3" s="448"/>
      <c r="AU3" s="448"/>
      <c r="AV3" s="448"/>
      <c r="AW3" s="20"/>
      <c r="AX3" s="20"/>
    </row>
    <row r="4" spans="1:52" ht="36" customHeight="1" x14ac:dyDescent="0.25">
      <c r="G4" s="449" t="s">
        <v>0</v>
      </c>
      <c r="H4" s="449"/>
      <c r="I4" s="449"/>
      <c r="J4" s="449"/>
      <c r="K4" s="449"/>
      <c r="L4" s="449"/>
      <c r="M4" s="470"/>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449"/>
      <c r="AM4" s="449"/>
      <c r="AN4" s="449"/>
      <c r="AO4" s="449"/>
      <c r="AP4" s="449"/>
      <c r="AQ4" s="449"/>
      <c r="AR4" s="449"/>
      <c r="AS4" s="449"/>
      <c r="AT4" s="449"/>
      <c r="AU4" s="449"/>
      <c r="AV4" s="449"/>
      <c r="AW4" s="28"/>
      <c r="AX4" s="28"/>
    </row>
    <row r="5" spans="1:52" ht="13.5" customHeight="1" x14ac:dyDescent="0.25">
      <c r="I5" s="471"/>
      <c r="J5" s="471"/>
      <c r="K5" s="471"/>
      <c r="L5" s="471"/>
      <c r="M5" s="472"/>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1"/>
      <c r="AU5" s="471"/>
      <c r="AV5" s="471"/>
    </row>
    <row r="6" spans="1:52" ht="21.75" hidden="1" customHeight="1" x14ac:dyDescent="0.25">
      <c r="M6" s="125"/>
      <c r="AX6" s="130" t="s">
        <v>1</v>
      </c>
    </row>
    <row r="7" spans="1:52" s="52" customFormat="1" ht="62.25" customHeight="1" x14ac:dyDescent="0.25">
      <c r="G7" s="457" t="s">
        <v>2</v>
      </c>
      <c r="H7" s="474" t="s">
        <v>3</v>
      </c>
      <c r="I7" s="455" t="s">
        <v>4</v>
      </c>
      <c r="J7" s="474" t="s">
        <v>5</v>
      </c>
      <c r="K7" s="131"/>
      <c r="L7" s="477" t="s">
        <v>7</v>
      </c>
      <c r="M7" s="479" t="s">
        <v>8</v>
      </c>
      <c r="N7" s="480"/>
      <c r="O7" s="480"/>
      <c r="P7" s="480"/>
      <c r="Q7" s="131"/>
      <c r="R7" s="132"/>
      <c r="S7" s="132"/>
      <c r="T7" s="132"/>
      <c r="U7" s="132"/>
      <c r="V7" s="480" t="s">
        <v>9</v>
      </c>
      <c r="W7" s="477"/>
      <c r="X7" s="477"/>
      <c r="Y7" s="477"/>
      <c r="Z7" s="480" t="s">
        <v>10</v>
      </c>
      <c r="AA7" s="477"/>
      <c r="AB7" s="477"/>
      <c r="AC7" s="477"/>
      <c r="AD7" s="480" t="s">
        <v>11</v>
      </c>
      <c r="AE7" s="480"/>
      <c r="AF7" s="480"/>
      <c r="AG7" s="480"/>
      <c r="AH7" s="480" t="s">
        <v>12</v>
      </c>
      <c r="AI7" s="477"/>
      <c r="AJ7" s="477"/>
      <c r="AK7" s="477"/>
      <c r="AL7" s="487" t="s">
        <v>13</v>
      </c>
      <c r="AM7" s="88"/>
      <c r="AN7" s="461" t="s">
        <v>345</v>
      </c>
      <c r="AO7" s="481" t="s">
        <v>346</v>
      </c>
      <c r="AP7" s="482"/>
      <c r="AQ7" s="482"/>
      <c r="AR7" s="474"/>
      <c r="AS7" s="481" t="s">
        <v>347</v>
      </c>
      <c r="AT7" s="482"/>
      <c r="AU7" s="482"/>
      <c r="AV7" s="474"/>
      <c r="AW7" s="483" t="s">
        <v>6</v>
      </c>
      <c r="AX7" s="457" t="s">
        <v>18</v>
      </c>
      <c r="AY7" s="50"/>
      <c r="AZ7" s="133"/>
    </row>
    <row r="8" spans="1:52" s="52" customFormat="1" ht="43.5" customHeight="1" x14ac:dyDescent="0.25">
      <c r="G8" s="473"/>
      <c r="H8" s="475"/>
      <c r="I8" s="476"/>
      <c r="J8" s="475"/>
      <c r="K8" s="134"/>
      <c r="L8" s="478"/>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88"/>
      <c r="AM8" s="135"/>
      <c r="AN8" s="489"/>
      <c r="AO8" s="134" t="s">
        <v>19</v>
      </c>
      <c r="AP8" s="136" t="s">
        <v>20</v>
      </c>
      <c r="AQ8" s="136" t="s">
        <v>21</v>
      </c>
      <c r="AR8" s="136" t="s">
        <v>22</v>
      </c>
      <c r="AS8" s="134" t="s">
        <v>19</v>
      </c>
      <c r="AT8" s="136" t="s">
        <v>20</v>
      </c>
      <c r="AU8" s="136" t="s">
        <v>21</v>
      </c>
      <c r="AV8" s="136" t="s">
        <v>22</v>
      </c>
      <c r="AW8" s="484"/>
      <c r="AX8" s="458"/>
      <c r="AY8" s="138"/>
      <c r="AZ8" s="131" t="s">
        <v>348</v>
      </c>
    </row>
    <row r="9" spans="1:52" s="66" customFormat="1" x14ac:dyDescent="0.25">
      <c r="A9" s="52"/>
      <c r="B9" s="52"/>
      <c r="C9" s="52"/>
      <c r="D9" s="52"/>
      <c r="E9" s="52"/>
      <c r="F9" s="66" t="s">
        <v>349</v>
      </c>
      <c r="G9" s="139" t="s">
        <v>350</v>
      </c>
      <c r="H9" s="140" t="s">
        <v>349</v>
      </c>
      <c r="I9" s="141" t="s">
        <v>351</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6" t="s">
        <v>349</v>
      </c>
      <c r="AY9" s="149"/>
      <c r="AZ9" s="150"/>
    </row>
    <row r="10" spans="1:52" s="52" customFormat="1" x14ac:dyDescent="0.25">
      <c r="F10" s="52" t="s">
        <v>349</v>
      </c>
      <c r="G10" s="151">
        <v>1</v>
      </c>
      <c r="H10" s="151" t="s">
        <v>352</v>
      </c>
      <c r="I10" s="55" t="s">
        <v>353</v>
      </c>
      <c r="J10" s="152"/>
      <c r="K10" s="152"/>
      <c r="L10" s="153"/>
      <c r="M10" s="154"/>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5">
        <f>AVERAGE(AL11:AL14)</f>
        <v>3.1007383699999997</v>
      </c>
      <c r="AM10" s="156"/>
      <c r="AN10" s="157">
        <v>1.8</v>
      </c>
      <c r="AO10" s="151"/>
      <c r="AP10" s="57"/>
      <c r="AQ10" s="57"/>
      <c r="AR10" s="57"/>
      <c r="AS10" s="151"/>
      <c r="AT10" s="57"/>
      <c r="AU10" s="57"/>
      <c r="AV10" s="57"/>
      <c r="AW10" s="158"/>
      <c r="AX10" s="159" t="s">
        <v>349</v>
      </c>
      <c r="AY10" s="160"/>
      <c r="AZ10" s="161"/>
    </row>
    <row r="11" spans="1:52" s="52" customFormat="1" ht="31.5" x14ac:dyDescent="0.25">
      <c r="A11" s="52" t="str">
        <f>H11&amp;"+1"</f>
        <v>BH1NT_D1+1</v>
      </c>
      <c r="B11" s="52" t="str">
        <f>H11&amp;"+2"</f>
        <v>BH1NT_D1+2</v>
      </c>
      <c r="C11" s="52" t="str">
        <f>H11&amp;"+3"</f>
        <v>BH1NT_D1+3</v>
      </c>
      <c r="D11" s="52" t="str">
        <f>H11&amp;"+4"</f>
        <v>BH1NT_D1+4</v>
      </c>
      <c r="F11" s="52" t="s">
        <v>349</v>
      </c>
      <c r="G11" s="151"/>
      <c r="H11" s="151" t="s">
        <v>354</v>
      </c>
      <c r="I11" s="55" t="s">
        <v>355</v>
      </c>
      <c r="J11" s="152" t="s">
        <v>356</v>
      </c>
      <c r="K11" s="152"/>
      <c r="L11" s="162"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3">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4" t="s">
        <v>349</v>
      </c>
      <c r="AY11" s="165"/>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51"/>
      <c r="H12" s="151" t="s">
        <v>358</v>
      </c>
      <c r="I12" s="55" t="s">
        <v>359</v>
      </c>
      <c r="J12" s="166" t="s">
        <v>360</v>
      </c>
      <c r="K12" s="166"/>
      <c r="L12" s="162"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3">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5" customFormat="1" ht="31.5" x14ac:dyDescent="0.25">
      <c r="A13" s="52" t="str">
        <f t="shared" si="1"/>
        <v>BH1NT_D3+1</v>
      </c>
      <c r="B13" s="52" t="str">
        <f t="shared" si="2"/>
        <v>BH1NT_D3+2</v>
      </c>
      <c r="C13" s="52" t="str">
        <f t="shared" si="3"/>
        <v>BH1NT_D3+3</v>
      </c>
      <c r="D13" s="52" t="str">
        <f t="shared" si="4"/>
        <v>BH1NT_D3+4</v>
      </c>
      <c r="F13" s="52" t="s">
        <v>349</v>
      </c>
      <c r="G13" s="151"/>
      <c r="H13" s="151" t="s">
        <v>362</v>
      </c>
      <c r="I13" s="55" t="s">
        <v>363</v>
      </c>
      <c r="J13" s="166" t="s">
        <v>364</v>
      </c>
      <c r="K13" s="166"/>
      <c r="L13" s="153"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3">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5" customFormat="1" ht="47.25" x14ac:dyDescent="0.25">
      <c r="A14" s="52" t="str">
        <f t="shared" si="1"/>
        <v>BH2NT+1</v>
      </c>
      <c r="B14" s="52" t="str">
        <f t="shared" si="2"/>
        <v>BH2NT+2</v>
      </c>
      <c r="C14" s="52" t="str">
        <f t="shared" si="3"/>
        <v>BH2NT+3</v>
      </c>
      <c r="D14" s="52" t="str">
        <f t="shared" si="4"/>
        <v>BH2NT+4</v>
      </c>
      <c r="F14" s="52" t="s">
        <v>349</v>
      </c>
      <c r="G14" s="151">
        <v>2</v>
      </c>
      <c r="H14" s="151" t="s">
        <v>366</v>
      </c>
      <c r="I14" s="55" t="s">
        <v>367</v>
      </c>
      <c r="J14" s="166" t="s">
        <v>368</v>
      </c>
      <c r="K14" s="166"/>
      <c r="L14" s="162"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3">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7" customFormat="1" x14ac:dyDescent="0.25">
      <c r="A15" s="52" t="str">
        <f t="shared" si="1"/>
        <v>LT+1</v>
      </c>
      <c r="B15" s="52" t="str">
        <f t="shared" si="2"/>
        <v>LT+2</v>
      </c>
      <c r="C15" s="52" t="str">
        <f t="shared" si="3"/>
        <v>LT+3</v>
      </c>
      <c r="D15" s="52" t="str">
        <f t="shared" si="4"/>
        <v>LT+4</v>
      </c>
      <c r="E15" s="125"/>
      <c r="F15" s="167" t="s">
        <v>370</v>
      </c>
      <c r="G15" s="168" t="s">
        <v>31</v>
      </c>
      <c r="H15" s="41" t="s">
        <v>370</v>
      </c>
      <c r="I15" s="169"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3">
        <f>AVERAGE(AL17:AL89)</f>
        <v>4.2928245939449097</v>
      </c>
      <c r="AM15" s="76"/>
      <c r="AN15" s="170">
        <f>ROUNDDOWN(AL15*$AN$10/$AL$10,1)</f>
        <v>2.4</v>
      </c>
      <c r="AO15" s="73">
        <f t="shared" si="0"/>
        <v>0</v>
      </c>
      <c r="AP15" s="73">
        <f t="shared" si="0"/>
        <v>0</v>
      </c>
      <c r="AQ15" s="73">
        <f t="shared" si="0"/>
        <v>0</v>
      </c>
      <c r="AR15" s="73">
        <f t="shared" si="0"/>
        <v>0</v>
      </c>
      <c r="AS15" s="73"/>
      <c r="AT15" s="73"/>
      <c r="AU15" s="73"/>
      <c r="AV15" s="73"/>
      <c r="AW15" s="77"/>
      <c r="AX15" s="167" t="s">
        <v>370</v>
      </c>
      <c r="AY15" s="78"/>
      <c r="AZ15" s="79"/>
    </row>
    <row r="16" spans="1:52" s="125" customFormat="1" ht="31.5" x14ac:dyDescent="0.25">
      <c r="A16" s="52" t="str">
        <f t="shared" si="1"/>
        <v>LT1NT1+1</v>
      </c>
      <c r="B16" s="52" t="str">
        <f t="shared" si="2"/>
        <v>LT1NT1+2</v>
      </c>
      <c r="C16" s="52" t="str">
        <f t="shared" si="3"/>
        <v>LT1NT1+3</v>
      </c>
      <c r="D16" s="52" t="str">
        <f t="shared" si="4"/>
        <v>LT1NT1+4</v>
      </c>
      <c r="F16" s="125"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3"/>
      <c r="AM16" s="61"/>
      <c r="AN16" s="61"/>
      <c r="AO16" s="58">
        <f t="shared" si="0"/>
        <v>0</v>
      </c>
      <c r="AP16" s="58">
        <f t="shared" si="0"/>
        <v>0</v>
      </c>
      <c r="AQ16" s="58">
        <f t="shared" si="0"/>
        <v>0</v>
      </c>
      <c r="AR16" s="58">
        <f t="shared" si="0"/>
        <v>0</v>
      </c>
      <c r="AS16" s="58"/>
      <c r="AT16" s="58"/>
      <c r="AU16" s="58"/>
      <c r="AV16" s="58"/>
      <c r="AW16" s="63"/>
      <c r="AX16" s="125" t="s">
        <v>370</v>
      </c>
      <c r="AY16" s="64"/>
      <c r="AZ16" s="65"/>
    </row>
    <row r="17" spans="1:188" s="125" customFormat="1" ht="47.25" x14ac:dyDescent="0.25">
      <c r="A17" s="52" t="str">
        <f t="shared" si="1"/>
        <v>LT1NT1_D1+1</v>
      </c>
      <c r="B17" s="52" t="str">
        <f t="shared" si="2"/>
        <v>LT1NT1_D1+2</v>
      </c>
      <c r="C17" s="52" t="str">
        <f t="shared" si="3"/>
        <v>LT1NT1_D1+3</v>
      </c>
      <c r="D17" s="52" t="str">
        <f t="shared" si="4"/>
        <v>LT1NT1_D1+4</v>
      </c>
      <c r="F17" s="125"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3">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5" t="s">
        <v>370</v>
      </c>
      <c r="AY17" s="64"/>
      <c r="AZ17" s="65">
        <v>1260</v>
      </c>
    </row>
    <row r="18" spans="1:188" s="125" customFormat="1" ht="34.5" customHeight="1" x14ac:dyDescent="0.25">
      <c r="A18" s="52" t="str">
        <f t="shared" si="1"/>
        <v>LT1NT1_D2+1</v>
      </c>
      <c r="B18" s="52" t="str">
        <f t="shared" si="2"/>
        <v>LT1NT1_D2+2</v>
      </c>
      <c r="C18" s="52" t="str">
        <f t="shared" si="3"/>
        <v>LT1NT1_D2+3</v>
      </c>
      <c r="D18" s="52" t="str">
        <f t="shared" si="4"/>
        <v>LT1NT1_D2+4</v>
      </c>
      <c r="F18" s="125"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3">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1" t="s">
        <v>370</v>
      </c>
      <c r="AY18" s="165"/>
      <c r="AZ18" s="65">
        <v>1260</v>
      </c>
    </row>
    <row r="19" spans="1:188" s="125" customFormat="1" ht="25.5" customHeight="1" x14ac:dyDescent="0.25">
      <c r="A19" s="52" t="str">
        <f t="shared" si="1"/>
        <v>LT1NT1_D3+1</v>
      </c>
      <c r="B19" s="52" t="str">
        <f t="shared" si="2"/>
        <v>LT1NT1_D3+2</v>
      </c>
      <c r="C19" s="52" t="str">
        <f t="shared" si="3"/>
        <v>LT1NT1_D3+3</v>
      </c>
      <c r="D19" s="52" t="str">
        <f t="shared" si="4"/>
        <v>LT1NT1_D3+4</v>
      </c>
      <c r="F19" s="125"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3">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5" t="s">
        <v>370</v>
      </c>
      <c r="AY19" s="64"/>
      <c r="AZ19" s="65">
        <v>1080</v>
      </c>
    </row>
    <row r="20" spans="1:188" s="125" customFormat="1" ht="31.5" x14ac:dyDescent="0.25">
      <c r="A20" s="52" t="str">
        <f t="shared" si="1"/>
        <v>LT1NT1_D4+1</v>
      </c>
      <c r="B20" s="52" t="str">
        <f t="shared" si="2"/>
        <v>LT1NT1_D4+2</v>
      </c>
      <c r="C20" s="52" t="str">
        <f t="shared" si="3"/>
        <v>LT1NT1_D4+3</v>
      </c>
      <c r="D20" s="52" t="str">
        <f t="shared" si="4"/>
        <v>LT1NT1_D4+4</v>
      </c>
      <c r="F20" s="125"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3">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5" t="s">
        <v>370</v>
      </c>
      <c r="AY20" s="64"/>
      <c r="AZ20" s="65">
        <v>1080</v>
      </c>
    </row>
    <row r="21" spans="1:188" s="125" customFormat="1" ht="31.5" x14ac:dyDescent="0.25">
      <c r="A21" s="52" t="str">
        <f t="shared" si="1"/>
        <v>LT1NT1_D5+1</v>
      </c>
      <c r="B21" s="52" t="str">
        <f t="shared" si="2"/>
        <v>LT1NT1_D5+2</v>
      </c>
      <c r="C21" s="52" t="str">
        <f t="shared" si="3"/>
        <v>LT1NT1_D5+3</v>
      </c>
      <c r="D21" s="52" t="str">
        <f t="shared" si="4"/>
        <v>LT1NT1_D5+4</v>
      </c>
      <c r="F21" s="125"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3">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5" t="s">
        <v>370</v>
      </c>
      <c r="AY21" s="64"/>
      <c r="AZ21" s="65">
        <v>1080</v>
      </c>
    </row>
    <row r="22" spans="1:188" s="125" customFormat="1" ht="31.5" x14ac:dyDescent="0.25">
      <c r="A22" s="52" t="str">
        <f t="shared" si="1"/>
        <v>LT1NT1_D6+1</v>
      </c>
      <c r="B22" s="52" t="str">
        <f t="shared" si="2"/>
        <v>LT1NT1_D6+2</v>
      </c>
      <c r="C22" s="52" t="str">
        <f t="shared" si="3"/>
        <v>LT1NT1_D6+3</v>
      </c>
      <c r="D22" s="52" t="str">
        <f t="shared" si="4"/>
        <v>LT1NT1_D6+4</v>
      </c>
      <c r="F22" s="125"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3">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5" t="s">
        <v>370</v>
      </c>
      <c r="AY22" s="64"/>
      <c r="AZ22" s="65">
        <v>1080</v>
      </c>
    </row>
    <row r="23" spans="1:188" s="125" customFormat="1" ht="20.100000000000001" customHeight="1" x14ac:dyDescent="0.25">
      <c r="A23" s="54" t="str">
        <f t="shared" si="1"/>
        <v>LT1NT1_D7+1</v>
      </c>
      <c r="B23" s="55" t="str">
        <f t="shared" si="2"/>
        <v>LT1NT1_D7+2</v>
      </c>
      <c r="C23" s="172" t="str">
        <f t="shared" si="3"/>
        <v>LT1NT1_D7+3</v>
      </c>
      <c r="D23" s="63" t="str">
        <f t="shared" si="4"/>
        <v>LT1NT1_D7+4</v>
      </c>
      <c r="E23" s="165"/>
      <c r="F23" s="125" t="s">
        <v>370</v>
      </c>
      <c r="G23" s="173"/>
      <c r="H23" s="173" t="s">
        <v>395</v>
      </c>
      <c r="I23" s="55" t="s">
        <v>396</v>
      </c>
      <c r="J23" s="173" t="s">
        <v>394</v>
      </c>
      <c r="K23" s="173"/>
      <c r="L23" s="125"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3">
        <v>5.1428571428571432</v>
      </c>
      <c r="AM23" s="174"/>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5" t="e">
        <f>VLOOKUP($H23,#REF!,3,0)</f>
        <v>#REF!</v>
      </c>
      <c r="AX23" s="125" t="s">
        <v>370</v>
      </c>
      <c r="AZ23" s="125">
        <v>1080</v>
      </c>
      <c r="GB23" s="54"/>
      <c r="GC23" s="55"/>
      <c r="GD23" s="172"/>
      <c r="GE23" s="63"/>
      <c r="GF23" s="165"/>
    </row>
    <row r="24" spans="1:188" s="125" customFormat="1" ht="31.5" x14ac:dyDescent="0.25">
      <c r="A24" s="52" t="str">
        <f t="shared" si="1"/>
        <v>LT1NT1_D8+1</v>
      </c>
      <c r="B24" s="52" t="str">
        <f t="shared" si="2"/>
        <v>LT1NT1_D8+2</v>
      </c>
      <c r="C24" s="52" t="str">
        <f t="shared" si="3"/>
        <v>LT1NT1_D8+3</v>
      </c>
      <c r="D24" s="52" t="str">
        <f t="shared" si="4"/>
        <v>LT1NT1_D8+4</v>
      </c>
      <c r="F24" s="125"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3">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5" t="s">
        <v>370</v>
      </c>
      <c r="AY24" s="64"/>
      <c r="AZ24" s="65">
        <v>1080</v>
      </c>
    </row>
    <row r="25" spans="1:188" s="125" customFormat="1" ht="31.5" x14ac:dyDescent="0.25">
      <c r="A25" s="52" t="str">
        <f t="shared" si="1"/>
        <v>LT1NT1_D9+1</v>
      </c>
      <c r="B25" s="52" t="str">
        <f t="shared" si="2"/>
        <v>LT1NT1_D9+2</v>
      </c>
      <c r="C25" s="52" t="str">
        <f t="shared" si="3"/>
        <v>LT1NT1_D9+3</v>
      </c>
      <c r="D25" s="52" t="str">
        <f t="shared" si="4"/>
        <v>LT1NT1_D9+4</v>
      </c>
      <c r="F25" s="125"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3">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5" t="s">
        <v>370</v>
      </c>
      <c r="AY25" s="64"/>
      <c r="AZ25" s="65">
        <v>1080</v>
      </c>
    </row>
    <row r="26" spans="1:188" s="125" customFormat="1" ht="34.5" customHeight="1" x14ac:dyDescent="0.25">
      <c r="A26" s="52" t="str">
        <f t="shared" si="1"/>
        <v>LT1NT1_D10+1</v>
      </c>
      <c r="B26" s="52" t="str">
        <f t="shared" si="2"/>
        <v>LT1NT1_D10+2</v>
      </c>
      <c r="C26" s="52" t="str">
        <f t="shared" si="3"/>
        <v>LT1NT1_D10+3</v>
      </c>
      <c r="D26" s="52" t="str">
        <f t="shared" si="4"/>
        <v>LT1NT1_D10+4</v>
      </c>
      <c r="F26" s="125"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3">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5" t="s">
        <v>370</v>
      </c>
      <c r="AY26" s="175"/>
      <c r="AZ26" s="176">
        <v>1080</v>
      </c>
    </row>
    <row r="27" spans="1:188" s="125" customFormat="1" ht="47.25" x14ac:dyDescent="0.25">
      <c r="A27" s="52" t="str">
        <f t="shared" si="1"/>
        <v>LT1NT1_D11+1</v>
      </c>
      <c r="B27" s="52" t="str">
        <f t="shared" si="2"/>
        <v>LT1NT1_D11+2</v>
      </c>
      <c r="C27" s="52" t="str">
        <f t="shared" si="3"/>
        <v>LT1NT1_D11+3</v>
      </c>
      <c r="D27" s="52" t="str">
        <f t="shared" si="4"/>
        <v>LT1NT1_D11+4</v>
      </c>
      <c r="F27" s="125"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3">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5" t="s">
        <v>370</v>
      </c>
      <c r="AY27" s="64"/>
      <c r="AZ27" s="65">
        <v>1080</v>
      </c>
    </row>
    <row r="28" spans="1:188" s="125" customFormat="1" ht="58.5" customHeight="1" x14ac:dyDescent="0.25">
      <c r="A28" s="52" t="str">
        <f t="shared" si="1"/>
        <v>LT1NT1_D12+1</v>
      </c>
      <c r="B28" s="52" t="str">
        <f t="shared" si="2"/>
        <v>LT1NT1_D12+2</v>
      </c>
      <c r="C28" s="52" t="str">
        <f t="shared" si="3"/>
        <v>LT1NT1_D12+3</v>
      </c>
      <c r="D28" s="52" t="str">
        <f t="shared" si="4"/>
        <v>LT1NT1_D12+4</v>
      </c>
      <c r="F28" s="125"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3">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5" t="s">
        <v>370</v>
      </c>
      <c r="AY28" s="64"/>
      <c r="AZ28" s="65">
        <v>1080</v>
      </c>
    </row>
    <row r="29" spans="1:188" s="125" customFormat="1" ht="31.5" x14ac:dyDescent="0.25">
      <c r="A29" s="52" t="str">
        <f t="shared" si="1"/>
        <v>LT2NT2+1</v>
      </c>
      <c r="B29" s="52" t="str">
        <f t="shared" si="2"/>
        <v>LT2NT2+2</v>
      </c>
      <c r="C29" s="52" t="str">
        <f t="shared" si="3"/>
        <v>LT2NT2+3</v>
      </c>
      <c r="D29" s="52" t="str">
        <f t="shared" si="4"/>
        <v>LT2NT2+4</v>
      </c>
      <c r="F29" s="125"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3">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5" t="s">
        <v>370</v>
      </c>
      <c r="AY29" s="64"/>
      <c r="AZ29" s="65">
        <v>780</v>
      </c>
    </row>
    <row r="30" spans="1:188" s="125" customFormat="1" ht="31.5" x14ac:dyDescent="0.25">
      <c r="A30" s="52" t="str">
        <f t="shared" si="1"/>
        <v>LT3NT1+1</v>
      </c>
      <c r="B30" s="52" t="str">
        <f t="shared" si="2"/>
        <v>LT3NT1+2</v>
      </c>
      <c r="C30" s="52" t="str">
        <f t="shared" si="3"/>
        <v>LT3NT1+3</v>
      </c>
      <c r="D30" s="52" t="str">
        <f t="shared" si="4"/>
        <v>LT3NT1+4</v>
      </c>
      <c r="F30" s="125"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3">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5" t="s">
        <v>370</v>
      </c>
      <c r="AY30" s="64"/>
      <c r="AZ30" s="65">
        <v>960</v>
      </c>
    </row>
    <row r="31" spans="1:188" s="125" customFormat="1" x14ac:dyDescent="0.25">
      <c r="A31" s="52" t="str">
        <f t="shared" si="1"/>
        <v>LT4NT2+1</v>
      </c>
      <c r="B31" s="52" t="str">
        <f t="shared" si="2"/>
        <v>LT4NT2+2</v>
      </c>
      <c r="C31" s="52" t="str">
        <f t="shared" si="3"/>
        <v>LT4NT2+3</v>
      </c>
      <c r="D31" s="52" t="str">
        <f t="shared" si="4"/>
        <v>LT4NT2+4</v>
      </c>
      <c r="F31" s="125"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3"/>
      <c r="AM31" s="61"/>
      <c r="AN31" s="61"/>
      <c r="AO31" s="58">
        <f t="shared" si="0"/>
        <v>0</v>
      </c>
      <c r="AP31" s="58">
        <f t="shared" si="0"/>
        <v>0</v>
      </c>
      <c r="AQ31" s="58">
        <f t="shared" si="0"/>
        <v>0</v>
      </c>
      <c r="AR31" s="58">
        <f t="shared" si="0"/>
        <v>0</v>
      </c>
      <c r="AS31" s="58"/>
      <c r="AT31" s="58"/>
      <c r="AU31" s="58"/>
      <c r="AV31" s="58"/>
      <c r="AW31" s="63"/>
      <c r="AX31" s="125" t="s">
        <v>370</v>
      </c>
      <c r="AY31" s="64"/>
      <c r="AZ31" s="65"/>
    </row>
    <row r="32" spans="1:188" s="125" customFormat="1" ht="20.100000000000001" customHeight="1" x14ac:dyDescent="0.25">
      <c r="A32" s="52" t="str">
        <f t="shared" si="1"/>
        <v>LT4NT2_D1+1</v>
      </c>
      <c r="B32" s="52" t="str">
        <f t="shared" si="2"/>
        <v>LT4NT2_D1+2</v>
      </c>
      <c r="C32" s="52" t="str">
        <f t="shared" si="3"/>
        <v>LT4NT2_D1+3</v>
      </c>
      <c r="D32" s="52" t="str">
        <f t="shared" si="4"/>
        <v>LT4NT2_D1+4</v>
      </c>
      <c r="F32" s="125"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3">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7" t="s">
        <v>370</v>
      </c>
      <c r="AY32" s="178"/>
      <c r="AZ32" s="176">
        <v>1080</v>
      </c>
    </row>
    <row r="33" spans="1:52" s="125" customFormat="1" ht="39" customHeight="1" x14ac:dyDescent="0.25">
      <c r="A33" s="52" t="str">
        <f t="shared" si="1"/>
        <v>LT4NT2_D2+1</v>
      </c>
      <c r="B33" s="52" t="str">
        <f t="shared" si="2"/>
        <v>LT4NT2_D2+2</v>
      </c>
      <c r="C33" s="52" t="str">
        <f t="shared" si="3"/>
        <v>LT4NT2_D2+3</v>
      </c>
      <c r="D33" s="52" t="str">
        <f t="shared" si="4"/>
        <v>LT4NT2_D2+4</v>
      </c>
      <c r="F33" s="125"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3">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9" t="s">
        <v>370</v>
      </c>
      <c r="AY33" s="178"/>
      <c r="AZ33" s="176">
        <v>1080</v>
      </c>
    </row>
    <row r="34" spans="1:52" s="125" customFormat="1" x14ac:dyDescent="0.25">
      <c r="A34" s="52" t="str">
        <f t="shared" si="1"/>
        <v>LT5NT1+1</v>
      </c>
      <c r="B34" s="52" t="str">
        <f t="shared" si="2"/>
        <v>LT5NT1+2</v>
      </c>
      <c r="C34" s="52" t="str">
        <f t="shared" si="3"/>
        <v>LT5NT1+3</v>
      </c>
      <c r="D34" s="52" t="str">
        <f t="shared" si="4"/>
        <v>LT5NT1+4</v>
      </c>
      <c r="F34" s="125"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3"/>
      <c r="AM34" s="61"/>
      <c r="AN34" s="61"/>
      <c r="AO34" s="58">
        <f t="shared" si="0"/>
        <v>0</v>
      </c>
      <c r="AP34" s="58">
        <f t="shared" si="0"/>
        <v>0</v>
      </c>
      <c r="AQ34" s="58">
        <f t="shared" si="0"/>
        <v>0</v>
      </c>
      <c r="AR34" s="58">
        <f t="shared" si="0"/>
        <v>0</v>
      </c>
      <c r="AS34" s="58"/>
      <c r="AT34" s="58"/>
      <c r="AU34" s="58"/>
      <c r="AV34" s="58"/>
      <c r="AW34" s="63"/>
      <c r="AX34" s="125" t="s">
        <v>370</v>
      </c>
      <c r="AY34" s="64"/>
      <c r="AZ34" s="65"/>
    </row>
    <row r="35" spans="1:52" s="125" customFormat="1" ht="31.5" x14ac:dyDescent="0.25">
      <c r="A35" s="52" t="str">
        <f t="shared" si="1"/>
        <v>LT5NT1_D1+1</v>
      </c>
      <c r="B35" s="52" t="str">
        <f t="shared" si="2"/>
        <v>LT5NT1_D1+2</v>
      </c>
      <c r="C35" s="52" t="str">
        <f t="shared" si="3"/>
        <v>LT5NT1_D1+3</v>
      </c>
      <c r="D35" s="52" t="str">
        <f t="shared" si="4"/>
        <v>LT5NT1_D1+4</v>
      </c>
      <c r="F35" s="125"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3">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5" t="s">
        <v>370</v>
      </c>
      <c r="AY35" s="64"/>
      <c r="AZ35" s="65">
        <v>960</v>
      </c>
    </row>
    <row r="36" spans="1:52" s="125" customFormat="1" ht="31.5" x14ac:dyDescent="0.25">
      <c r="A36" s="52" t="str">
        <f t="shared" si="1"/>
        <v>LT5NT1_D2+1</v>
      </c>
      <c r="B36" s="52" t="str">
        <f t="shared" si="2"/>
        <v>LT5NT1_D2+2</v>
      </c>
      <c r="C36" s="52" t="str">
        <f t="shared" si="3"/>
        <v>LT5NT1_D2+3</v>
      </c>
      <c r="D36" s="52" t="str">
        <f t="shared" si="4"/>
        <v>LT5NT1_D2+4</v>
      </c>
      <c r="F36" s="125"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3">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5" t="s">
        <v>370</v>
      </c>
      <c r="AY36" s="64"/>
      <c r="AZ36" s="65">
        <v>960</v>
      </c>
    </row>
    <row r="37" spans="1:52" s="125" customFormat="1" ht="31.5" x14ac:dyDescent="0.25">
      <c r="A37" s="52" t="str">
        <f t="shared" si="1"/>
        <v>LT5NT1_D3+1</v>
      </c>
      <c r="B37" s="52" t="str">
        <f t="shared" si="2"/>
        <v>LT5NT1_D3+2</v>
      </c>
      <c r="C37" s="52" t="str">
        <f t="shared" si="3"/>
        <v>LT5NT1_D3+3</v>
      </c>
      <c r="D37" s="52" t="str">
        <f t="shared" si="4"/>
        <v>LT5NT1_D3+4</v>
      </c>
      <c r="F37" s="125"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3">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5" t="s">
        <v>370</v>
      </c>
      <c r="AY37" s="64"/>
      <c r="AZ37" s="65">
        <v>780</v>
      </c>
    </row>
    <row r="38" spans="1:52" s="125" customFormat="1" ht="31.5" x14ac:dyDescent="0.25">
      <c r="A38" s="52" t="str">
        <f t="shared" si="1"/>
        <v>LT5NT1_D4+1</v>
      </c>
      <c r="B38" s="52" t="str">
        <f t="shared" si="2"/>
        <v>LT5NT1_D4+2</v>
      </c>
      <c r="C38" s="52" t="str">
        <f t="shared" si="3"/>
        <v>LT5NT1_D4+3</v>
      </c>
      <c r="D38" s="52" t="str">
        <f t="shared" si="4"/>
        <v>LT5NT1_D4+4</v>
      </c>
      <c r="F38" s="125"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3">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5" t="s">
        <v>370</v>
      </c>
      <c r="AY38" s="64"/>
      <c r="AZ38" s="65">
        <v>780</v>
      </c>
    </row>
    <row r="39" spans="1:52" s="125" customFormat="1" ht="31.5" x14ac:dyDescent="0.25">
      <c r="A39" s="52" t="str">
        <f t="shared" si="1"/>
        <v>LT5NT1_D5+1</v>
      </c>
      <c r="B39" s="52" t="str">
        <f t="shared" si="2"/>
        <v>LT5NT1_D5+2</v>
      </c>
      <c r="C39" s="52" t="str">
        <f t="shared" si="3"/>
        <v>LT5NT1_D5+3</v>
      </c>
      <c r="D39" s="52" t="str">
        <f t="shared" si="4"/>
        <v>LT5NT1_D5+4</v>
      </c>
      <c r="F39" s="125"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3">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5" t="s">
        <v>370</v>
      </c>
      <c r="AY39" s="64"/>
      <c r="AZ39" s="65">
        <v>780</v>
      </c>
    </row>
    <row r="40" spans="1:52" s="125" customFormat="1" ht="31.5" x14ac:dyDescent="0.25">
      <c r="A40" s="52" t="str">
        <f t="shared" si="1"/>
        <v>LT5NT1_D6+1</v>
      </c>
      <c r="B40" s="52" t="str">
        <f t="shared" si="2"/>
        <v>LT5NT1_D6+2</v>
      </c>
      <c r="C40" s="52" t="str">
        <f t="shared" si="3"/>
        <v>LT5NT1_D6+3</v>
      </c>
      <c r="D40" s="52" t="str">
        <f t="shared" si="4"/>
        <v>LT5NT1_D6+4</v>
      </c>
      <c r="F40" s="125"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3">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5" t="s">
        <v>370</v>
      </c>
      <c r="AY40" s="64"/>
      <c r="AZ40" s="65">
        <v>780</v>
      </c>
    </row>
    <row r="41" spans="1:52" s="125" customFormat="1" ht="31.5" x14ac:dyDescent="0.25">
      <c r="A41" s="52" t="str">
        <f t="shared" si="1"/>
        <v>LT6NT1+1</v>
      </c>
      <c r="B41" s="52" t="str">
        <f t="shared" si="2"/>
        <v>LT6NT1+2</v>
      </c>
      <c r="C41" s="52" t="str">
        <f t="shared" si="3"/>
        <v>LT6NT1+3</v>
      </c>
      <c r="D41" s="52" t="str">
        <f t="shared" si="4"/>
        <v>LT6NT1+4</v>
      </c>
      <c r="F41" s="125"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3">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5" t="s">
        <v>370</v>
      </c>
      <c r="AY41" s="64"/>
      <c r="AZ41" s="65">
        <v>780</v>
      </c>
    </row>
    <row r="42" spans="1:52" s="125" customFormat="1" ht="31.5" x14ac:dyDescent="0.25">
      <c r="A42" s="52" t="str">
        <f t="shared" si="1"/>
        <v>LT7NT+1</v>
      </c>
      <c r="B42" s="52" t="str">
        <f t="shared" si="2"/>
        <v>LT7NT+2</v>
      </c>
      <c r="C42" s="52" t="str">
        <f t="shared" si="3"/>
        <v>LT7NT+3</v>
      </c>
      <c r="D42" s="52" t="str">
        <f t="shared" si="4"/>
        <v>LT7NT+4</v>
      </c>
      <c r="F42" s="125"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3">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5" t="s">
        <v>370</v>
      </c>
      <c r="AY42" s="64"/>
      <c r="AZ42" s="65">
        <v>1080</v>
      </c>
    </row>
    <row r="43" spans="1:52" s="125" customFormat="1" ht="78.75" x14ac:dyDescent="0.25">
      <c r="A43" s="52" t="str">
        <f t="shared" si="1"/>
        <v>LT8NT+1</v>
      </c>
      <c r="B43" s="52" t="str">
        <f t="shared" si="2"/>
        <v>LT8NT+2</v>
      </c>
      <c r="C43" s="52" t="str">
        <f t="shared" si="3"/>
        <v>LT8NT+3</v>
      </c>
      <c r="D43" s="52" t="str">
        <f t="shared" si="4"/>
        <v>LT8NT+4</v>
      </c>
      <c r="F43" s="125"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3">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5" t="s">
        <v>370</v>
      </c>
      <c r="AY43" s="64"/>
      <c r="AZ43" s="65">
        <v>960</v>
      </c>
    </row>
    <row r="44" spans="1:52" s="125" customFormat="1" ht="31.5" customHeight="1" x14ac:dyDescent="0.25">
      <c r="A44" s="52" t="str">
        <f t="shared" si="1"/>
        <v>LT9NT2+1</v>
      </c>
      <c r="B44" s="52" t="str">
        <f t="shared" si="2"/>
        <v>LT9NT2+2</v>
      </c>
      <c r="C44" s="52" t="str">
        <f t="shared" si="3"/>
        <v>LT9NT2+3</v>
      </c>
      <c r="D44" s="52" t="str">
        <f t="shared" si="4"/>
        <v>LT9NT2+4</v>
      </c>
      <c r="F44" s="125"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3">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5" t="s">
        <v>370</v>
      </c>
      <c r="AY44" s="64"/>
      <c r="AZ44" s="65">
        <v>1080</v>
      </c>
    </row>
    <row r="45" spans="1:52" s="125" customFormat="1" ht="36.75" customHeight="1" x14ac:dyDescent="0.25">
      <c r="A45" s="52" t="str">
        <f t="shared" si="1"/>
        <v>LT10NT2+1</v>
      </c>
      <c r="B45" s="52" t="str">
        <f t="shared" si="2"/>
        <v>LT10NT2+2</v>
      </c>
      <c r="C45" s="52" t="str">
        <f t="shared" si="3"/>
        <v>LT10NT2+3</v>
      </c>
      <c r="D45" s="52" t="str">
        <f t="shared" si="4"/>
        <v>LT10NT2+4</v>
      </c>
      <c r="F45" s="125"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3">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1" t="s">
        <v>370</v>
      </c>
      <c r="AY45" s="165"/>
      <c r="AZ45" s="65">
        <v>780</v>
      </c>
    </row>
    <row r="46" spans="1:52" s="125" customFormat="1" x14ac:dyDescent="0.25">
      <c r="A46" s="52" t="str">
        <f t="shared" si="1"/>
        <v>LT11NT2+1</v>
      </c>
      <c r="B46" s="52" t="str">
        <f t="shared" si="2"/>
        <v>LT11NT2+2</v>
      </c>
      <c r="C46" s="52" t="str">
        <f t="shared" si="3"/>
        <v>LT11NT2+3</v>
      </c>
      <c r="D46" s="52" t="str">
        <f t="shared" si="4"/>
        <v>LT11NT2+4</v>
      </c>
      <c r="F46" s="125"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3"/>
      <c r="AM46" s="61"/>
      <c r="AN46" s="61"/>
      <c r="AO46" s="58">
        <f t="shared" si="0"/>
        <v>0</v>
      </c>
      <c r="AP46" s="58">
        <f t="shared" si="0"/>
        <v>0</v>
      </c>
      <c r="AQ46" s="58">
        <f t="shared" si="0"/>
        <v>0</v>
      </c>
      <c r="AR46" s="58">
        <f t="shared" si="0"/>
        <v>0</v>
      </c>
      <c r="AS46" s="58"/>
      <c r="AT46" s="58"/>
      <c r="AU46" s="58"/>
      <c r="AV46" s="58"/>
      <c r="AW46" s="63"/>
      <c r="AX46" s="125" t="s">
        <v>370</v>
      </c>
      <c r="AY46" s="64"/>
      <c r="AZ46" s="65"/>
    </row>
    <row r="47" spans="1:52" s="125" customFormat="1" ht="63" x14ac:dyDescent="0.25">
      <c r="A47" s="52" t="str">
        <f t="shared" si="1"/>
        <v>LT11NT2_D1+1</v>
      </c>
      <c r="B47" s="52" t="str">
        <f t="shared" si="2"/>
        <v>LT11NT2_D1+2</v>
      </c>
      <c r="C47" s="52" t="str">
        <f t="shared" si="3"/>
        <v>LT11NT2_D1+3</v>
      </c>
      <c r="D47" s="52" t="str">
        <f t="shared" si="4"/>
        <v>LT11NT2_D1+4</v>
      </c>
      <c r="F47" s="125"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3">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5" t="s">
        <v>370</v>
      </c>
      <c r="AY47" s="64"/>
      <c r="AZ47" s="65">
        <v>1080</v>
      </c>
    </row>
    <row r="48" spans="1:52" s="125" customFormat="1" ht="110.25" x14ac:dyDescent="0.25">
      <c r="A48" s="52" t="str">
        <f t="shared" si="1"/>
        <v>LT11NT2_D2+1</v>
      </c>
      <c r="B48" s="52" t="str">
        <f t="shared" si="2"/>
        <v>LT11NT2_D2+2</v>
      </c>
      <c r="C48" s="52" t="str">
        <f t="shared" si="3"/>
        <v>LT11NT2_D2+3</v>
      </c>
      <c r="D48" s="52" t="str">
        <f t="shared" si="4"/>
        <v>LT11NT2_D2+4</v>
      </c>
      <c r="F48" s="125"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3">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5" t="s">
        <v>370</v>
      </c>
      <c r="AY48" s="64"/>
      <c r="AZ48" s="65">
        <v>720</v>
      </c>
    </row>
    <row r="49" spans="1:52" s="125" customFormat="1" ht="43.5" customHeight="1" x14ac:dyDescent="0.25">
      <c r="A49" s="52" t="str">
        <f t="shared" si="1"/>
        <v>LT12NT2+1</v>
      </c>
      <c r="B49" s="52" t="str">
        <f t="shared" si="2"/>
        <v>LT12NT2+2</v>
      </c>
      <c r="C49" s="52" t="str">
        <f t="shared" si="3"/>
        <v>LT12NT2+3</v>
      </c>
      <c r="D49" s="52" t="str">
        <f t="shared" si="4"/>
        <v>LT12NT2+4</v>
      </c>
      <c r="F49" s="125"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3"/>
      <c r="AM49" s="61"/>
      <c r="AN49" s="61"/>
      <c r="AO49" s="58">
        <f t="shared" si="0"/>
        <v>0</v>
      </c>
      <c r="AP49" s="58">
        <f t="shared" si="0"/>
        <v>0</v>
      </c>
      <c r="AQ49" s="58">
        <f t="shared" si="0"/>
        <v>0</v>
      </c>
      <c r="AR49" s="58">
        <f t="shared" si="0"/>
        <v>0</v>
      </c>
      <c r="AS49" s="58"/>
      <c r="AT49" s="58"/>
      <c r="AU49" s="58"/>
      <c r="AV49" s="58"/>
      <c r="AW49" s="63"/>
      <c r="AX49" s="125" t="s">
        <v>370</v>
      </c>
      <c r="AY49" s="64"/>
      <c r="AZ49" s="65"/>
    </row>
    <row r="50" spans="1:52" s="125" customFormat="1" ht="43.5" customHeight="1" x14ac:dyDescent="0.25">
      <c r="A50" s="52" t="str">
        <f t="shared" si="1"/>
        <v>LT12NT2_D1+1</v>
      </c>
      <c r="B50" s="52" t="str">
        <f t="shared" si="2"/>
        <v>LT12NT2_D1+2</v>
      </c>
      <c r="C50" s="52" t="str">
        <f t="shared" si="3"/>
        <v>LT12NT2_D1+3</v>
      </c>
      <c r="D50" s="52" t="str">
        <f t="shared" si="4"/>
        <v>LT12NT2_D1+4</v>
      </c>
      <c r="F50" s="125"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3">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5" t="s">
        <v>370</v>
      </c>
      <c r="AY50" s="64"/>
      <c r="AZ50" s="65">
        <v>960</v>
      </c>
    </row>
    <row r="51" spans="1:52" s="125" customFormat="1" ht="47.25" x14ac:dyDescent="0.25">
      <c r="A51" s="52" t="str">
        <f t="shared" si="1"/>
        <v>LT12NT2_D2+1</v>
      </c>
      <c r="B51" s="52" t="str">
        <f t="shared" si="2"/>
        <v>LT12NT2_D2+2</v>
      </c>
      <c r="C51" s="52" t="str">
        <f t="shared" si="3"/>
        <v>LT12NT2_D2+3</v>
      </c>
      <c r="D51" s="52" t="str">
        <f t="shared" si="4"/>
        <v>LT12NT2_D2+4</v>
      </c>
      <c r="F51" s="125"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3">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5" t="s">
        <v>370</v>
      </c>
      <c r="AY51" s="64"/>
      <c r="AZ51" s="65">
        <v>960</v>
      </c>
    </row>
    <row r="52" spans="1:52" s="125" customFormat="1" ht="47.25" x14ac:dyDescent="0.25">
      <c r="A52" s="52" t="str">
        <f t="shared" si="1"/>
        <v>LT12NT2_D3+1</v>
      </c>
      <c r="B52" s="52" t="str">
        <f t="shared" si="2"/>
        <v>LT12NT2_D3+2</v>
      </c>
      <c r="C52" s="52" t="str">
        <f t="shared" si="3"/>
        <v>LT12NT2_D3+3</v>
      </c>
      <c r="D52" s="52" t="str">
        <f t="shared" si="4"/>
        <v>LT12NT2_D3+4</v>
      </c>
      <c r="F52" s="125"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3">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5" t="s">
        <v>370</v>
      </c>
      <c r="AY52" s="64"/>
      <c r="AZ52" s="65">
        <v>960</v>
      </c>
    </row>
    <row r="53" spans="1:52" s="125" customFormat="1" ht="47.25" x14ac:dyDescent="0.25">
      <c r="A53" s="52" t="str">
        <f t="shared" si="1"/>
        <v>LT12NT2_D4+1</v>
      </c>
      <c r="B53" s="52" t="str">
        <f t="shared" si="2"/>
        <v>LT12NT2_D4+2</v>
      </c>
      <c r="C53" s="52" t="str">
        <f t="shared" si="3"/>
        <v>LT12NT2_D4+3</v>
      </c>
      <c r="D53" s="52" t="str">
        <f t="shared" si="4"/>
        <v>LT12NT2_D4+4</v>
      </c>
      <c r="F53" s="125"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3">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5" t="s">
        <v>370</v>
      </c>
      <c r="AY53" s="64"/>
      <c r="AZ53" s="65">
        <v>780</v>
      </c>
    </row>
    <row r="54" spans="1:52" s="125" customFormat="1" x14ac:dyDescent="0.25">
      <c r="A54" s="52" t="str">
        <f t="shared" si="1"/>
        <v>LT13NT2+1</v>
      </c>
      <c r="B54" s="52" t="str">
        <f t="shared" si="2"/>
        <v>LT13NT2+2</v>
      </c>
      <c r="C54" s="52" t="str">
        <f t="shared" si="3"/>
        <v>LT13NT2+3</v>
      </c>
      <c r="D54" s="52" t="str">
        <f t="shared" si="4"/>
        <v>LT13NT2+4</v>
      </c>
      <c r="F54" s="125"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3"/>
      <c r="AM54" s="61"/>
      <c r="AN54" s="61"/>
      <c r="AO54" s="58">
        <f t="shared" si="0"/>
        <v>0</v>
      </c>
      <c r="AP54" s="58">
        <f t="shared" si="0"/>
        <v>0</v>
      </c>
      <c r="AQ54" s="58">
        <f t="shared" si="0"/>
        <v>0</v>
      </c>
      <c r="AR54" s="58">
        <f t="shared" si="0"/>
        <v>0</v>
      </c>
      <c r="AS54" s="58"/>
      <c r="AT54" s="58"/>
      <c r="AU54" s="58"/>
      <c r="AV54" s="58"/>
      <c r="AW54" s="63"/>
      <c r="AX54" s="125" t="s">
        <v>370</v>
      </c>
      <c r="AY54" s="64"/>
      <c r="AZ54" s="65"/>
    </row>
    <row r="55" spans="1:52" s="125" customFormat="1" ht="44.25" customHeight="1" x14ac:dyDescent="0.25">
      <c r="A55" s="52" t="str">
        <f t="shared" si="1"/>
        <v>LT13NT2_D1+1</v>
      </c>
      <c r="B55" s="52" t="str">
        <f t="shared" si="2"/>
        <v>LT13NT2_D1+2</v>
      </c>
      <c r="C55" s="52" t="str">
        <f t="shared" si="3"/>
        <v>LT13NT2_D1+3</v>
      </c>
      <c r="D55" s="52" t="str">
        <f t="shared" si="4"/>
        <v>LT13NT2_D1+4</v>
      </c>
      <c r="F55" s="125"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3">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5" t="s">
        <v>370</v>
      </c>
      <c r="AY55" s="64"/>
      <c r="AZ55" s="65">
        <v>960</v>
      </c>
    </row>
    <row r="56" spans="1:52" s="125" customFormat="1" ht="39" customHeight="1" x14ac:dyDescent="0.25">
      <c r="A56" s="52" t="str">
        <f t="shared" si="1"/>
        <v>LT13NT2_D2+1</v>
      </c>
      <c r="B56" s="52" t="str">
        <f t="shared" si="2"/>
        <v>LT13NT2_D2+2</v>
      </c>
      <c r="C56" s="52" t="str">
        <f t="shared" si="3"/>
        <v>LT13NT2_D2+3</v>
      </c>
      <c r="D56" s="52" t="str">
        <f t="shared" si="4"/>
        <v>LT13NT2_D2+4</v>
      </c>
      <c r="F56" s="125"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3">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5" t="s">
        <v>370</v>
      </c>
      <c r="AY56" s="64"/>
      <c r="AZ56" s="65">
        <v>780</v>
      </c>
    </row>
    <row r="57" spans="1:52" s="125" customFormat="1" ht="31.5" x14ac:dyDescent="0.25">
      <c r="A57" s="52" t="str">
        <f t="shared" si="1"/>
        <v>LT14NT1+1</v>
      </c>
      <c r="B57" s="52" t="str">
        <f t="shared" si="2"/>
        <v>LT14NT1+2</v>
      </c>
      <c r="C57" s="52" t="str">
        <f t="shared" si="3"/>
        <v>LT14NT1+3</v>
      </c>
      <c r="D57" s="52" t="str">
        <f t="shared" si="4"/>
        <v>LT14NT1+4</v>
      </c>
      <c r="F57" s="125"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3">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5" t="s">
        <v>370</v>
      </c>
      <c r="AY57" s="64"/>
      <c r="AZ57" s="65">
        <v>780</v>
      </c>
    </row>
    <row r="58" spans="1:52" s="125" customFormat="1" ht="47.25" x14ac:dyDescent="0.25">
      <c r="A58" s="52" t="str">
        <f t="shared" si="1"/>
        <v>LT15NT+1</v>
      </c>
      <c r="B58" s="52" t="str">
        <f t="shared" si="2"/>
        <v>LT15NT+2</v>
      </c>
      <c r="C58" s="52" t="str">
        <f t="shared" si="3"/>
        <v>LT15NT+3</v>
      </c>
      <c r="D58" s="52" t="str">
        <f t="shared" si="4"/>
        <v>LT15NT+4</v>
      </c>
      <c r="F58" s="125"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3">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5" t="s">
        <v>370</v>
      </c>
      <c r="AY58" s="64"/>
      <c r="AZ58" s="65">
        <v>1080</v>
      </c>
    </row>
    <row r="59" spans="1:52" s="125" customFormat="1" ht="20.100000000000001" customHeight="1" x14ac:dyDescent="0.25">
      <c r="A59" s="52" t="str">
        <f t="shared" si="1"/>
        <v>LT16NT2+1</v>
      </c>
      <c r="B59" s="52" t="str">
        <f t="shared" si="2"/>
        <v>LT16NT2+2</v>
      </c>
      <c r="C59" s="52" t="str">
        <f t="shared" si="3"/>
        <v>LT16NT2+3</v>
      </c>
      <c r="D59" s="52" t="str">
        <f t="shared" si="4"/>
        <v>LT16NT2+4</v>
      </c>
      <c r="F59" s="125"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3">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7" t="s">
        <v>370</v>
      </c>
      <c r="AY59" s="165"/>
      <c r="AZ59" s="65">
        <v>960</v>
      </c>
    </row>
    <row r="60" spans="1:52" s="125" customFormat="1" ht="30.75" customHeight="1" x14ac:dyDescent="0.25">
      <c r="A60" s="52" t="str">
        <f t="shared" si="1"/>
        <v>LT17NT2+1</v>
      </c>
      <c r="B60" s="52" t="str">
        <f t="shared" si="2"/>
        <v>LT17NT2+2</v>
      </c>
      <c r="C60" s="52" t="str">
        <f t="shared" si="3"/>
        <v>LT17NT2+3</v>
      </c>
      <c r="D60" s="52" t="str">
        <f t="shared" si="4"/>
        <v>LT17NT2+4</v>
      </c>
      <c r="F60" s="125"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3">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9" t="s">
        <v>370</v>
      </c>
      <c r="AY60" s="165"/>
      <c r="AZ60" s="65">
        <v>1080</v>
      </c>
    </row>
    <row r="61" spans="1:52" s="125" customFormat="1" ht="47.25" x14ac:dyDescent="0.25">
      <c r="A61" s="52" t="str">
        <f t="shared" si="1"/>
        <v>LT18NT2+1</v>
      </c>
      <c r="B61" s="52" t="str">
        <f t="shared" si="2"/>
        <v>LT18NT2+2</v>
      </c>
      <c r="C61" s="52" t="str">
        <f t="shared" si="3"/>
        <v>LT18NT2+3</v>
      </c>
      <c r="D61" s="52" t="str">
        <f t="shared" si="4"/>
        <v>LT18NT2+4</v>
      </c>
      <c r="F61" s="125"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3">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5" t="s">
        <v>370</v>
      </c>
      <c r="AY61" s="64"/>
      <c r="AZ61" s="65">
        <v>1080</v>
      </c>
    </row>
    <row r="62" spans="1:52" s="125" customFormat="1" ht="31.5" x14ac:dyDescent="0.25">
      <c r="A62" s="52" t="str">
        <f t="shared" si="1"/>
        <v>LT19NT2+1</v>
      </c>
      <c r="B62" s="52" t="str">
        <f t="shared" si="2"/>
        <v>LT19NT2+2</v>
      </c>
      <c r="C62" s="52" t="str">
        <f t="shared" si="3"/>
        <v>LT19NT2+3</v>
      </c>
      <c r="D62" s="52" t="str">
        <f t="shared" si="4"/>
        <v>LT19NT2+4</v>
      </c>
      <c r="F62" s="125"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3">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5" t="s">
        <v>370</v>
      </c>
      <c r="AY62" s="64"/>
      <c r="AZ62" s="65">
        <v>780</v>
      </c>
    </row>
    <row r="63" spans="1:52" s="125" customFormat="1" ht="47.25" x14ac:dyDescent="0.25">
      <c r="A63" s="52" t="str">
        <f t="shared" si="1"/>
        <v>LT20NT2+1</v>
      </c>
      <c r="B63" s="52" t="str">
        <f t="shared" si="2"/>
        <v>LT20NT2+2</v>
      </c>
      <c r="C63" s="52" t="str">
        <f t="shared" si="3"/>
        <v>LT20NT2+3</v>
      </c>
      <c r="D63" s="52" t="str">
        <f t="shared" si="4"/>
        <v>LT20NT2+4</v>
      </c>
      <c r="F63" s="125"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3">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5" t="s">
        <v>370</v>
      </c>
      <c r="AY63" s="64"/>
      <c r="AZ63" s="65">
        <v>960</v>
      </c>
    </row>
    <row r="64" spans="1:52" s="125" customFormat="1" ht="31.5" x14ac:dyDescent="0.25">
      <c r="A64" s="52" t="str">
        <f t="shared" si="1"/>
        <v>LT21NT+1</v>
      </c>
      <c r="B64" s="52" t="str">
        <f t="shared" si="2"/>
        <v>LT21NT+2</v>
      </c>
      <c r="C64" s="52" t="str">
        <f t="shared" si="3"/>
        <v>LT21NT+3</v>
      </c>
      <c r="D64" s="52" t="str">
        <f t="shared" si="4"/>
        <v>LT21NT+4</v>
      </c>
      <c r="F64" s="125"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3">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5" t="s">
        <v>370</v>
      </c>
      <c r="AY64" s="64"/>
      <c r="AZ64" s="65">
        <v>540</v>
      </c>
    </row>
    <row r="65" spans="1:52" s="125" customFormat="1" ht="31.5" x14ac:dyDescent="0.25">
      <c r="A65" s="52" t="str">
        <f t="shared" si="1"/>
        <v>LT22NT2+1</v>
      </c>
      <c r="B65" s="52" t="str">
        <f t="shared" si="2"/>
        <v>LT22NT2+2</v>
      </c>
      <c r="C65" s="52" t="str">
        <f t="shared" si="3"/>
        <v>LT22NT2+3</v>
      </c>
      <c r="D65" s="52" t="str">
        <f t="shared" si="4"/>
        <v>LT22NT2+4</v>
      </c>
      <c r="F65" s="125"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3">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5" t="s">
        <v>370</v>
      </c>
      <c r="AY65" s="64"/>
      <c r="AZ65" s="65">
        <v>1080</v>
      </c>
    </row>
    <row r="66" spans="1:52" s="125" customFormat="1" ht="57" customHeight="1" x14ac:dyDescent="0.25">
      <c r="A66" s="52" t="str">
        <f t="shared" si="1"/>
        <v>LT23NT2+1</v>
      </c>
      <c r="B66" s="52" t="str">
        <f t="shared" si="2"/>
        <v>LT23NT2+2</v>
      </c>
      <c r="C66" s="52" t="str">
        <f t="shared" si="3"/>
        <v>LT23NT2+3</v>
      </c>
      <c r="D66" s="52" t="str">
        <f t="shared" si="4"/>
        <v>LT23NT2+4</v>
      </c>
      <c r="F66" s="125"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3">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7" t="s">
        <v>370</v>
      </c>
      <c r="AY66" s="165"/>
      <c r="AZ66" s="65">
        <v>1080</v>
      </c>
    </row>
    <row r="67" spans="1:52" s="125" customFormat="1" ht="39" customHeight="1" x14ac:dyDescent="0.25">
      <c r="A67" s="52" t="str">
        <f t="shared" si="1"/>
        <v>LT24NT+1</v>
      </c>
      <c r="B67" s="52" t="str">
        <f t="shared" si="2"/>
        <v>LT24NT+2</v>
      </c>
      <c r="C67" s="52" t="str">
        <f t="shared" si="3"/>
        <v>LT24NT+3</v>
      </c>
      <c r="D67" s="52" t="str">
        <f t="shared" si="4"/>
        <v>LT24NT+4</v>
      </c>
      <c r="F67" s="125"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3">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0" t="s">
        <v>370</v>
      </c>
      <c r="AY67" s="165"/>
      <c r="AZ67" s="65">
        <v>780</v>
      </c>
    </row>
    <row r="68" spans="1:52" s="125" customFormat="1" ht="42.75" customHeight="1" x14ac:dyDescent="0.25">
      <c r="A68" s="52" t="str">
        <f t="shared" si="1"/>
        <v>LT25NT+1</v>
      </c>
      <c r="B68" s="52" t="str">
        <f t="shared" si="2"/>
        <v>LT25NT+2</v>
      </c>
      <c r="C68" s="52" t="str">
        <f t="shared" si="3"/>
        <v>LT25NT+3</v>
      </c>
      <c r="D68" s="52" t="str">
        <f t="shared" si="4"/>
        <v>LT25NT+4</v>
      </c>
      <c r="F68" s="125"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3">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9" t="s">
        <v>370</v>
      </c>
      <c r="AY68" s="165"/>
      <c r="AZ68" s="65">
        <v>780</v>
      </c>
    </row>
    <row r="69" spans="1:52" s="125" customFormat="1" ht="20.100000000000001" customHeight="1" x14ac:dyDescent="0.25">
      <c r="A69" s="52" t="str">
        <f t="shared" si="1"/>
        <v>LT26NT2+1</v>
      </c>
      <c r="B69" s="52" t="str">
        <f t="shared" si="2"/>
        <v>LT26NT2+2</v>
      </c>
      <c r="C69" s="52" t="str">
        <f t="shared" si="3"/>
        <v>LT26NT2+3</v>
      </c>
      <c r="D69" s="52" t="str">
        <f t="shared" si="4"/>
        <v>LT26NT2+4</v>
      </c>
      <c r="F69" s="125"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3">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5" t="s">
        <v>370</v>
      </c>
      <c r="AY69" s="64"/>
      <c r="AZ69" s="65">
        <v>1080</v>
      </c>
    </row>
    <row r="70" spans="1:52" s="125" customFormat="1" ht="46.5" customHeight="1" x14ac:dyDescent="0.25">
      <c r="A70" s="52" t="str">
        <f t="shared" si="1"/>
        <v>LT27NT2+1</v>
      </c>
      <c r="B70" s="52" t="str">
        <f t="shared" si="2"/>
        <v>LT27NT2+2</v>
      </c>
      <c r="C70" s="52" t="str">
        <f t="shared" si="3"/>
        <v>LT27NT2+3</v>
      </c>
      <c r="D70" s="52" t="str">
        <f t="shared" si="4"/>
        <v>LT27NT2+4</v>
      </c>
      <c r="F70" s="125"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3">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7" t="s">
        <v>370</v>
      </c>
      <c r="AY70" s="165"/>
      <c r="AZ70" s="65">
        <v>1080</v>
      </c>
    </row>
    <row r="71" spans="1:52" s="125" customFormat="1" ht="50.1" customHeight="1" x14ac:dyDescent="0.25">
      <c r="A71" s="52" t="str">
        <f t="shared" si="1"/>
        <v>LT28NT2+1</v>
      </c>
      <c r="B71" s="52" t="str">
        <f t="shared" si="2"/>
        <v>LT28NT2+2</v>
      </c>
      <c r="C71" s="52" t="str">
        <f t="shared" si="3"/>
        <v>LT28NT2+3</v>
      </c>
      <c r="D71" s="52" t="str">
        <f t="shared" si="4"/>
        <v>LT28NT2+4</v>
      </c>
      <c r="F71" s="125"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3">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9" t="s">
        <v>370</v>
      </c>
      <c r="AY71" s="165"/>
      <c r="AZ71" s="65">
        <v>1080</v>
      </c>
    </row>
    <row r="72" spans="1:52" s="125" customFormat="1" ht="50.1" customHeight="1" x14ac:dyDescent="0.25">
      <c r="A72" s="52" t="str">
        <f t="shared" si="1"/>
        <v>LT29NT2+1</v>
      </c>
      <c r="B72" s="52" t="str">
        <f t="shared" si="2"/>
        <v>LT29NT2+2</v>
      </c>
      <c r="C72" s="52" t="str">
        <f t="shared" si="3"/>
        <v>LT29NT2+3</v>
      </c>
      <c r="D72" s="52" t="str">
        <f t="shared" si="4"/>
        <v>LT29NT2+4</v>
      </c>
      <c r="F72" s="125"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3">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5" t="s">
        <v>370</v>
      </c>
      <c r="AY72" s="64"/>
      <c r="AZ72" s="65">
        <v>1080</v>
      </c>
    </row>
    <row r="73" spans="1:52" s="125" customFormat="1" ht="50.1" customHeight="1" x14ac:dyDescent="0.25">
      <c r="A73" s="52" t="str">
        <f t="shared" si="1"/>
        <v>LT30NT2+1</v>
      </c>
      <c r="B73" s="52" t="str">
        <f t="shared" si="2"/>
        <v>LT30NT2+2</v>
      </c>
      <c r="C73" s="52" t="str">
        <f t="shared" si="3"/>
        <v>LT30NT2+3</v>
      </c>
      <c r="D73" s="52" t="str">
        <f t="shared" si="4"/>
        <v>LT30NT2+4</v>
      </c>
      <c r="F73" s="125"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3">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5" t="s">
        <v>370</v>
      </c>
      <c r="AY73" s="64"/>
      <c r="AZ73" s="65">
        <v>1080</v>
      </c>
    </row>
    <row r="74" spans="1:52" s="125" customFormat="1" ht="39.950000000000003" customHeight="1" x14ac:dyDescent="0.25">
      <c r="A74" s="52" t="str">
        <f t="shared" si="1"/>
        <v>LT31NT2+1</v>
      </c>
      <c r="B74" s="52" t="str">
        <f t="shared" si="2"/>
        <v>LT31NT2+2</v>
      </c>
      <c r="C74" s="52" t="str">
        <f t="shared" si="3"/>
        <v>LT31NT2+3</v>
      </c>
      <c r="D74" s="52" t="str">
        <f t="shared" si="4"/>
        <v>LT31NT2+4</v>
      </c>
      <c r="F74" s="125" t="s">
        <v>370</v>
      </c>
      <c r="G74" s="54">
        <v>31</v>
      </c>
      <c r="H74" s="54" t="s">
        <v>559</v>
      </c>
      <c r="I74" s="55" t="s">
        <v>560</v>
      </c>
      <c r="J74" s="55" t="s">
        <v>561</v>
      </c>
      <c r="K74" s="55"/>
      <c r="L74" s="87"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3">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5" t="s">
        <v>370</v>
      </c>
      <c r="AY74" s="64"/>
      <c r="AZ74" s="65">
        <v>1080</v>
      </c>
    </row>
    <row r="75" spans="1:52" s="125" customFormat="1" ht="50.1" customHeight="1" x14ac:dyDescent="0.25">
      <c r="A75" s="52" t="str">
        <f t="shared" si="1"/>
        <v>LT32NT+1</v>
      </c>
      <c r="B75" s="52" t="str">
        <f t="shared" si="2"/>
        <v>LT32NT+2</v>
      </c>
      <c r="C75" s="52" t="str">
        <f t="shared" si="3"/>
        <v>LT32NT+3</v>
      </c>
      <c r="D75" s="52" t="str">
        <f t="shared" si="4"/>
        <v>LT32NT+4</v>
      </c>
      <c r="F75" s="125"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3">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5" t="s">
        <v>370</v>
      </c>
      <c r="AY75" s="64"/>
      <c r="AZ75" s="65">
        <v>960</v>
      </c>
    </row>
    <row r="76" spans="1:52" s="125"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5"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3">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5" t="s">
        <v>370</v>
      </c>
      <c r="AY76" s="64"/>
      <c r="AZ76" s="65">
        <v>1800</v>
      </c>
    </row>
    <row r="77" spans="1:52" s="125" customFormat="1" ht="55.5" customHeight="1" x14ac:dyDescent="0.25">
      <c r="A77" s="52" t="str">
        <f t="shared" si="16"/>
        <v>LT34NT+1</v>
      </c>
      <c r="B77" s="52" t="str">
        <f t="shared" si="17"/>
        <v>LT34NT+2</v>
      </c>
      <c r="C77" s="52" t="str">
        <f t="shared" si="18"/>
        <v>LT34NT+3</v>
      </c>
      <c r="D77" s="52" t="str">
        <f t="shared" si="19"/>
        <v>LT34NT+4</v>
      </c>
      <c r="F77" s="125"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3">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5" t="s">
        <v>370</v>
      </c>
      <c r="AY77" s="64"/>
      <c r="AZ77" s="65">
        <v>960</v>
      </c>
    </row>
    <row r="78" spans="1:52" s="125" customFormat="1" ht="31.5" x14ac:dyDescent="0.25">
      <c r="A78" s="52" t="str">
        <f t="shared" si="16"/>
        <v>LT35NT+1</v>
      </c>
      <c r="B78" s="52" t="str">
        <f t="shared" si="17"/>
        <v>LT35NT+2</v>
      </c>
      <c r="C78" s="52" t="str">
        <f t="shared" si="18"/>
        <v>LT35NT+3</v>
      </c>
      <c r="D78" s="52" t="str">
        <f t="shared" si="19"/>
        <v>LT35NT+4</v>
      </c>
      <c r="F78" s="125" t="s">
        <v>370</v>
      </c>
      <c r="G78" s="54">
        <v>35</v>
      </c>
      <c r="H78" s="54" t="s">
        <v>571</v>
      </c>
      <c r="I78" s="55" t="s">
        <v>572</v>
      </c>
      <c r="J78" s="87" t="s">
        <v>573</v>
      </c>
      <c r="K78" s="87"/>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3">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5" t="s">
        <v>370</v>
      </c>
      <c r="AY78" s="64"/>
      <c r="AZ78" s="65">
        <v>720</v>
      </c>
    </row>
    <row r="79" spans="1:52" s="125" customFormat="1" ht="31.5" x14ac:dyDescent="0.25">
      <c r="A79" s="52" t="str">
        <f t="shared" si="16"/>
        <v>LT36NT+1</v>
      </c>
      <c r="B79" s="52" t="str">
        <f t="shared" si="17"/>
        <v>LT36NT+2</v>
      </c>
      <c r="C79" s="52" t="str">
        <f t="shared" si="18"/>
        <v>LT36NT+3</v>
      </c>
      <c r="D79" s="52" t="str">
        <f t="shared" si="19"/>
        <v>LT36NT+4</v>
      </c>
      <c r="F79" s="125"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3">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5" t="s">
        <v>370</v>
      </c>
      <c r="AY79" s="64"/>
      <c r="AZ79" s="65">
        <v>600</v>
      </c>
    </row>
    <row r="80" spans="1:52" s="125" customFormat="1" ht="55.5" customHeight="1" x14ac:dyDescent="0.25">
      <c r="A80" s="52" t="str">
        <f t="shared" si="16"/>
        <v>LT37NT+1</v>
      </c>
      <c r="B80" s="52" t="str">
        <f t="shared" si="17"/>
        <v>LT37NT+2</v>
      </c>
      <c r="C80" s="52" t="str">
        <f t="shared" si="18"/>
        <v>LT37NT+3</v>
      </c>
      <c r="D80" s="52" t="str">
        <f t="shared" si="19"/>
        <v>LT37NT+4</v>
      </c>
      <c r="F80" s="125"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3">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5" t="s">
        <v>370</v>
      </c>
      <c r="AY80" s="64"/>
      <c r="AZ80" s="65">
        <v>1260</v>
      </c>
    </row>
    <row r="81" spans="1:52" s="125" customFormat="1" ht="55.5" customHeight="1" x14ac:dyDescent="0.25">
      <c r="A81" s="52" t="str">
        <f t="shared" si="16"/>
        <v>LT38NT1+1</v>
      </c>
      <c r="B81" s="52" t="str">
        <f t="shared" si="17"/>
        <v>LT38NT1+2</v>
      </c>
      <c r="C81" s="52" t="str">
        <f t="shared" si="18"/>
        <v>LT38NT1+3</v>
      </c>
      <c r="D81" s="52" t="str">
        <f t="shared" si="19"/>
        <v>LT38NT1+4</v>
      </c>
      <c r="F81" s="125"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3">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5" t="s">
        <v>370</v>
      </c>
      <c r="AY81" s="64"/>
      <c r="AZ81" s="65">
        <v>780</v>
      </c>
    </row>
    <row r="82" spans="1:52" s="125" customFormat="1" ht="55.5" customHeight="1" x14ac:dyDescent="0.25">
      <c r="A82" s="52" t="str">
        <f t="shared" si="16"/>
        <v>LT39NT+1</v>
      </c>
      <c r="B82" s="52" t="str">
        <f t="shared" si="17"/>
        <v>LT39NT+2</v>
      </c>
      <c r="C82" s="52" t="str">
        <f t="shared" si="18"/>
        <v>LT39NT+3</v>
      </c>
      <c r="D82" s="52" t="str">
        <f t="shared" si="19"/>
        <v>LT39NT+4</v>
      </c>
      <c r="F82" s="125"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3">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5" t="s">
        <v>370</v>
      </c>
      <c r="AY82" s="64"/>
      <c r="AZ82" s="65">
        <v>780</v>
      </c>
    </row>
    <row r="83" spans="1:52" s="125" customFormat="1" ht="55.5" customHeight="1" x14ac:dyDescent="0.25">
      <c r="A83" s="52" t="str">
        <f t="shared" si="16"/>
        <v>LT40NT+1</v>
      </c>
      <c r="B83" s="52" t="str">
        <f t="shared" si="17"/>
        <v>LT40NT+2</v>
      </c>
      <c r="C83" s="52" t="str">
        <f t="shared" si="18"/>
        <v>LT40NT+3</v>
      </c>
      <c r="D83" s="52" t="str">
        <f t="shared" si="19"/>
        <v>LT40NT+4</v>
      </c>
      <c r="F83" s="125"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3">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5" t="s">
        <v>370</v>
      </c>
      <c r="AY83" s="64"/>
      <c r="AZ83" s="65">
        <v>780</v>
      </c>
    </row>
    <row r="84" spans="1:52" s="125" customFormat="1" ht="55.5" customHeight="1" x14ac:dyDescent="0.25">
      <c r="A84" s="52" t="str">
        <f t="shared" si="16"/>
        <v>LT41NT+1</v>
      </c>
      <c r="B84" s="52" t="str">
        <f t="shared" si="17"/>
        <v>LT41NT+2</v>
      </c>
      <c r="C84" s="52" t="str">
        <f t="shared" si="18"/>
        <v>LT41NT+3</v>
      </c>
      <c r="D84" s="52" t="str">
        <f t="shared" si="19"/>
        <v>LT41NT+4</v>
      </c>
      <c r="F84" s="125"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3">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5" t="s">
        <v>370</v>
      </c>
      <c r="AY84" s="64"/>
      <c r="AZ84" s="65">
        <v>960</v>
      </c>
    </row>
    <row r="85" spans="1:52" s="125" customFormat="1" ht="55.5" customHeight="1" x14ac:dyDescent="0.25">
      <c r="A85" s="52" t="str">
        <f t="shared" si="16"/>
        <v>LT42NT+1</v>
      </c>
      <c r="B85" s="52" t="str">
        <f t="shared" si="17"/>
        <v>LT42NT+2</v>
      </c>
      <c r="C85" s="52" t="str">
        <f t="shared" si="18"/>
        <v>LT42NT+3</v>
      </c>
      <c r="D85" s="52" t="str">
        <f t="shared" si="19"/>
        <v>LT42NT+4</v>
      </c>
      <c r="F85" s="125"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3">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5" t="s">
        <v>370</v>
      </c>
      <c r="AY85" s="64"/>
      <c r="AZ85" s="65">
        <v>780</v>
      </c>
    </row>
    <row r="86" spans="1:52" s="125" customFormat="1" ht="31.5" x14ac:dyDescent="0.25">
      <c r="A86" s="52" t="str">
        <f t="shared" si="16"/>
        <v>LT43NT+1</v>
      </c>
      <c r="B86" s="52" t="str">
        <f t="shared" si="17"/>
        <v>LT43NT+2</v>
      </c>
      <c r="C86" s="52" t="str">
        <f t="shared" si="18"/>
        <v>LT43NT+3</v>
      </c>
      <c r="D86" s="52" t="str">
        <f t="shared" si="19"/>
        <v>LT43NT+4</v>
      </c>
      <c r="F86" s="125"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3">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5" t="s">
        <v>370</v>
      </c>
      <c r="AY86" s="64"/>
      <c r="AZ86" s="65">
        <v>1200</v>
      </c>
    </row>
    <row r="87" spans="1:52" s="125" customFormat="1" ht="37.5" customHeight="1" x14ac:dyDescent="0.25">
      <c r="A87" s="52" t="str">
        <f t="shared" si="16"/>
        <v>LT44NT+1</v>
      </c>
      <c r="B87" s="52" t="str">
        <f t="shared" si="17"/>
        <v>LT44NT+2</v>
      </c>
      <c r="C87" s="52" t="str">
        <f t="shared" si="18"/>
        <v>LT44NT+3</v>
      </c>
      <c r="D87" s="52" t="str">
        <f t="shared" si="19"/>
        <v>LT44NT+4</v>
      </c>
      <c r="F87" s="125"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3">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1" t="s">
        <v>370</v>
      </c>
      <c r="AY87" s="165"/>
      <c r="AZ87" s="65">
        <v>1200</v>
      </c>
    </row>
    <row r="88" spans="1:52" s="125" customFormat="1" ht="47.25" x14ac:dyDescent="0.25">
      <c r="A88" s="52" t="str">
        <f t="shared" si="16"/>
        <v>LT45NT+1</v>
      </c>
      <c r="B88" s="52" t="str">
        <f t="shared" si="17"/>
        <v>LT45NT+2</v>
      </c>
      <c r="C88" s="52" t="str">
        <f t="shared" si="18"/>
        <v>LT45NT+3</v>
      </c>
      <c r="D88" s="52" t="str">
        <f t="shared" si="19"/>
        <v>LT45NT+4</v>
      </c>
      <c r="F88" s="125"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3">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5" t="s">
        <v>370</v>
      </c>
      <c r="AY88" s="64"/>
      <c r="AZ88" s="65">
        <v>780</v>
      </c>
    </row>
    <row r="89" spans="1:52" s="125" customFormat="1" ht="31.5" x14ac:dyDescent="0.25">
      <c r="A89" s="52" t="str">
        <f t="shared" si="16"/>
        <v>LT46NT+1</v>
      </c>
      <c r="B89" s="52" t="str">
        <f t="shared" si="17"/>
        <v>LT46NT+2</v>
      </c>
      <c r="C89" s="52" t="str">
        <f t="shared" si="18"/>
        <v>LT46NT+3</v>
      </c>
      <c r="D89" s="52" t="str">
        <f t="shared" si="19"/>
        <v>LT46NT+4</v>
      </c>
      <c r="F89" s="125"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3">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5" t="s">
        <v>609</v>
      </c>
      <c r="AY89" s="64"/>
      <c r="AZ89" s="65"/>
    </row>
    <row r="90" spans="1:52" s="182" customFormat="1" ht="42.75" customHeight="1" x14ac:dyDescent="0.25">
      <c r="A90" s="181" t="str">
        <f t="shared" si="16"/>
        <v>NT+1</v>
      </c>
      <c r="B90" s="181" t="str">
        <f t="shared" si="17"/>
        <v>NT+2</v>
      </c>
      <c r="C90" s="181" t="str">
        <f t="shared" si="18"/>
        <v>NT+3</v>
      </c>
      <c r="D90" s="181" t="str">
        <f t="shared" si="19"/>
        <v>NT+4</v>
      </c>
      <c r="F90" s="182" t="s">
        <v>609</v>
      </c>
      <c r="G90" s="168" t="s">
        <v>610</v>
      </c>
      <c r="H90" s="168" t="s">
        <v>609</v>
      </c>
      <c r="I90" s="169" t="s">
        <v>611</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8">
        <f t="shared" si="15"/>
        <v>0</v>
      </c>
      <c r="AP90" s="58">
        <f t="shared" si="15"/>
        <v>0</v>
      </c>
      <c r="AQ90" s="58">
        <f t="shared" si="15"/>
        <v>0</v>
      </c>
      <c r="AR90" s="58">
        <f t="shared" si="14"/>
        <v>0</v>
      </c>
      <c r="AS90" s="58"/>
      <c r="AT90" s="58"/>
      <c r="AU90" s="58"/>
      <c r="AV90" s="58"/>
      <c r="AW90" s="190"/>
      <c r="AX90" s="182" t="s">
        <v>609</v>
      </c>
      <c r="AY90" s="191"/>
      <c r="AZ90" s="192">
        <v>840</v>
      </c>
    </row>
    <row r="91" spans="1:52" s="125" customFormat="1" ht="47.25" x14ac:dyDescent="0.25">
      <c r="A91" s="52" t="str">
        <f t="shared" si="16"/>
        <v>NT1NT1+1</v>
      </c>
      <c r="B91" s="52" t="str">
        <f t="shared" si="17"/>
        <v>NT1NT1+2</v>
      </c>
      <c r="C91" s="52" t="str">
        <f t="shared" si="18"/>
        <v>NT1NT1+3</v>
      </c>
      <c r="D91" s="52" t="str">
        <f t="shared" si="19"/>
        <v>NT1NT1+4</v>
      </c>
      <c r="F91" s="125"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3">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5" t="s">
        <v>609</v>
      </c>
      <c r="AY91" s="64"/>
      <c r="AZ91" s="65"/>
    </row>
    <row r="92" spans="1:52" s="125" customFormat="1" ht="55.5" customHeight="1" x14ac:dyDescent="0.25">
      <c r="A92" s="52" t="str">
        <f t="shared" si="16"/>
        <v>NT2NT1+1</v>
      </c>
      <c r="B92" s="52" t="str">
        <f t="shared" si="17"/>
        <v>NT2NT1+2</v>
      </c>
      <c r="C92" s="52" t="str">
        <f t="shared" si="18"/>
        <v>NT2NT1+3</v>
      </c>
      <c r="D92" s="52" t="str">
        <f t="shared" si="19"/>
        <v>NT2NT1+4</v>
      </c>
      <c r="F92" s="125"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3"/>
      <c r="AM92" s="61"/>
      <c r="AN92" s="61"/>
      <c r="AO92" s="58">
        <f t="shared" si="15"/>
        <v>0</v>
      </c>
      <c r="AP92" s="58">
        <f t="shared" si="15"/>
        <v>0</v>
      </c>
      <c r="AQ92" s="58">
        <f t="shared" si="15"/>
        <v>0</v>
      </c>
      <c r="AR92" s="58">
        <f t="shared" si="14"/>
        <v>0</v>
      </c>
      <c r="AS92" s="58"/>
      <c r="AT92" s="58"/>
      <c r="AU92" s="58"/>
      <c r="AV92" s="58"/>
      <c r="AW92" s="63" t="e">
        <f>VLOOKUP($H92,#REF!,3,0)</f>
        <v>#REF!</v>
      </c>
      <c r="AX92" s="177" t="s">
        <v>609</v>
      </c>
      <c r="AY92" s="165"/>
      <c r="AZ92" s="65">
        <v>960</v>
      </c>
    </row>
    <row r="93" spans="1:52" s="125" customFormat="1" ht="27.75" customHeight="1" x14ac:dyDescent="0.25">
      <c r="A93" s="52" t="str">
        <f t="shared" si="16"/>
        <v>NT2NT1_D1+1</v>
      </c>
      <c r="B93" s="52" t="str">
        <f t="shared" si="17"/>
        <v>NT2NT1_D1+2</v>
      </c>
      <c r="C93" s="52" t="str">
        <f t="shared" si="18"/>
        <v>NT2NT1_D1+3</v>
      </c>
      <c r="D93" s="52" t="str">
        <f t="shared" si="19"/>
        <v>NT2NT1_D1+4</v>
      </c>
      <c r="F93" s="125"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3">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0" t="s">
        <v>609</v>
      </c>
      <c r="AY93" s="165"/>
      <c r="AZ93" s="65">
        <v>840</v>
      </c>
    </row>
    <row r="94" spans="1:52" s="125" customFormat="1" ht="21.75" customHeight="1" x14ac:dyDescent="0.25">
      <c r="A94" s="52" t="str">
        <f t="shared" si="16"/>
        <v>NT2NT1_D2+1</v>
      </c>
      <c r="B94" s="52" t="str">
        <f t="shared" si="17"/>
        <v>NT2NT1_D2+2</v>
      </c>
      <c r="C94" s="52" t="str">
        <f t="shared" si="18"/>
        <v>NT2NT1_D2+3</v>
      </c>
      <c r="D94" s="52" t="str">
        <f t="shared" si="19"/>
        <v>NT2NT1_D2+4</v>
      </c>
      <c r="F94" s="125"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3">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9" t="s">
        <v>609</v>
      </c>
      <c r="AY94" s="165"/>
      <c r="AZ94" s="65">
        <v>840</v>
      </c>
    </row>
    <row r="95" spans="1:52" s="125" customFormat="1" ht="48" customHeight="1" x14ac:dyDescent="0.25">
      <c r="A95" s="52" t="str">
        <f t="shared" si="16"/>
        <v>NT3NT1+1</v>
      </c>
      <c r="B95" s="52" t="str">
        <f t="shared" si="17"/>
        <v>NT3NT1+2</v>
      </c>
      <c r="C95" s="52" t="str">
        <f t="shared" si="18"/>
        <v>NT3NT1+3</v>
      </c>
      <c r="D95" s="52" t="str">
        <f t="shared" si="19"/>
        <v>NT3NT1+4</v>
      </c>
      <c r="F95" s="125"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3">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5" t="s">
        <v>609</v>
      </c>
      <c r="AY95" s="64"/>
      <c r="AZ95" s="65"/>
    </row>
    <row r="96" spans="1:52" s="125" customFormat="1" ht="31.5" x14ac:dyDescent="0.25">
      <c r="A96" s="52" t="str">
        <f t="shared" si="16"/>
        <v>NT4NT1+1</v>
      </c>
      <c r="B96" s="52" t="str">
        <f t="shared" si="17"/>
        <v>NT4NT1+2</v>
      </c>
      <c r="C96" s="52" t="str">
        <f t="shared" si="18"/>
        <v>NT4NT1+3</v>
      </c>
      <c r="D96" s="52" t="str">
        <f t="shared" si="19"/>
        <v>NT4NT1+4</v>
      </c>
      <c r="F96" s="125"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3"/>
      <c r="AM96" s="61"/>
      <c r="AN96" s="61"/>
      <c r="AO96" s="58">
        <f t="shared" si="15"/>
        <v>0</v>
      </c>
      <c r="AP96" s="58">
        <f t="shared" si="15"/>
        <v>0</v>
      </c>
      <c r="AQ96" s="58">
        <f t="shared" si="15"/>
        <v>0</v>
      </c>
      <c r="AR96" s="58">
        <f t="shared" si="14"/>
        <v>0</v>
      </c>
      <c r="AS96" s="58"/>
      <c r="AT96" s="58"/>
      <c r="AU96" s="58"/>
      <c r="AV96" s="58"/>
      <c r="AW96" s="63"/>
      <c r="AX96" s="125" t="s">
        <v>609</v>
      </c>
      <c r="AY96" s="64"/>
      <c r="AZ96" s="65">
        <v>840</v>
      </c>
    </row>
    <row r="97" spans="1:52" s="125" customFormat="1" ht="55.5" customHeight="1" x14ac:dyDescent="0.25">
      <c r="A97" s="52" t="str">
        <f t="shared" si="16"/>
        <v>NT4NT1_D1+1</v>
      </c>
      <c r="B97" s="52" t="str">
        <f t="shared" si="17"/>
        <v>NT4NT1_D1+2</v>
      </c>
      <c r="C97" s="52" t="str">
        <f t="shared" si="18"/>
        <v>NT4NT1_D1+3</v>
      </c>
      <c r="D97" s="52" t="str">
        <f t="shared" si="19"/>
        <v>NT4NT1_D1+4</v>
      </c>
      <c r="F97" s="125"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3">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5" t="s">
        <v>609</v>
      </c>
      <c r="AY97" s="64"/>
      <c r="AZ97" s="65">
        <v>840</v>
      </c>
    </row>
    <row r="98" spans="1:52" s="125" customFormat="1" ht="55.5" customHeight="1" x14ac:dyDescent="0.25">
      <c r="A98" s="52" t="str">
        <f t="shared" si="16"/>
        <v>NT4NT1_D2+1</v>
      </c>
      <c r="B98" s="52" t="str">
        <f t="shared" si="17"/>
        <v>NT4NT1_D2+2</v>
      </c>
      <c r="C98" s="52" t="str">
        <f t="shared" si="18"/>
        <v>NT4NT1_D2+3</v>
      </c>
      <c r="D98" s="52" t="str">
        <f t="shared" si="19"/>
        <v>NT4NT1_D2+4</v>
      </c>
      <c r="F98" s="125"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3">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1" t="s">
        <v>609</v>
      </c>
      <c r="AY98" s="165"/>
      <c r="AZ98" s="65">
        <v>840</v>
      </c>
    </row>
    <row r="99" spans="1:52" s="125" customFormat="1" ht="55.5" customHeight="1" x14ac:dyDescent="0.25">
      <c r="A99" s="52" t="str">
        <f t="shared" si="16"/>
        <v>NT4NT1_D3+1</v>
      </c>
      <c r="B99" s="52" t="str">
        <f t="shared" si="17"/>
        <v>NT4NT1_D3+2</v>
      </c>
      <c r="C99" s="52" t="str">
        <f t="shared" si="18"/>
        <v>NT4NT1_D3+3</v>
      </c>
      <c r="D99" s="52" t="str">
        <f t="shared" si="19"/>
        <v>NT4NT1_D3+4</v>
      </c>
      <c r="F99" s="125"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3">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5" t="s">
        <v>609</v>
      </c>
      <c r="AY99" s="64"/>
      <c r="AZ99" s="65">
        <v>840</v>
      </c>
    </row>
    <row r="100" spans="1:52" s="125" customFormat="1" ht="55.5" customHeight="1" x14ac:dyDescent="0.25">
      <c r="A100" s="52" t="str">
        <f t="shared" si="16"/>
        <v>NT4NT1_D4+1</v>
      </c>
      <c r="B100" s="52" t="str">
        <f t="shared" si="17"/>
        <v>NT4NT1_D4+2</v>
      </c>
      <c r="C100" s="52" t="str">
        <f t="shared" si="18"/>
        <v>NT4NT1_D4+3</v>
      </c>
      <c r="D100" s="52" t="str">
        <f t="shared" si="19"/>
        <v>NT4NT1_D4+4</v>
      </c>
      <c r="F100" s="125"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3">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5" t="s">
        <v>609</v>
      </c>
      <c r="AY100" s="64"/>
      <c r="AZ100" s="65">
        <v>960</v>
      </c>
    </row>
    <row r="101" spans="1:52" s="125" customFormat="1" ht="31.5" x14ac:dyDescent="0.25">
      <c r="A101" s="52" t="str">
        <f t="shared" si="16"/>
        <v>NT4NT1_D5+1</v>
      </c>
      <c r="B101" s="52" t="str">
        <f t="shared" si="17"/>
        <v>NT4NT1_D5+2</v>
      </c>
      <c r="C101" s="52" t="str">
        <f t="shared" si="18"/>
        <v>NT4NT1_D5+3</v>
      </c>
      <c r="D101" s="52" t="str">
        <f t="shared" si="19"/>
        <v>NT4NT1_D5+4</v>
      </c>
      <c r="F101" s="125"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3">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5" t="s">
        <v>609</v>
      </c>
      <c r="AY101" s="64"/>
      <c r="AZ101" s="65"/>
    </row>
    <row r="102" spans="1:52" s="125" customFormat="1" x14ac:dyDescent="0.25">
      <c r="A102" s="52" t="str">
        <f t="shared" si="16"/>
        <v>NT5NT1+1</v>
      </c>
      <c r="B102" s="52" t="str">
        <f t="shared" si="17"/>
        <v>NT5NT1+2</v>
      </c>
      <c r="C102" s="52" t="str">
        <f t="shared" si="18"/>
        <v>NT5NT1+3</v>
      </c>
      <c r="D102" s="52" t="str">
        <f t="shared" si="19"/>
        <v>NT5NT1+4</v>
      </c>
      <c r="F102" s="125"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3"/>
      <c r="AM102" s="61"/>
      <c r="AN102" s="61"/>
      <c r="AO102" s="58">
        <f t="shared" si="15"/>
        <v>0</v>
      </c>
      <c r="AP102" s="58">
        <f t="shared" si="15"/>
        <v>0</v>
      </c>
      <c r="AQ102" s="58">
        <f t="shared" si="15"/>
        <v>0</v>
      </c>
      <c r="AR102" s="58">
        <f t="shared" si="14"/>
        <v>0</v>
      </c>
      <c r="AS102" s="58"/>
      <c r="AT102" s="58"/>
      <c r="AU102" s="58"/>
      <c r="AV102" s="58"/>
      <c r="AW102" s="63"/>
      <c r="AX102" s="125" t="s">
        <v>609</v>
      </c>
      <c r="AY102" s="64"/>
      <c r="AZ102" s="65">
        <v>1200</v>
      </c>
    </row>
    <row r="103" spans="1:52" s="125" customFormat="1" ht="31.5" x14ac:dyDescent="0.25">
      <c r="A103" s="52" t="str">
        <f t="shared" si="16"/>
        <v>NT5NT1_D1+1</v>
      </c>
      <c r="B103" s="52" t="str">
        <f t="shared" si="17"/>
        <v>NT5NT1_D1+2</v>
      </c>
      <c r="C103" s="52" t="str">
        <f t="shared" si="18"/>
        <v>NT5NT1_D1+3</v>
      </c>
      <c r="D103" s="52" t="str">
        <f t="shared" si="19"/>
        <v>NT5NT1_D1+4</v>
      </c>
      <c r="F103" s="125"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3">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5" t="s">
        <v>609</v>
      </c>
      <c r="AY103" s="64"/>
      <c r="AZ103" s="65">
        <v>1200</v>
      </c>
    </row>
    <row r="104" spans="1:52" s="125" customFormat="1" ht="47.25" x14ac:dyDescent="0.25">
      <c r="A104" s="52" t="str">
        <f t="shared" si="16"/>
        <v>NT5NT1_D2+1</v>
      </c>
      <c r="B104" s="52" t="str">
        <f t="shared" si="17"/>
        <v>NT5NT1_D2+2</v>
      </c>
      <c r="C104" s="52" t="str">
        <f t="shared" si="18"/>
        <v>NT5NT1_D2+3</v>
      </c>
      <c r="D104" s="52" t="str">
        <f t="shared" si="19"/>
        <v>NT5NT1_D2+4</v>
      </c>
      <c r="F104" s="125"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3">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5" t="s">
        <v>609</v>
      </c>
      <c r="AY104" s="64"/>
      <c r="AZ104" s="65">
        <v>1200</v>
      </c>
    </row>
    <row r="105" spans="1:52" s="125" customFormat="1" ht="31.5" x14ac:dyDescent="0.25">
      <c r="A105" s="52" t="str">
        <f t="shared" si="16"/>
        <v>NT5NT1_D3+1</v>
      </c>
      <c r="B105" s="52" t="str">
        <f t="shared" si="17"/>
        <v>NT5NT1_D3+2</v>
      </c>
      <c r="C105" s="52" t="str">
        <f t="shared" si="18"/>
        <v>NT5NT1_D3+3</v>
      </c>
      <c r="D105" s="52" t="str">
        <f t="shared" si="19"/>
        <v>NT5NT1_D3+4</v>
      </c>
      <c r="F105" s="125"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3">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5" t="s">
        <v>609</v>
      </c>
      <c r="AY105" s="64"/>
      <c r="AZ105" s="65">
        <v>1200</v>
      </c>
    </row>
    <row r="106" spans="1:52" s="125" customFormat="1" ht="20.100000000000001" customHeight="1" x14ac:dyDescent="0.25">
      <c r="A106" s="52" t="str">
        <f t="shared" si="16"/>
        <v>NT5NT1_D4+1</v>
      </c>
      <c r="B106" s="52" t="str">
        <f t="shared" si="17"/>
        <v>NT5NT1_D4+2</v>
      </c>
      <c r="C106" s="52" t="str">
        <f t="shared" si="18"/>
        <v>NT5NT1_D4+3</v>
      </c>
      <c r="D106" s="52" t="str">
        <f t="shared" si="19"/>
        <v>NT5NT1_D4+4</v>
      </c>
      <c r="F106" s="125"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3">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1" t="s">
        <v>609</v>
      </c>
      <c r="AY106" s="165"/>
      <c r="AZ106" s="65">
        <v>1200</v>
      </c>
    </row>
    <row r="107" spans="1:52" s="125" customFormat="1" ht="55.5" customHeight="1" x14ac:dyDescent="0.25">
      <c r="A107" s="52" t="str">
        <f t="shared" si="16"/>
        <v>NT5NT1_D5+1</v>
      </c>
      <c r="B107" s="52" t="str">
        <f t="shared" si="17"/>
        <v>NT5NT1_D5+2</v>
      </c>
      <c r="C107" s="52" t="str">
        <f t="shared" si="18"/>
        <v>NT5NT1_D5+3</v>
      </c>
      <c r="D107" s="52" t="str">
        <f t="shared" si="19"/>
        <v>NT5NT1_D5+4</v>
      </c>
      <c r="F107" s="125"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3">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5" t="s">
        <v>609</v>
      </c>
      <c r="AY107" s="64"/>
      <c r="AZ107" s="65">
        <v>960</v>
      </c>
    </row>
    <row r="108" spans="1:52" s="125" customFormat="1" ht="31.5" x14ac:dyDescent="0.25">
      <c r="A108" s="52" t="str">
        <f t="shared" si="16"/>
        <v>NT5NT1_D6+1</v>
      </c>
      <c r="B108" s="52" t="str">
        <f t="shared" si="17"/>
        <v>NT5NT1_D6+2</v>
      </c>
      <c r="C108" s="52" t="str">
        <f t="shared" si="18"/>
        <v>NT5NT1_D6+3</v>
      </c>
      <c r="D108" s="52" t="str">
        <f t="shared" si="19"/>
        <v>NT5NT1_D6+4</v>
      </c>
      <c r="F108" s="125"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3">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1" t="s">
        <v>609</v>
      </c>
      <c r="AY108" s="165"/>
      <c r="AZ108" s="65">
        <v>1020</v>
      </c>
    </row>
    <row r="109" spans="1:52" s="125" customFormat="1" ht="31.5" x14ac:dyDescent="0.25">
      <c r="A109" s="52" t="str">
        <f t="shared" si="16"/>
        <v>NT5NT1_D7+1</v>
      </c>
      <c r="B109" s="52" t="str">
        <f t="shared" si="17"/>
        <v>NT5NT1_D7+2</v>
      </c>
      <c r="C109" s="52" t="str">
        <f t="shared" si="18"/>
        <v>NT5NT1_D7+3</v>
      </c>
      <c r="D109" s="52" t="str">
        <f t="shared" si="19"/>
        <v>NT5NT1_D7+4</v>
      </c>
      <c r="F109" s="125"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3">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5" t="s">
        <v>609</v>
      </c>
      <c r="AY109" s="64"/>
      <c r="AZ109" s="65">
        <v>1260</v>
      </c>
    </row>
    <row r="110" spans="1:52" s="125" customFormat="1" ht="31.5" x14ac:dyDescent="0.25">
      <c r="A110" s="52" t="str">
        <f t="shared" si="16"/>
        <v>NT5NT1_D8+1</v>
      </c>
      <c r="B110" s="52" t="str">
        <f t="shared" si="17"/>
        <v>NT5NT1_D8+2</v>
      </c>
      <c r="C110" s="52" t="str">
        <f t="shared" si="18"/>
        <v>NT5NT1_D8+3</v>
      </c>
      <c r="D110" s="52" t="str">
        <f t="shared" si="19"/>
        <v>NT5NT1_D8+4</v>
      </c>
      <c r="F110" s="125"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3">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5" t="s">
        <v>609</v>
      </c>
      <c r="AY110" s="64"/>
      <c r="AZ110" s="65">
        <v>1200</v>
      </c>
    </row>
    <row r="111" spans="1:52" s="125" customFormat="1" ht="55.5" customHeight="1" x14ac:dyDescent="0.25">
      <c r="A111" s="52" t="str">
        <f t="shared" si="16"/>
        <v>NT5NT1_D9+1</v>
      </c>
      <c r="B111" s="52" t="str">
        <f t="shared" si="17"/>
        <v>NT5NT1_D9+2</v>
      </c>
      <c r="C111" s="52" t="str">
        <f t="shared" si="18"/>
        <v>NT5NT1_D9+3</v>
      </c>
      <c r="D111" s="52" t="str">
        <f t="shared" si="19"/>
        <v>NT5NT1_D9+4</v>
      </c>
      <c r="F111" s="125"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3">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5" t="s">
        <v>609</v>
      </c>
      <c r="AY111" s="64"/>
      <c r="AZ111" s="65">
        <v>1200</v>
      </c>
    </row>
    <row r="112" spans="1:52" s="125" customFormat="1" ht="53.25" customHeight="1" x14ac:dyDescent="0.25">
      <c r="A112" s="52" t="str">
        <f t="shared" si="16"/>
        <v>NT5NT1_D10+1</v>
      </c>
      <c r="B112" s="52" t="str">
        <f t="shared" si="17"/>
        <v>NT5NT1_D10+2</v>
      </c>
      <c r="C112" s="52" t="str">
        <f t="shared" si="18"/>
        <v>NT5NT1_D10+3</v>
      </c>
      <c r="D112" s="52" t="str">
        <f t="shared" si="19"/>
        <v>NT5NT1_D10+4</v>
      </c>
      <c r="F112" s="125"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3">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5" t="s">
        <v>609</v>
      </c>
      <c r="AY112" s="64"/>
      <c r="AZ112" s="65">
        <v>1200</v>
      </c>
    </row>
    <row r="113" spans="1:52" s="125" customFormat="1" ht="39.950000000000003" customHeight="1" x14ac:dyDescent="0.25">
      <c r="A113" s="52" t="str">
        <f t="shared" si="16"/>
        <v>NT5NT1_D11+1</v>
      </c>
      <c r="B113" s="52" t="str">
        <f t="shared" si="17"/>
        <v>NT5NT1_D11+2</v>
      </c>
      <c r="C113" s="52" t="str">
        <f t="shared" si="18"/>
        <v>NT5NT1_D11+3</v>
      </c>
      <c r="D113" s="52" t="str">
        <f t="shared" si="19"/>
        <v>NT5NT1_D11+4</v>
      </c>
      <c r="F113" s="125"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3">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5" t="s">
        <v>609</v>
      </c>
      <c r="AY113" s="64"/>
      <c r="AZ113" s="65">
        <v>1200</v>
      </c>
    </row>
    <row r="114" spans="1:52" s="125" customFormat="1" ht="39.950000000000003" customHeight="1" x14ac:dyDescent="0.25">
      <c r="A114" s="52" t="str">
        <f t="shared" si="16"/>
        <v>NT5NT1_D12+1</v>
      </c>
      <c r="B114" s="52" t="str">
        <f t="shared" si="17"/>
        <v>NT5NT1_D12+2</v>
      </c>
      <c r="C114" s="52" t="str">
        <f t="shared" si="18"/>
        <v>NT5NT1_D12+3</v>
      </c>
      <c r="D114" s="52" t="str">
        <f t="shared" si="19"/>
        <v>NT5NT1_D12+4</v>
      </c>
      <c r="F114" s="125"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3">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5" t="s">
        <v>609</v>
      </c>
      <c r="AY114" s="64"/>
      <c r="AZ114" s="65">
        <v>1200</v>
      </c>
    </row>
    <row r="115" spans="1:52" s="125" customFormat="1" ht="47.25" x14ac:dyDescent="0.25">
      <c r="A115" s="52" t="str">
        <f t="shared" si="16"/>
        <v>NT5NT1_D13+1</v>
      </c>
      <c r="B115" s="52" t="str">
        <f t="shared" si="17"/>
        <v>NT5NT1_D13+2</v>
      </c>
      <c r="C115" s="52" t="str">
        <f t="shared" si="18"/>
        <v>NT5NT1_D13+3</v>
      </c>
      <c r="D115" s="52" t="str">
        <f t="shared" si="19"/>
        <v>NT5NT1_D13+4</v>
      </c>
      <c r="F115" s="125"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3">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5" t="s">
        <v>609</v>
      </c>
      <c r="AY115" s="64"/>
      <c r="AZ115" s="65">
        <v>780</v>
      </c>
    </row>
    <row r="116" spans="1:52" s="125" customFormat="1" ht="59.25" customHeight="1" x14ac:dyDescent="0.25">
      <c r="A116" s="52" t="str">
        <f t="shared" si="16"/>
        <v>NT5NT1_D14+1</v>
      </c>
      <c r="B116" s="52" t="str">
        <f t="shared" si="17"/>
        <v>NT5NT1_D14+2</v>
      </c>
      <c r="C116" s="52" t="str">
        <f t="shared" si="18"/>
        <v>NT5NT1_D14+3</v>
      </c>
      <c r="D116" s="52" t="str">
        <f t="shared" si="19"/>
        <v>NT5NT1_D14+4</v>
      </c>
      <c r="F116" s="125"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3">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1" t="s">
        <v>609</v>
      </c>
      <c r="AY116" s="165"/>
      <c r="AZ116" s="65">
        <v>1020</v>
      </c>
    </row>
    <row r="117" spans="1:52" s="125" customFormat="1" ht="63" x14ac:dyDescent="0.25">
      <c r="A117" s="52" t="str">
        <f t="shared" si="16"/>
        <v>NT6NT1+1</v>
      </c>
      <c r="B117" s="52" t="str">
        <f t="shared" si="17"/>
        <v>NT6NT1+2</v>
      </c>
      <c r="C117" s="52" t="str">
        <f t="shared" si="18"/>
        <v>NT6NT1+3</v>
      </c>
      <c r="D117" s="52" t="str">
        <f t="shared" si="19"/>
        <v>NT6NT1+4</v>
      </c>
      <c r="F117" s="125"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3">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5" t="s">
        <v>609</v>
      </c>
      <c r="AY117" s="64"/>
      <c r="AZ117" s="65">
        <v>1200</v>
      </c>
    </row>
    <row r="118" spans="1:52" s="125" customFormat="1" ht="39.950000000000003" customHeight="1" x14ac:dyDescent="0.25">
      <c r="A118" s="52" t="str">
        <f t="shared" si="16"/>
        <v>NT7NT1+1</v>
      </c>
      <c r="B118" s="52" t="str">
        <f t="shared" si="17"/>
        <v>NT7NT1+2</v>
      </c>
      <c r="C118" s="52" t="str">
        <f t="shared" si="18"/>
        <v>NT7NT1+3</v>
      </c>
      <c r="D118" s="52" t="str">
        <f t="shared" si="19"/>
        <v>NT7NT1+4</v>
      </c>
      <c r="F118" s="125"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3">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5" t="s">
        <v>609</v>
      </c>
      <c r="AY118" s="64"/>
      <c r="AZ118" s="65">
        <v>960</v>
      </c>
    </row>
    <row r="119" spans="1:52" s="125" customFormat="1" ht="47.25" x14ac:dyDescent="0.25">
      <c r="A119" s="52" t="str">
        <f t="shared" si="16"/>
        <v>NT8NT2+1</v>
      </c>
      <c r="B119" s="52" t="str">
        <f t="shared" si="17"/>
        <v>NT8NT2+2</v>
      </c>
      <c r="C119" s="52" t="str">
        <f t="shared" si="18"/>
        <v>NT8NT2+3</v>
      </c>
      <c r="D119" s="52" t="str">
        <f t="shared" si="19"/>
        <v>NT8NT2+4</v>
      </c>
      <c r="F119" s="125"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3">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5" t="s">
        <v>609</v>
      </c>
      <c r="AY119" s="64"/>
      <c r="AZ119" s="65"/>
    </row>
    <row r="120" spans="1:52" s="125" customFormat="1" ht="31.5" x14ac:dyDescent="0.25">
      <c r="A120" s="52" t="str">
        <f t="shared" si="16"/>
        <v>NT9NT2+1</v>
      </c>
      <c r="B120" s="52" t="str">
        <f t="shared" si="17"/>
        <v>NT9NT2+2</v>
      </c>
      <c r="C120" s="52" t="str">
        <f t="shared" si="18"/>
        <v>NT9NT2+3</v>
      </c>
      <c r="D120" s="52" t="str">
        <f t="shared" si="19"/>
        <v>NT9NT2+4</v>
      </c>
      <c r="F120" s="125"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3"/>
      <c r="AM120" s="61"/>
      <c r="AN120" s="61"/>
      <c r="AO120" s="58">
        <f t="shared" si="15"/>
        <v>0</v>
      </c>
      <c r="AP120" s="58">
        <f t="shared" si="15"/>
        <v>0</v>
      </c>
      <c r="AQ120" s="58">
        <f t="shared" si="15"/>
        <v>0</v>
      </c>
      <c r="AR120" s="58">
        <f t="shared" si="14"/>
        <v>0</v>
      </c>
      <c r="AS120" s="58"/>
      <c r="AT120" s="58"/>
      <c r="AU120" s="58"/>
      <c r="AV120" s="58"/>
      <c r="AW120" s="63"/>
      <c r="AX120" s="125" t="s">
        <v>609</v>
      </c>
      <c r="AY120" s="64"/>
      <c r="AZ120" s="65">
        <v>960</v>
      </c>
    </row>
    <row r="121" spans="1:52" s="125" customFormat="1" ht="31.5" x14ac:dyDescent="0.25">
      <c r="A121" s="52" t="str">
        <f t="shared" si="16"/>
        <v>NT9NT2_D1+1</v>
      </c>
      <c r="B121" s="52" t="str">
        <f t="shared" si="17"/>
        <v>NT9NT2_D1+2</v>
      </c>
      <c r="C121" s="52" t="str">
        <f t="shared" si="18"/>
        <v>NT9NT2_D1+3</v>
      </c>
      <c r="D121" s="52" t="str">
        <f t="shared" si="19"/>
        <v>NT9NT2_D1+4</v>
      </c>
      <c r="F121" s="125"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3">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5" t="s">
        <v>609</v>
      </c>
      <c r="AY121" s="64"/>
      <c r="AZ121" s="65">
        <v>960</v>
      </c>
    </row>
    <row r="122" spans="1:52" s="125" customFormat="1" ht="31.5" x14ac:dyDescent="0.25">
      <c r="A122" s="52" t="str">
        <f t="shared" si="16"/>
        <v>NT9NT2_D2+1</v>
      </c>
      <c r="B122" s="52" t="str">
        <f t="shared" si="17"/>
        <v>NT9NT2_D2+2</v>
      </c>
      <c r="C122" s="52" t="str">
        <f t="shared" si="18"/>
        <v>NT9NT2_D2+3</v>
      </c>
      <c r="D122" s="52" t="str">
        <f t="shared" si="19"/>
        <v>NT9NT2_D2+4</v>
      </c>
      <c r="F122" s="125"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3">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5" t="s">
        <v>609</v>
      </c>
      <c r="AY122" s="64"/>
      <c r="AZ122" s="65"/>
    </row>
    <row r="123" spans="1:52" s="125" customFormat="1" ht="83.25" customHeight="1" x14ac:dyDescent="0.25">
      <c r="A123" s="52" t="str">
        <f t="shared" si="16"/>
        <v>NT10NT1+1</v>
      </c>
      <c r="B123" s="52" t="str">
        <f t="shared" si="17"/>
        <v>NT10NT1+2</v>
      </c>
      <c r="C123" s="52" t="str">
        <f t="shared" si="18"/>
        <v>NT10NT1+3</v>
      </c>
      <c r="D123" s="52" t="str">
        <f t="shared" si="19"/>
        <v>NT10NT1+4</v>
      </c>
      <c r="F123" s="125"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3"/>
      <c r="AM123" s="61"/>
      <c r="AN123" s="61"/>
      <c r="AO123" s="58">
        <f t="shared" si="15"/>
        <v>0</v>
      </c>
      <c r="AP123" s="58">
        <f t="shared" si="15"/>
        <v>0</v>
      </c>
      <c r="AQ123" s="58">
        <f t="shared" si="15"/>
        <v>0</v>
      </c>
      <c r="AR123" s="58">
        <f t="shared" si="14"/>
        <v>0</v>
      </c>
      <c r="AS123" s="58"/>
      <c r="AT123" s="58"/>
      <c r="AU123" s="58"/>
      <c r="AV123" s="58"/>
      <c r="AW123" s="63"/>
      <c r="AX123" s="125" t="s">
        <v>609</v>
      </c>
      <c r="AY123" s="64"/>
      <c r="AZ123" s="65">
        <v>1200</v>
      </c>
    </row>
    <row r="124" spans="1:52" s="125" customFormat="1" ht="39.950000000000003" customHeight="1" x14ac:dyDescent="0.25">
      <c r="A124" s="52" t="str">
        <f t="shared" si="16"/>
        <v>NT10NT1_D1+1</v>
      </c>
      <c r="B124" s="52" t="str">
        <f t="shared" si="17"/>
        <v>NT10NT1_D1+2</v>
      </c>
      <c r="C124" s="52" t="str">
        <f t="shared" si="18"/>
        <v>NT10NT1_D1+3</v>
      </c>
      <c r="D124" s="52" t="str">
        <f t="shared" si="19"/>
        <v>NT10NT1_D1+4</v>
      </c>
      <c r="F124" s="125"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3">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5" t="s">
        <v>609</v>
      </c>
      <c r="AY124" s="64"/>
      <c r="AZ124" s="65">
        <v>1080</v>
      </c>
    </row>
    <row r="125" spans="1:52" s="125" customFormat="1" ht="39.950000000000003" customHeight="1" x14ac:dyDescent="0.25">
      <c r="A125" s="52" t="str">
        <f t="shared" si="16"/>
        <v>NT10NT1_D2+1</v>
      </c>
      <c r="B125" s="52" t="str">
        <f t="shared" si="17"/>
        <v>NT10NT1_D2+2</v>
      </c>
      <c r="C125" s="52" t="str">
        <f t="shared" si="18"/>
        <v>NT10NT1_D2+3</v>
      </c>
      <c r="D125" s="52" t="str">
        <f t="shared" si="19"/>
        <v>NT10NT1_D2+4</v>
      </c>
      <c r="F125" s="125"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3">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5" t="s">
        <v>609</v>
      </c>
      <c r="AY125" s="64"/>
      <c r="AZ125" s="65">
        <v>960</v>
      </c>
    </row>
    <row r="126" spans="1:52" s="125" customFormat="1" ht="39.950000000000003" customHeight="1" x14ac:dyDescent="0.25">
      <c r="A126" s="52" t="str">
        <f t="shared" si="16"/>
        <v>NT10NT1_D3+1</v>
      </c>
      <c r="B126" s="52" t="str">
        <f t="shared" si="17"/>
        <v>NT10NT1_D3+2</v>
      </c>
      <c r="C126" s="52" t="str">
        <f t="shared" si="18"/>
        <v>NT10NT1_D3+3</v>
      </c>
      <c r="D126" s="52" t="str">
        <f t="shared" si="19"/>
        <v>NT10NT1_D3+4</v>
      </c>
      <c r="F126" s="125"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3">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5" t="s">
        <v>609</v>
      </c>
      <c r="AY126" s="64"/>
      <c r="AZ126" s="65">
        <v>960</v>
      </c>
    </row>
    <row r="127" spans="1:52" s="125" customFormat="1" ht="20.100000000000001" customHeight="1" x14ac:dyDescent="0.25">
      <c r="A127" s="52" t="str">
        <f t="shared" si="16"/>
        <v>NT10NT1_D4+1</v>
      </c>
      <c r="B127" s="52" t="str">
        <f t="shared" si="17"/>
        <v>NT10NT1_D4+2</v>
      </c>
      <c r="C127" s="52" t="str">
        <f t="shared" si="18"/>
        <v>NT10NT1_D4+3</v>
      </c>
      <c r="D127" s="52" t="str">
        <f t="shared" si="19"/>
        <v>NT10NT1_D4+4</v>
      </c>
      <c r="F127" s="125"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3">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5" t="s">
        <v>609</v>
      </c>
      <c r="AY127" s="64"/>
      <c r="AZ127" s="65">
        <v>780</v>
      </c>
    </row>
    <row r="128" spans="1:52" s="125" customFormat="1" ht="45.75" customHeight="1" x14ac:dyDescent="0.25">
      <c r="A128" s="52" t="str">
        <f t="shared" si="16"/>
        <v>NT11NT2+1</v>
      </c>
      <c r="B128" s="52" t="str">
        <f t="shared" si="17"/>
        <v>NT11NT2+2</v>
      </c>
      <c r="C128" s="52" t="str">
        <f t="shared" si="18"/>
        <v>NT11NT2+3</v>
      </c>
      <c r="D128" s="52" t="str">
        <f t="shared" si="19"/>
        <v>NT11NT2+4</v>
      </c>
      <c r="F128" s="125"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3">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5" t="s">
        <v>609</v>
      </c>
      <c r="AY128" s="64"/>
      <c r="AZ128" s="65">
        <v>780</v>
      </c>
    </row>
    <row r="129" spans="1:52" s="125" customFormat="1" ht="55.5" customHeight="1" x14ac:dyDescent="0.25">
      <c r="A129" s="52" t="str">
        <f t="shared" si="16"/>
        <v>NT12NT2+1</v>
      </c>
      <c r="B129" s="52" t="str">
        <f t="shared" si="17"/>
        <v>NT12NT2+2</v>
      </c>
      <c r="C129" s="52" t="str">
        <f t="shared" si="18"/>
        <v>NT12NT2+3</v>
      </c>
      <c r="D129" s="52" t="str">
        <f t="shared" si="19"/>
        <v>NT12NT2+4</v>
      </c>
      <c r="F129" s="125"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3">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1" t="s">
        <v>609</v>
      </c>
      <c r="AY129" s="165"/>
      <c r="AZ129" s="65">
        <v>780</v>
      </c>
    </row>
    <row r="130" spans="1:52" s="125" customFormat="1" ht="65.25" customHeight="1" x14ac:dyDescent="0.25">
      <c r="A130" s="52" t="str">
        <f t="shared" si="16"/>
        <v>NT13NT2+1</v>
      </c>
      <c r="B130" s="52" t="str">
        <f t="shared" si="17"/>
        <v>NT13NT2+2</v>
      </c>
      <c r="C130" s="52" t="str">
        <f t="shared" si="18"/>
        <v>NT13NT2+3</v>
      </c>
      <c r="D130" s="52" t="str">
        <f t="shared" si="19"/>
        <v>NT13NT2+4</v>
      </c>
      <c r="F130" s="125"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3">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5" t="s">
        <v>609</v>
      </c>
      <c r="AY130" s="64"/>
      <c r="AZ130" s="65">
        <v>780</v>
      </c>
    </row>
    <row r="131" spans="1:52" s="125" customFormat="1" ht="36.75" customHeight="1" x14ac:dyDescent="0.25">
      <c r="A131" s="52" t="str">
        <f t="shared" si="16"/>
        <v>NT14NT2+1</v>
      </c>
      <c r="B131" s="52" t="str">
        <f t="shared" si="17"/>
        <v>NT14NT2+2</v>
      </c>
      <c r="C131" s="52" t="str">
        <f t="shared" si="18"/>
        <v>NT14NT2+3</v>
      </c>
      <c r="D131" s="52" t="str">
        <f t="shared" si="19"/>
        <v>NT14NT2+4</v>
      </c>
      <c r="F131" s="125"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3">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5" t="s">
        <v>609</v>
      </c>
      <c r="AY131" s="64"/>
      <c r="AZ131" s="65">
        <v>840</v>
      </c>
    </row>
    <row r="132" spans="1:52" s="125" customFormat="1" ht="47.25" x14ac:dyDescent="0.25">
      <c r="A132" s="52" t="str">
        <f t="shared" si="16"/>
        <v>NT15NT2+1</v>
      </c>
      <c r="B132" s="52" t="str">
        <f t="shared" si="17"/>
        <v>NT15NT2+2</v>
      </c>
      <c r="C132" s="52" t="str">
        <f t="shared" si="18"/>
        <v>NT15NT2+3</v>
      </c>
      <c r="D132" s="52" t="str">
        <f t="shared" si="19"/>
        <v>NT15NT2+4</v>
      </c>
      <c r="F132" s="125"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3">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5" t="s">
        <v>609</v>
      </c>
      <c r="AY132" s="64"/>
      <c r="AZ132" s="65"/>
    </row>
    <row r="133" spans="1:52" s="125" customFormat="1" ht="57" customHeight="1" x14ac:dyDescent="0.25">
      <c r="A133" s="52" t="str">
        <f t="shared" si="16"/>
        <v>NT16NT2+1</v>
      </c>
      <c r="B133" s="52" t="str">
        <f t="shared" si="17"/>
        <v>NT16NT2+2</v>
      </c>
      <c r="C133" s="52" t="str">
        <f t="shared" si="18"/>
        <v>NT16NT2+3</v>
      </c>
      <c r="D133" s="52" t="str">
        <f t="shared" si="19"/>
        <v>NT16NT2+4</v>
      </c>
      <c r="F133" s="125"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3"/>
      <c r="AM133" s="61"/>
      <c r="AN133" s="61"/>
      <c r="AO133" s="58">
        <f t="shared" si="15"/>
        <v>0</v>
      </c>
      <c r="AP133" s="58">
        <f t="shared" si="15"/>
        <v>0</v>
      </c>
      <c r="AQ133" s="58">
        <f t="shared" si="15"/>
        <v>0</v>
      </c>
      <c r="AR133" s="58">
        <f t="shared" si="14"/>
        <v>0</v>
      </c>
      <c r="AS133" s="58"/>
      <c r="AT133" s="58"/>
      <c r="AU133" s="58"/>
      <c r="AV133" s="58"/>
      <c r="AW133" s="63"/>
      <c r="AX133" s="125" t="s">
        <v>609</v>
      </c>
      <c r="AY133" s="64"/>
      <c r="AZ133" s="65">
        <v>780</v>
      </c>
    </row>
    <row r="134" spans="1:52" s="125" customFormat="1" ht="41.25" customHeight="1" x14ac:dyDescent="0.25">
      <c r="A134" s="52" t="str">
        <f t="shared" si="16"/>
        <v>NT16NT2_D1+1</v>
      </c>
      <c r="B134" s="52" t="str">
        <f t="shared" si="17"/>
        <v>NT16NT2_D1+2</v>
      </c>
      <c r="C134" s="52" t="str">
        <f t="shared" si="18"/>
        <v>NT16NT2_D1+3</v>
      </c>
      <c r="D134" s="52" t="str">
        <f t="shared" si="19"/>
        <v>NT16NT2_D1+4</v>
      </c>
      <c r="F134" s="125"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3">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1" t="s">
        <v>609</v>
      </c>
      <c r="AY134" s="165"/>
      <c r="AZ134" s="65">
        <v>780</v>
      </c>
    </row>
    <row r="135" spans="1:52" s="125" customFormat="1" ht="63" x14ac:dyDescent="0.25">
      <c r="A135" s="52" t="str">
        <f t="shared" si="16"/>
        <v>NT16NT2_D2+1</v>
      </c>
      <c r="B135" s="52" t="str">
        <f t="shared" si="17"/>
        <v>NT16NT2_D2+2</v>
      </c>
      <c r="C135" s="52" t="str">
        <f t="shared" si="18"/>
        <v>NT16NT2_D2+3</v>
      </c>
      <c r="D135" s="52" t="str">
        <f t="shared" si="19"/>
        <v>NT16NT2_D2+4</v>
      </c>
      <c r="F135" s="125"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3">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5" t="s">
        <v>609</v>
      </c>
      <c r="AY135" s="64"/>
      <c r="AZ135" s="65">
        <v>780</v>
      </c>
    </row>
    <row r="136" spans="1:52" s="125" customFormat="1" ht="20.100000000000001" customHeight="1" x14ac:dyDescent="0.25">
      <c r="A136" s="52" t="str">
        <f t="shared" si="16"/>
        <v>NT17NT2+1</v>
      </c>
      <c r="B136" s="52" t="str">
        <f t="shared" si="17"/>
        <v>NT17NT2+2</v>
      </c>
      <c r="C136" s="52" t="str">
        <f t="shared" si="18"/>
        <v>NT17NT2+3</v>
      </c>
      <c r="D136" s="52" t="str">
        <f t="shared" si="19"/>
        <v>NT17NT2+4</v>
      </c>
      <c r="F136" s="125"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3">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5" t="s">
        <v>609</v>
      </c>
      <c r="AY136" s="64"/>
      <c r="AZ136" s="65">
        <v>780</v>
      </c>
    </row>
    <row r="137" spans="1:52" s="125" customFormat="1" ht="47.25" x14ac:dyDescent="0.25">
      <c r="A137" s="52" t="str">
        <f t="shared" si="16"/>
        <v>NT18NT+1</v>
      </c>
      <c r="B137" s="52" t="str">
        <f t="shared" si="17"/>
        <v>NT18NT+2</v>
      </c>
      <c r="C137" s="52" t="str">
        <f t="shared" si="18"/>
        <v>NT18NT+3</v>
      </c>
      <c r="D137" s="52" t="str">
        <f t="shared" si="19"/>
        <v>NT18NT+4</v>
      </c>
      <c r="F137" s="125"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3">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5" t="s">
        <v>609</v>
      </c>
      <c r="AY137" s="64"/>
      <c r="AZ137" s="65">
        <v>840</v>
      </c>
    </row>
    <row r="138" spans="1:52" s="125" customFormat="1" ht="20.100000000000001" customHeight="1" x14ac:dyDescent="0.25">
      <c r="A138" s="52" t="str">
        <f t="shared" si="16"/>
        <v>NT19NT1+1</v>
      </c>
      <c r="B138" s="52" t="str">
        <f t="shared" si="17"/>
        <v>NT19NT1+2</v>
      </c>
      <c r="C138" s="52" t="str">
        <f t="shared" si="18"/>
        <v>NT19NT1+3</v>
      </c>
      <c r="D138" s="52" t="str">
        <f t="shared" si="19"/>
        <v>NT19NT1+4</v>
      </c>
      <c r="F138" s="125"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3">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5" t="s">
        <v>609</v>
      </c>
      <c r="AY138" s="64"/>
      <c r="AZ138" s="65"/>
    </row>
    <row r="139" spans="1:52" s="125" customFormat="1" ht="51.75" customHeight="1" x14ac:dyDescent="0.25">
      <c r="A139" s="52" t="str">
        <f t="shared" si="16"/>
        <v>NT20NT+1</v>
      </c>
      <c r="B139" s="52" t="str">
        <f t="shared" si="17"/>
        <v>NT20NT+2</v>
      </c>
      <c r="C139" s="52" t="str">
        <f t="shared" si="18"/>
        <v>NT20NT+3</v>
      </c>
      <c r="D139" s="52" t="str">
        <f t="shared" si="19"/>
        <v>NT20NT+4</v>
      </c>
      <c r="F139" s="125"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3"/>
      <c r="AM139" s="61"/>
      <c r="AN139" s="61"/>
      <c r="AO139" s="58">
        <f t="shared" ref="AO139:AR202" si="27">M139*$AN139</f>
        <v>0</v>
      </c>
      <c r="AP139" s="58">
        <f t="shared" si="27"/>
        <v>0</v>
      </c>
      <c r="AQ139" s="58">
        <f t="shared" si="27"/>
        <v>0</v>
      </c>
      <c r="AR139" s="58">
        <f t="shared" si="27"/>
        <v>0</v>
      </c>
      <c r="AS139" s="58"/>
      <c r="AT139" s="58"/>
      <c r="AU139" s="58"/>
      <c r="AV139" s="58"/>
      <c r="AW139" s="63"/>
      <c r="AX139" s="125" t="s">
        <v>609</v>
      </c>
      <c r="AY139" s="64"/>
      <c r="AZ139" s="65">
        <v>960</v>
      </c>
    </row>
    <row r="140" spans="1:52" s="125"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5"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3">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5" t="s">
        <v>609</v>
      </c>
      <c r="AY140" s="64"/>
      <c r="AZ140" s="65">
        <v>960</v>
      </c>
    </row>
    <row r="141" spans="1:52" s="125" customFormat="1" ht="20.100000000000001" customHeight="1" x14ac:dyDescent="0.25">
      <c r="A141" s="52" t="str">
        <f t="shared" si="28"/>
        <v>NT20NT_D2+1</v>
      </c>
      <c r="B141" s="52" t="str">
        <f t="shared" si="29"/>
        <v>NT20NT_D2+2</v>
      </c>
      <c r="C141" s="52" t="str">
        <f t="shared" si="30"/>
        <v>NT20NT_D2+3</v>
      </c>
      <c r="D141" s="52" t="str">
        <f t="shared" si="31"/>
        <v>NT20NT_D2+4</v>
      </c>
      <c r="F141" s="125"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3">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5" t="s">
        <v>609</v>
      </c>
      <c r="AY141" s="64"/>
      <c r="AZ141" s="65"/>
    </row>
    <row r="142" spans="1:52" s="125" customFormat="1" ht="39.950000000000003" customHeight="1" x14ac:dyDescent="0.25">
      <c r="A142" s="52" t="str">
        <f t="shared" si="28"/>
        <v>NT21NT1+1</v>
      </c>
      <c r="B142" s="52" t="str">
        <f t="shared" si="29"/>
        <v>NT21NT1+2</v>
      </c>
      <c r="C142" s="52" t="str">
        <f t="shared" si="30"/>
        <v>NT21NT1+3</v>
      </c>
      <c r="D142" s="52" t="str">
        <f t="shared" si="31"/>
        <v>NT21NT1+4</v>
      </c>
      <c r="F142" s="125"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3">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5" t="s">
        <v>609</v>
      </c>
      <c r="AY142" s="64"/>
      <c r="AZ142" s="65">
        <v>840</v>
      </c>
    </row>
    <row r="143" spans="1:52" s="125" customFormat="1" ht="39.950000000000003" customHeight="1" x14ac:dyDescent="0.25">
      <c r="A143" s="52" t="str">
        <f t="shared" si="28"/>
        <v>NT22NT2+1</v>
      </c>
      <c r="B143" s="52" t="str">
        <f t="shared" si="29"/>
        <v>NT22NT2+2</v>
      </c>
      <c r="C143" s="52" t="str">
        <f t="shared" si="30"/>
        <v>NT22NT2+3</v>
      </c>
      <c r="D143" s="52" t="str">
        <f t="shared" si="31"/>
        <v>NT22NT2+4</v>
      </c>
      <c r="F143" s="125"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3">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5" t="s">
        <v>609</v>
      </c>
      <c r="AY143" s="64"/>
      <c r="AZ143" s="65">
        <v>840</v>
      </c>
    </row>
    <row r="144" spans="1:52" s="125" customFormat="1" ht="39.950000000000003" customHeight="1" x14ac:dyDescent="0.25">
      <c r="A144" s="52" t="str">
        <f t="shared" si="28"/>
        <v>NT23NT2+1</v>
      </c>
      <c r="B144" s="52" t="str">
        <f t="shared" si="29"/>
        <v>NT23NT2+2</v>
      </c>
      <c r="C144" s="52" t="str">
        <f t="shared" si="30"/>
        <v>NT23NT2+3</v>
      </c>
      <c r="D144" s="52" t="str">
        <f t="shared" si="31"/>
        <v>NT23NT2+4</v>
      </c>
      <c r="F144" s="125"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3">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1" t="s">
        <v>609</v>
      </c>
      <c r="AY144" s="165"/>
      <c r="AZ144" s="65">
        <v>1200</v>
      </c>
    </row>
    <row r="145" spans="1:52" s="125" customFormat="1" ht="39.950000000000003" customHeight="1" x14ac:dyDescent="0.25">
      <c r="A145" s="52" t="str">
        <f t="shared" si="28"/>
        <v>NT24NT2+1</v>
      </c>
      <c r="B145" s="52" t="str">
        <f t="shared" si="29"/>
        <v>NT24NT2+2</v>
      </c>
      <c r="C145" s="52" t="str">
        <f t="shared" si="30"/>
        <v>NT24NT2+3</v>
      </c>
      <c r="D145" s="52" t="str">
        <f t="shared" si="31"/>
        <v>NT24NT2+4</v>
      </c>
      <c r="F145" s="125"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3">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5" t="s">
        <v>609</v>
      </c>
      <c r="AY145" s="64"/>
      <c r="AZ145" s="65">
        <v>840</v>
      </c>
    </row>
    <row r="146" spans="1:52" s="125" customFormat="1" ht="20.100000000000001" customHeight="1" x14ac:dyDescent="0.25">
      <c r="A146" s="52" t="str">
        <f t="shared" si="28"/>
        <v>NT25NT2+1</v>
      </c>
      <c r="B146" s="52" t="str">
        <f t="shared" si="29"/>
        <v>NT25NT2+2</v>
      </c>
      <c r="C146" s="52" t="str">
        <f t="shared" si="30"/>
        <v>NT25NT2+3</v>
      </c>
      <c r="D146" s="52" t="str">
        <f t="shared" si="31"/>
        <v>NT25NT2+4</v>
      </c>
      <c r="F146" s="125"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3">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5" t="s">
        <v>609</v>
      </c>
      <c r="AY146" s="64"/>
      <c r="AZ146" s="65">
        <v>840</v>
      </c>
    </row>
    <row r="147" spans="1:52" s="125" customFormat="1" ht="20.100000000000001" customHeight="1" x14ac:dyDescent="0.25">
      <c r="A147" s="52" t="str">
        <f t="shared" si="28"/>
        <v>NT26NT2+1</v>
      </c>
      <c r="B147" s="52" t="str">
        <f t="shared" si="29"/>
        <v>NT26NT2+2</v>
      </c>
      <c r="C147" s="52" t="str">
        <f t="shared" si="30"/>
        <v>NT26NT2+3</v>
      </c>
      <c r="D147" s="52" t="str">
        <f t="shared" si="31"/>
        <v>NT26NT2+4</v>
      </c>
      <c r="F147" s="125"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3"/>
      <c r="AM147" s="61"/>
      <c r="AN147" s="61"/>
      <c r="AO147" s="58">
        <f t="shared" si="27"/>
        <v>0</v>
      </c>
      <c r="AP147" s="58">
        <f t="shared" si="27"/>
        <v>0</v>
      </c>
      <c r="AQ147" s="58">
        <f t="shared" si="27"/>
        <v>0</v>
      </c>
      <c r="AR147" s="58">
        <f t="shared" si="27"/>
        <v>0</v>
      </c>
      <c r="AS147" s="58"/>
      <c r="AT147" s="58"/>
      <c r="AU147" s="58"/>
      <c r="AV147" s="58"/>
      <c r="AW147" s="63"/>
      <c r="AX147" s="125" t="s">
        <v>609</v>
      </c>
      <c r="AY147" s="64"/>
      <c r="AZ147" s="65">
        <v>840</v>
      </c>
    </row>
    <row r="148" spans="1:52" s="125" customFormat="1" ht="20.100000000000001" customHeight="1" x14ac:dyDescent="0.25">
      <c r="A148" s="52" t="str">
        <f t="shared" si="28"/>
        <v>NT26NT2_D1+1</v>
      </c>
      <c r="B148" s="52" t="str">
        <f t="shared" si="29"/>
        <v>NT26NT2_D1+2</v>
      </c>
      <c r="C148" s="52" t="str">
        <f t="shared" si="30"/>
        <v>NT26NT2_D1+3</v>
      </c>
      <c r="D148" s="52" t="str">
        <f t="shared" si="31"/>
        <v>NT26NT2_D1+4</v>
      </c>
      <c r="F148" s="125"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3">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5" t="s">
        <v>609</v>
      </c>
      <c r="AY148" s="64"/>
      <c r="AZ148" s="65"/>
    </row>
    <row r="149" spans="1:52" s="125" customFormat="1" ht="60.75" customHeight="1" x14ac:dyDescent="0.25">
      <c r="A149" s="52" t="str">
        <f t="shared" si="28"/>
        <v>NT26NT2_D2+1</v>
      </c>
      <c r="B149" s="52" t="str">
        <f t="shared" si="29"/>
        <v>NT26NT2_D2+2</v>
      </c>
      <c r="C149" s="52" t="str">
        <f t="shared" si="30"/>
        <v>NT26NT2_D2+3</v>
      </c>
      <c r="D149" s="52" t="str">
        <f t="shared" si="31"/>
        <v>NT26NT2_D2+4</v>
      </c>
      <c r="F149" s="125"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3">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5" t="s">
        <v>609</v>
      </c>
      <c r="AY149" s="64"/>
      <c r="AZ149" s="65">
        <v>840</v>
      </c>
    </row>
    <row r="150" spans="1:52" s="125" customFormat="1" ht="78.75" x14ac:dyDescent="0.25">
      <c r="A150" s="52" t="str">
        <f t="shared" si="28"/>
        <v>NT27NT+1</v>
      </c>
      <c r="B150" s="52" t="str">
        <f t="shared" si="29"/>
        <v>NT27NT+2</v>
      </c>
      <c r="C150" s="52" t="str">
        <f t="shared" si="30"/>
        <v>NT27NT+3</v>
      </c>
      <c r="D150" s="52" t="str">
        <f t="shared" si="31"/>
        <v>NT27NT+4</v>
      </c>
      <c r="F150" s="125"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3">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5" t="s">
        <v>609</v>
      </c>
      <c r="AY150" s="64"/>
      <c r="AZ150" s="65">
        <v>840</v>
      </c>
    </row>
    <row r="151" spans="1:52" s="125" customFormat="1" ht="20.100000000000001" customHeight="1" x14ac:dyDescent="0.25">
      <c r="A151" s="52" t="str">
        <f t="shared" si="28"/>
        <v>NT28NT2+1</v>
      </c>
      <c r="B151" s="52" t="str">
        <f t="shared" si="29"/>
        <v>NT28NT2+2</v>
      </c>
      <c r="C151" s="52" t="str">
        <f t="shared" si="30"/>
        <v>NT28NT2+3</v>
      </c>
      <c r="D151" s="52" t="str">
        <f t="shared" si="31"/>
        <v>NT28NT2+4</v>
      </c>
      <c r="F151" s="125"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3"/>
      <c r="AM151" s="61"/>
      <c r="AN151" s="61"/>
      <c r="AO151" s="58">
        <f t="shared" si="27"/>
        <v>0</v>
      </c>
      <c r="AP151" s="58">
        <f t="shared" si="27"/>
        <v>0</v>
      </c>
      <c r="AQ151" s="58">
        <f t="shared" si="27"/>
        <v>0</v>
      </c>
      <c r="AR151" s="58">
        <f t="shared" si="27"/>
        <v>0</v>
      </c>
      <c r="AS151" s="58"/>
      <c r="AT151" s="58"/>
      <c r="AU151" s="58"/>
      <c r="AV151" s="58"/>
      <c r="AW151" s="63"/>
      <c r="AX151" s="125" t="s">
        <v>609</v>
      </c>
      <c r="AY151" s="64"/>
      <c r="AZ151" s="65">
        <v>780</v>
      </c>
    </row>
    <row r="152" spans="1:52" s="125" customFormat="1" ht="20.100000000000001" customHeight="1" x14ac:dyDescent="0.25">
      <c r="A152" s="52" t="str">
        <f t="shared" si="28"/>
        <v>NT28NT2_D1+1</v>
      </c>
      <c r="B152" s="52" t="str">
        <f t="shared" si="29"/>
        <v>NT28NT2_D1+2</v>
      </c>
      <c r="C152" s="52" t="str">
        <f t="shared" si="30"/>
        <v>NT28NT2_D1+3</v>
      </c>
      <c r="D152" s="52" t="str">
        <f t="shared" si="31"/>
        <v>NT28NT2_D1+4</v>
      </c>
      <c r="F152" s="125"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3">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5" t="s">
        <v>609</v>
      </c>
      <c r="AY152" s="64"/>
      <c r="AZ152" s="65"/>
    </row>
    <row r="153" spans="1:52" s="125" customFormat="1" ht="39.950000000000003" customHeight="1" x14ac:dyDescent="0.25">
      <c r="A153" s="52" t="str">
        <f t="shared" si="28"/>
        <v>NT28NT2_D2+1</v>
      </c>
      <c r="B153" s="52" t="str">
        <f t="shared" si="29"/>
        <v>NT28NT2_D2+2</v>
      </c>
      <c r="C153" s="52" t="str">
        <f t="shared" si="30"/>
        <v>NT28NT2_D2+3</v>
      </c>
      <c r="D153" s="52" t="str">
        <f t="shared" si="31"/>
        <v>NT28NT2_D2+4</v>
      </c>
      <c r="F153" s="125"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3">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5" t="s">
        <v>609</v>
      </c>
      <c r="AY153" s="64"/>
      <c r="AZ153" s="65">
        <v>840</v>
      </c>
    </row>
    <row r="154" spans="1:52" s="125" customFormat="1" ht="39.950000000000003" customHeight="1" x14ac:dyDescent="0.25">
      <c r="A154" s="52" t="str">
        <f t="shared" si="28"/>
        <v>NT29NT2+1</v>
      </c>
      <c r="B154" s="52" t="str">
        <f t="shared" si="29"/>
        <v>NT29NT2+2</v>
      </c>
      <c r="C154" s="52" t="str">
        <f t="shared" si="30"/>
        <v>NT29NT2+3</v>
      </c>
      <c r="D154" s="52" t="str">
        <f t="shared" si="31"/>
        <v>NT29NT2+4</v>
      </c>
      <c r="F154" s="125"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3">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1" t="s">
        <v>609</v>
      </c>
      <c r="AY154" s="165"/>
      <c r="AZ154" s="65">
        <v>780</v>
      </c>
    </row>
    <row r="155" spans="1:52" s="125" customFormat="1" ht="72.75" customHeight="1" x14ac:dyDescent="0.25">
      <c r="A155" s="52" t="str">
        <f t="shared" si="28"/>
        <v>NT30NT+1</v>
      </c>
      <c r="B155" s="52" t="str">
        <f t="shared" si="29"/>
        <v>NT30NT+2</v>
      </c>
      <c r="C155" s="52" t="str">
        <f t="shared" si="30"/>
        <v>NT30NT+3</v>
      </c>
      <c r="D155" s="52" t="str">
        <f t="shared" si="31"/>
        <v>NT30NT+4</v>
      </c>
      <c r="F155" s="125"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3">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5" t="s">
        <v>609</v>
      </c>
      <c r="AY155" s="64"/>
      <c r="AZ155" s="65">
        <v>780</v>
      </c>
    </row>
    <row r="156" spans="1:52" s="125" customFormat="1" ht="39.950000000000003" customHeight="1" x14ac:dyDescent="0.25">
      <c r="A156" s="52" t="str">
        <f t="shared" si="28"/>
        <v>NT31NT+1</v>
      </c>
      <c r="B156" s="52" t="str">
        <f t="shared" si="29"/>
        <v>NT31NT+2</v>
      </c>
      <c r="C156" s="52" t="str">
        <f t="shared" si="30"/>
        <v>NT31NT+3</v>
      </c>
      <c r="D156" s="52" t="str">
        <f t="shared" si="31"/>
        <v>NT31NT+4</v>
      </c>
      <c r="F156" s="125"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3">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5" t="s">
        <v>609</v>
      </c>
      <c r="AY156" s="64"/>
      <c r="AZ156" s="65">
        <v>780</v>
      </c>
    </row>
    <row r="157" spans="1:52" s="125" customFormat="1" ht="39.950000000000003" customHeight="1" x14ac:dyDescent="0.25">
      <c r="A157" s="52" t="str">
        <f t="shared" si="28"/>
        <v>NT32NT+1</v>
      </c>
      <c r="B157" s="52" t="str">
        <f t="shared" si="29"/>
        <v>NT32NT+2</v>
      </c>
      <c r="C157" s="52" t="str">
        <f t="shared" si="30"/>
        <v>NT32NT+3</v>
      </c>
      <c r="D157" s="52" t="str">
        <f t="shared" si="31"/>
        <v>NT32NT+4</v>
      </c>
      <c r="F157" s="125"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3">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5" t="s">
        <v>609</v>
      </c>
      <c r="AY157" s="64"/>
      <c r="AZ157" s="65">
        <v>780</v>
      </c>
    </row>
    <row r="158" spans="1:52" s="125" customFormat="1" ht="39.950000000000003" customHeight="1" x14ac:dyDescent="0.25">
      <c r="A158" s="52" t="str">
        <f t="shared" si="28"/>
        <v>NT33NT+1</v>
      </c>
      <c r="B158" s="52" t="str">
        <f t="shared" si="29"/>
        <v>NT33NT+2</v>
      </c>
      <c r="C158" s="52" t="str">
        <f t="shared" si="30"/>
        <v>NT33NT+3</v>
      </c>
      <c r="D158" s="52" t="str">
        <f t="shared" si="31"/>
        <v>NT33NT+4</v>
      </c>
      <c r="F158" s="125"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3">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5" t="s">
        <v>609</v>
      </c>
      <c r="AY158" s="64"/>
      <c r="AZ158" s="65">
        <v>780</v>
      </c>
    </row>
    <row r="159" spans="1:52" s="125" customFormat="1" ht="63.75" customHeight="1" x14ac:dyDescent="0.25">
      <c r="A159" s="52" t="str">
        <f t="shared" si="28"/>
        <v>NT34NT+1</v>
      </c>
      <c r="B159" s="52" t="str">
        <f t="shared" si="29"/>
        <v>NT34NT+2</v>
      </c>
      <c r="C159" s="52" t="str">
        <f t="shared" si="30"/>
        <v>NT34NT+3</v>
      </c>
      <c r="D159" s="52" t="str">
        <f t="shared" si="31"/>
        <v>NT34NT+4</v>
      </c>
      <c r="F159" s="125"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3">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5" t="s">
        <v>609</v>
      </c>
      <c r="AY159" s="64"/>
      <c r="AZ159" s="65">
        <v>780</v>
      </c>
    </row>
    <row r="160" spans="1:52" s="125" customFormat="1" ht="63.75" customHeight="1" x14ac:dyDescent="0.25">
      <c r="A160" s="52" t="str">
        <f t="shared" si="28"/>
        <v>NT35NT+1</v>
      </c>
      <c r="B160" s="52" t="str">
        <f t="shared" si="29"/>
        <v>NT35NT+2</v>
      </c>
      <c r="C160" s="52" t="str">
        <f t="shared" si="30"/>
        <v>NT35NT+3</v>
      </c>
      <c r="D160" s="52" t="str">
        <f t="shared" si="31"/>
        <v>NT35NT+4</v>
      </c>
      <c r="F160" s="125"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3">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5" t="s">
        <v>609</v>
      </c>
      <c r="AY160" s="64"/>
      <c r="AZ160" s="65">
        <v>780</v>
      </c>
    </row>
    <row r="161" spans="1:52" s="125" customFormat="1" ht="39.950000000000003" customHeight="1" x14ac:dyDescent="0.25">
      <c r="A161" s="52" t="str">
        <f t="shared" si="28"/>
        <v>NT36NT+1</v>
      </c>
      <c r="B161" s="52" t="str">
        <f t="shared" si="29"/>
        <v>NT36NT+2</v>
      </c>
      <c r="C161" s="52" t="str">
        <f t="shared" si="30"/>
        <v>NT36NT+3</v>
      </c>
      <c r="D161" s="52" t="str">
        <f t="shared" si="31"/>
        <v>NT36NT+4</v>
      </c>
      <c r="F161" s="125"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3">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5" t="s">
        <v>609</v>
      </c>
      <c r="AY161" s="64"/>
      <c r="AZ161" s="65">
        <v>780</v>
      </c>
    </row>
    <row r="162" spans="1:52" s="125" customFormat="1" ht="39.950000000000003" customHeight="1" x14ac:dyDescent="0.25">
      <c r="A162" s="52" t="str">
        <f t="shared" si="28"/>
        <v>NT37NT+1</v>
      </c>
      <c r="B162" s="52" t="str">
        <f t="shared" si="29"/>
        <v>NT37NT+2</v>
      </c>
      <c r="C162" s="52" t="str">
        <f t="shared" si="30"/>
        <v>NT37NT+3</v>
      </c>
      <c r="D162" s="52" t="str">
        <f t="shared" si="31"/>
        <v>NT37NT+4</v>
      </c>
      <c r="F162" s="125"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3">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5" t="s">
        <v>609</v>
      </c>
      <c r="AY162" s="64"/>
      <c r="AZ162" s="65">
        <v>780</v>
      </c>
    </row>
    <row r="163" spans="1:52" s="125" customFormat="1" ht="63" x14ac:dyDescent="0.25">
      <c r="A163" s="52" t="str">
        <f t="shared" si="28"/>
        <v>NT38NT+1</v>
      </c>
      <c r="B163" s="52" t="str">
        <f t="shared" si="29"/>
        <v>NT38NT+2</v>
      </c>
      <c r="C163" s="52" t="str">
        <f t="shared" si="30"/>
        <v>NT38NT+3</v>
      </c>
      <c r="D163" s="52" t="str">
        <f t="shared" si="31"/>
        <v>NT38NT+4</v>
      </c>
      <c r="F163" s="125"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3">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5" t="s">
        <v>609</v>
      </c>
      <c r="AY163" s="64"/>
      <c r="AZ163" s="65">
        <v>780</v>
      </c>
    </row>
    <row r="164" spans="1:52" s="125" customFormat="1" ht="31.5" x14ac:dyDescent="0.25">
      <c r="A164" s="52" t="str">
        <f t="shared" si="28"/>
        <v>NT39NT+1</v>
      </c>
      <c r="B164" s="52" t="str">
        <f t="shared" si="29"/>
        <v>NT39NT+2</v>
      </c>
      <c r="C164" s="52" t="str">
        <f t="shared" si="30"/>
        <v>NT39NT+3</v>
      </c>
      <c r="D164" s="52" t="str">
        <f t="shared" si="31"/>
        <v>NT39NT+4</v>
      </c>
      <c r="F164" s="125"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3">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5" t="s">
        <v>609</v>
      </c>
      <c r="AY164" s="64"/>
      <c r="AZ164" s="65">
        <v>780</v>
      </c>
    </row>
    <row r="165" spans="1:52" s="125" customFormat="1" ht="39.950000000000003" customHeight="1" x14ac:dyDescent="0.25">
      <c r="A165" s="52" t="str">
        <f t="shared" si="28"/>
        <v>NT40NT+1</v>
      </c>
      <c r="B165" s="52" t="str">
        <f t="shared" si="29"/>
        <v>NT40NT+2</v>
      </c>
      <c r="C165" s="52" t="str">
        <f t="shared" si="30"/>
        <v>NT40NT+3</v>
      </c>
      <c r="D165" s="52" t="str">
        <f t="shared" si="31"/>
        <v>NT40NT+4</v>
      </c>
      <c r="F165" s="125"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3">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5" t="s">
        <v>609</v>
      </c>
      <c r="AY165" s="64"/>
      <c r="AZ165" s="65">
        <v>780</v>
      </c>
    </row>
    <row r="166" spans="1:52" s="125" customFormat="1" ht="39.950000000000003" customHeight="1" x14ac:dyDescent="0.25">
      <c r="A166" s="52" t="str">
        <f t="shared" si="28"/>
        <v>NT41NT+1</v>
      </c>
      <c r="B166" s="52" t="str">
        <f t="shared" si="29"/>
        <v>NT41NT+2</v>
      </c>
      <c r="C166" s="52" t="str">
        <f t="shared" si="30"/>
        <v>NT41NT+3</v>
      </c>
      <c r="D166" s="52" t="str">
        <f t="shared" si="31"/>
        <v>NT41NT+4</v>
      </c>
      <c r="F166" s="125"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3">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5" t="s">
        <v>609</v>
      </c>
      <c r="AY166" s="64"/>
      <c r="AZ166" s="65">
        <v>780</v>
      </c>
    </row>
    <row r="167" spans="1:52" s="125" customFormat="1" ht="39.950000000000003" customHeight="1" x14ac:dyDescent="0.25">
      <c r="A167" s="52" t="str">
        <f t="shared" si="28"/>
        <v>NT42NT+1</v>
      </c>
      <c r="B167" s="52" t="str">
        <f t="shared" si="29"/>
        <v>NT42NT+2</v>
      </c>
      <c r="C167" s="52" t="str">
        <f t="shared" si="30"/>
        <v>NT42NT+3</v>
      </c>
      <c r="D167" s="52" t="str">
        <f t="shared" si="31"/>
        <v>NT42NT+4</v>
      </c>
      <c r="F167" s="125"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3">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5" t="s">
        <v>609</v>
      </c>
      <c r="AY167" s="64"/>
      <c r="AZ167" s="65">
        <v>780</v>
      </c>
    </row>
    <row r="168" spans="1:52" s="125" customFormat="1" ht="39.950000000000003" customHeight="1" x14ac:dyDescent="0.25">
      <c r="A168" s="52" t="str">
        <f t="shared" si="28"/>
        <v>NT43NT+1</v>
      </c>
      <c r="B168" s="52" t="str">
        <f t="shared" si="29"/>
        <v>NT43NT+2</v>
      </c>
      <c r="C168" s="52" t="str">
        <f t="shared" si="30"/>
        <v>NT43NT+3</v>
      </c>
      <c r="D168" s="52" t="str">
        <f t="shared" si="31"/>
        <v>NT43NT+4</v>
      </c>
      <c r="F168" s="125"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3">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5" t="s">
        <v>609</v>
      </c>
      <c r="AY168" s="64"/>
      <c r="AZ168" s="65">
        <v>780</v>
      </c>
    </row>
    <row r="169" spans="1:52" s="125" customFormat="1" ht="39.950000000000003" customHeight="1" x14ac:dyDescent="0.25">
      <c r="A169" s="52" t="str">
        <f t="shared" si="28"/>
        <v>NT44NT+1</v>
      </c>
      <c r="B169" s="52" t="str">
        <f t="shared" si="29"/>
        <v>NT44NT+2</v>
      </c>
      <c r="C169" s="52" t="str">
        <f t="shared" si="30"/>
        <v>NT44NT+3</v>
      </c>
      <c r="D169" s="52" t="str">
        <f t="shared" si="31"/>
        <v>NT44NT+4</v>
      </c>
      <c r="F169" s="125"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3">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5" t="s">
        <v>609</v>
      </c>
      <c r="AY169" s="64"/>
      <c r="AZ169" s="65">
        <v>780</v>
      </c>
    </row>
    <row r="170" spans="1:52" s="125" customFormat="1" ht="39.950000000000003" customHeight="1" x14ac:dyDescent="0.25">
      <c r="A170" s="52" t="str">
        <f t="shared" si="28"/>
        <v>NT45NT+1</v>
      </c>
      <c r="B170" s="52" t="str">
        <f t="shared" si="29"/>
        <v>NT45NT+2</v>
      </c>
      <c r="C170" s="52" t="str">
        <f t="shared" si="30"/>
        <v>NT45NT+3</v>
      </c>
      <c r="D170" s="52" t="str">
        <f t="shared" si="31"/>
        <v>NT45NT+4</v>
      </c>
      <c r="F170" s="125"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3">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5" t="s">
        <v>609</v>
      </c>
      <c r="AY170" s="64"/>
      <c r="AZ170" s="65">
        <v>780</v>
      </c>
    </row>
    <row r="171" spans="1:52" s="125" customFormat="1" ht="39.950000000000003" customHeight="1" x14ac:dyDescent="0.25">
      <c r="A171" s="52" t="str">
        <f t="shared" si="28"/>
        <v>NT46NT+1</v>
      </c>
      <c r="B171" s="52" t="str">
        <f t="shared" si="29"/>
        <v>NT46NT+2</v>
      </c>
      <c r="C171" s="52" t="str">
        <f t="shared" si="30"/>
        <v>NT46NT+3</v>
      </c>
      <c r="D171" s="52" t="str">
        <f t="shared" si="31"/>
        <v>NT46NT+4</v>
      </c>
      <c r="F171" s="125"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3">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5" t="s">
        <v>609</v>
      </c>
      <c r="AY171" s="64"/>
      <c r="AZ171" s="65">
        <v>780</v>
      </c>
    </row>
    <row r="172" spans="1:52" s="125" customFormat="1" ht="39.950000000000003" customHeight="1" x14ac:dyDescent="0.25">
      <c r="A172" s="52" t="str">
        <f t="shared" si="28"/>
        <v>NT47NT+1</v>
      </c>
      <c r="B172" s="52" t="str">
        <f t="shared" si="29"/>
        <v>NT47NT+2</v>
      </c>
      <c r="C172" s="52" t="str">
        <f t="shared" si="30"/>
        <v>NT47NT+3</v>
      </c>
      <c r="D172" s="52" t="str">
        <f t="shared" si="31"/>
        <v>NT47NT+4</v>
      </c>
      <c r="F172" s="125"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3">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5" t="s">
        <v>609</v>
      </c>
      <c r="AY172" s="64"/>
      <c r="AZ172" s="65">
        <v>780</v>
      </c>
    </row>
    <row r="173" spans="1:52" s="125" customFormat="1" ht="39.950000000000003" customHeight="1" x14ac:dyDescent="0.25">
      <c r="A173" s="52" t="str">
        <f t="shared" si="28"/>
        <v>NT48NT+1</v>
      </c>
      <c r="B173" s="52" t="str">
        <f t="shared" si="29"/>
        <v>NT48NT+2</v>
      </c>
      <c r="C173" s="52" t="str">
        <f t="shared" si="30"/>
        <v>NT48NT+3</v>
      </c>
      <c r="D173" s="52" t="str">
        <f t="shared" si="31"/>
        <v>NT48NT+4</v>
      </c>
      <c r="F173" s="125"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3">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5" t="s">
        <v>609</v>
      </c>
      <c r="AY173" s="64"/>
      <c r="AZ173" s="65">
        <v>780</v>
      </c>
    </row>
    <row r="174" spans="1:52" s="125" customFormat="1" ht="39.950000000000003" customHeight="1" x14ac:dyDescent="0.25">
      <c r="A174" s="52" t="str">
        <f t="shared" si="28"/>
        <v>NT49NT+1</v>
      </c>
      <c r="B174" s="52" t="str">
        <f t="shared" si="29"/>
        <v>NT49NT+2</v>
      </c>
      <c r="C174" s="52" t="str">
        <f t="shared" si="30"/>
        <v>NT49NT+3</v>
      </c>
      <c r="D174" s="52" t="str">
        <f t="shared" si="31"/>
        <v>NT49NT+4</v>
      </c>
      <c r="F174" s="125"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3">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5" t="s">
        <v>609</v>
      </c>
      <c r="AY174" s="64"/>
      <c r="AZ174" s="65">
        <v>780</v>
      </c>
    </row>
    <row r="175" spans="1:52" s="125" customFormat="1" ht="39.950000000000003" customHeight="1" x14ac:dyDescent="0.25">
      <c r="A175" s="52" t="str">
        <f t="shared" si="28"/>
        <v>NT50NT+1</v>
      </c>
      <c r="B175" s="52" t="str">
        <f t="shared" si="29"/>
        <v>NT50NT+2</v>
      </c>
      <c r="C175" s="52" t="str">
        <f t="shared" si="30"/>
        <v>NT50NT+3</v>
      </c>
      <c r="D175" s="52" t="str">
        <f t="shared" si="31"/>
        <v>NT50NT+4</v>
      </c>
      <c r="F175" s="125"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3">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5" t="s">
        <v>609</v>
      </c>
      <c r="AY175" s="64"/>
      <c r="AZ175" s="65">
        <v>780</v>
      </c>
    </row>
    <row r="176" spans="1:52" s="125" customFormat="1" ht="39.950000000000003" customHeight="1" x14ac:dyDescent="0.25">
      <c r="A176" s="52" t="str">
        <f t="shared" si="28"/>
        <v>NT51NT+1</v>
      </c>
      <c r="B176" s="52" t="str">
        <f t="shared" si="29"/>
        <v>NT51NT+2</v>
      </c>
      <c r="C176" s="52" t="str">
        <f t="shared" si="30"/>
        <v>NT51NT+3</v>
      </c>
      <c r="D176" s="52" t="str">
        <f t="shared" si="31"/>
        <v>NT51NT+4</v>
      </c>
      <c r="F176" s="125"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3">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5" t="s">
        <v>609</v>
      </c>
      <c r="AY176" s="64"/>
      <c r="AZ176" s="65">
        <v>780</v>
      </c>
    </row>
    <row r="177" spans="1:52" s="125" customFormat="1" ht="39.950000000000003" customHeight="1" x14ac:dyDescent="0.25">
      <c r="A177" s="52" t="str">
        <f t="shared" si="28"/>
        <v>NT52NT+1</v>
      </c>
      <c r="B177" s="52" t="str">
        <f t="shared" si="29"/>
        <v>NT52NT+2</v>
      </c>
      <c r="C177" s="52" t="str">
        <f t="shared" si="30"/>
        <v>NT52NT+3</v>
      </c>
      <c r="D177" s="52" t="str">
        <f t="shared" si="31"/>
        <v>NT52NT+4</v>
      </c>
      <c r="F177" s="125"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3">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5" t="s">
        <v>609</v>
      </c>
      <c r="AY177" s="64"/>
      <c r="AZ177" s="65">
        <v>780</v>
      </c>
    </row>
    <row r="178" spans="1:52" s="125" customFormat="1" ht="39.950000000000003" customHeight="1" x14ac:dyDescent="0.25">
      <c r="A178" s="52" t="str">
        <f t="shared" si="28"/>
        <v>NT53NT+1</v>
      </c>
      <c r="B178" s="52" t="str">
        <f t="shared" si="29"/>
        <v>NT53NT+2</v>
      </c>
      <c r="C178" s="52" t="str">
        <f t="shared" si="30"/>
        <v>NT53NT+3</v>
      </c>
      <c r="D178" s="52" t="str">
        <f t="shared" si="31"/>
        <v>NT53NT+4</v>
      </c>
      <c r="F178" s="125"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3">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5" t="s">
        <v>609</v>
      </c>
      <c r="AY178" s="64"/>
      <c r="AZ178" s="65">
        <v>780</v>
      </c>
    </row>
    <row r="179" spans="1:52" s="125" customFormat="1" ht="39.950000000000003" customHeight="1" x14ac:dyDescent="0.25">
      <c r="A179" s="52" t="str">
        <f t="shared" si="28"/>
        <v>NT54NT+1</v>
      </c>
      <c r="B179" s="52" t="str">
        <f t="shared" si="29"/>
        <v>NT54NT+2</v>
      </c>
      <c r="C179" s="52" t="str">
        <f t="shared" si="30"/>
        <v>NT54NT+3</v>
      </c>
      <c r="D179" s="52" t="str">
        <f t="shared" si="31"/>
        <v>NT54NT+4</v>
      </c>
      <c r="F179" s="125"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3"/>
      <c r="AM179" s="61"/>
      <c r="AN179" s="61"/>
      <c r="AO179" s="58">
        <f t="shared" si="27"/>
        <v>0</v>
      </c>
      <c r="AP179" s="58">
        <f t="shared" si="27"/>
        <v>0</v>
      </c>
      <c r="AQ179" s="58">
        <f t="shared" si="27"/>
        <v>0</v>
      </c>
      <c r="AR179" s="58">
        <f t="shared" si="27"/>
        <v>0</v>
      </c>
      <c r="AS179" s="58"/>
      <c r="AT179" s="58"/>
      <c r="AU179" s="58"/>
      <c r="AV179" s="58"/>
      <c r="AW179" s="63"/>
      <c r="AX179" s="125" t="s">
        <v>609</v>
      </c>
      <c r="AY179" s="64"/>
      <c r="AZ179" s="65"/>
    </row>
    <row r="180" spans="1:52" s="125" customFormat="1" ht="39.950000000000003" customHeight="1" x14ac:dyDescent="0.25">
      <c r="A180" s="52" t="str">
        <f t="shared" si="28"/>
        <v>NT54NT_D1+1</v>
      </c>
      <c r="B180" s="52" t="str">
        <f t="shared" si="29"/>
        <v>NT54NT_D1+2</v>
      </c>
      <c r="C180" s="52" t="str">
        <f t="shared" si="30"/>
        <v>NT54NT_D1+3</v>
      </c>
      <c r="D180" s="52" t="str">
        <f t="shared" si="31"/>
        <v>NT54NT_D1+4</v>
      </c>
      <c r="F180" s="125"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3">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5" t="s">
        <v>609</v>
      </c>
      <c r="AY180" s="64"/>
      <c r="AZ180" s="65">
        <v>780</v>
      </c>
    </row>
    <row r="181" spans="1:52" s="125" customFormat="1" ht="63" customHeight="1" x14ac:dyDescent="0.25">
      <c r="A181" s="52" t="str">
        <f t="shared" si="28"/>
        <v>NT54NT_D2+1</v>
      </c>
      <c r="B181" s="52" t="str">
        <f t="shared" si="29"/>
        <v>NT54NT_D2+2</v>
      </c>
      <c r="C181" s="52" t="str">
        <f t="shared" si="30"/>
        <v>NT54NT_D2+3</v>
      </c>
      <c r="D181" s="52" t="str">
        <f t="shared" si="31"/>
        <v>NT54NT_D2+4</v>
      </c>
      <c r="F181" s="125"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3">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5" t="s">
        <v>609</v>
      </c>
      <c r="AY181" s="64"/>
      <c r="AZ181" s="65"/>
    </row>
    <row r="182" spans="1:52" s="125" customFormat="1" ht="39.950000000000003" customHeight="1" x14ac:dyDescent="0.25">
      <c r="A182" s="52" t="str">
        <f t="shared" si="28"/>
        <v>NT54NT_D3+1</v>
      </c>
      <c r="B182" s="52" t="str">
        <f t="shared" si="29"/>
        <v>NT54NT_D3+2</v>
      </c>
      <c r="C182" s="52" t="str">
        <f t="shared" si="30"/>
        <v>NT54NT_D3+3</v>
      </c>
      <c r="D182" s="52" t="str">
        <f t="shared" si="31"/>
        <v>NT54NT_D3+4</v>
      </c>
      <c r="F182" s="125"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3">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5" t="s">
        <v>609</v>
      </c>
      <c r="AY182" s="64"/>
      <c r="AZ182" s="65">
        <v>780</v>
      </c>
    </row>
    <row r="183" spans="1:52" s="125" customFormat="1" ht="61.5" customHeight="1" x14ac:dyDescent="0.25">
      <c r="A183" s="52" t="str">
        <f t="shared" si="28"/>
        <v>NT55NT+1</v>
      </c>
      <c r="B183" s="52" t="str">
        <f t="shared" si="29"/>
        <v>NT55NT+2</v>
      </c>
      <c r="C183" s="52" t="str">
        <f t="shared" si="30"/>
        <v>NT55NT+3</v>
      </c>
      <c r="D183" s="52" t="str">
        <f t="shared" si="31"/>
        <v>NT55NT+4</v>
      </c>
      <c r="F183" s="125"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3">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5" t="s">
        <v>609</v>
      </c>
      <c r="AY183" s="64"/>
      <c r="AZ183" s="65">
        <v>780</v>
      </c>
    </row>
    <row r="184" spans="1:52" s="125" customFormat="1" ht="54.75" customHeight="1" x14ac:dyDescent="0.25">
      <c r="A184" s="52" t="str">
        <f t="shared" si="28"/>
        <v>NT56NT+1</v>
      </c>
      <c r="B184" s="52" t="str">
        <f t="shared" si="29"/>
        <v>NT56NT+2</v>
      </c>
      <c r="C184" s="52" t="str">
        <f t="shared" si="30"/>
        <v>NT56NT+3</v>
      </c>
      <c r="D184" s="52" t="str">
        <f t="shared" si="31"/>
        <v>NT56NT+4</v>
      </c>
      <c r="F184" s="125"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3">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5" t="s">
        <v>609</v>
      </c>
      <c r="AY184" s="64"/>
      <c r="AZ184" s="65">
        <v>780</v>
      </c>
    </row>
    <row r="185" spans="1:52" s="125" customFormat="1" ht="43.5" customHeight="1" x14ac:dyDescent="0.25">
      <c r="A185" s="52" t="str">
        <f t="shared" si="28"/>
        <v>NT57NT+1</v>
      </c>
      <c r="B185" s="52" t="str">
        <f t="shared" si="29"/>
        <v>NT57NT+2</v>
      </c>
      <c r="C185" s="52" t="str">
        <f t="shared" si="30"/>
        <v>NT57NT+3</v>
      </c>
      <c r="D185" s="52" t="str">
        <f t="shared" si="31"/>
        <v>NT57NT+4</v>
      </c>
      <c r="F185" s="125"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3">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5" t="s">
        <v>609</v>
      </c>
      <c r="AY185" s="64"/>
      <c r="AZ185" s="65">
        <v>780</v>
      </c>
    </row>
    <row r="186" spans="1:52" s="125" customFormat="1" ht="39.950000000000003" customHeight="1" x14ac:dyDescent="0.25">
      <c r="A186" s="52" t="str">
        <f t="shared" si="28"/>
        <v>NT58NT+1</v>
      </c>
      <c r="B186" s="52" t="str">
        <f t="shared" si="29"/>
        <v>NT58NT+2</v>
      </c>
      <c r="C186" s="52" t="str">
        <f t="shared" si="30"/>
        <v>NT58NT+3</v>
      </c>
      <c r="D186" s="52" t="str">
        <f t="shared" si="31"/>
        <v>NT58NT+4</v>
      </c>
      <c r="F186" s="125"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3">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5" t="s">
        <v>609</v>
      </c>
      <c r="AY186" s="64"/>
      <c r="AZ186" s="65">
        <v>780</v>
      </c>
    </row>
    <row r="187" spans="1:52" s="125" customFormat="1" ht="39.950000000000003" customHeight="1" x14ac:dyDescent="0.25">
      <c r="A187" s="52" t="str">
        <f t="shared" si="28"/>
        <v>NT59NT+1</v>
      </c>
      <c r="B187" s="52" t="str">
        <f t="shared" si="29"/>
        <v>NT59NT+2</v>
      </c>
      <c r="C187" s="52" t="str">
        <f t="shared" si="30"/>
        <v>NT59NT+3</v>
      </c>
      <c r="D187" s="52" t="str">
        <f t="shared" si="31"/>
        <v>NT59NT+4</v>
      </c>
      <c r="F187" s="125"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3">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5" t="s">
        <v>609</v>
      </c>
      <c r="AY187" s="64"/>
      <c r="AZ187" s="65">
        <v>780</v>
      </c>
    </row>
    <row r="188" spans="1:52" s="125" customFormat="1" ht="39.950000000000003" customHeight="1" x14ac:dyDescent="0.25">
      <c r="A188" s="52" t="str">
        <f t="shared" si="28"/>
        <v>NT60NT+1</v>
      </c>
      <c r="B188" s="52" t="str">
        <f t="shared" si="29"/>
        <v>NT60NT+2</v>
      </c>
      <c r="C188" s="52" t="str">
        <f t="shared" si="30"/>
        <v>NT60NT+3</v>
      </c>
      <c r="D188" s="52" t="str">
        <f t="shared" si="31"/>
        <v>NT60NT+4</v>
      </c>
      <c r="F188" s="125"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3">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5" t="s">
        <v>609</v>
      </c>
      <c r="AY188" s="64"/>
      <c r="AZ188" s="65">
        <v>780</v>
      </c>
    </row>
    <row r="189" spans="1:52" s="125" customFormat="1" ht="39.950000000000003" customHeight="1" x14ac:dyDescent="0.25">
      <c r="A189" s="52" t="str">
        <f t="shared" si="28"/>
        <v>NT61NT+1</v>
      </c>
      <c r="B189" s="52" t="str">
        <f t="shared" si="29"/>
        <v>NT61NT+2</v>
      </c>
      <c r="C189" s="52" t="str">
        <f t="shared" si="30"/>
        <v>NT61NT+3</v>
      </c>
      <c r="D189" s="52" t="str">
        <f t="shared" si="31"/>
        <v>NT61NT+4</v>
      </c>
      <c r="F189" s="125"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3">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5" t="s">
        <v>609</v>
      </c>
      <c r="AY189" s="64"/>
      <c r="AZ189" s="65">
        <v>780</v>
      </c>
    </row>
    <row r="190" spans="1:52" s="125" customFormat="1" ht="39.950000000000003" customHeight="1" x14ac:dyDescent="0.25">
      <c r="A190" s="52" t="str">
        <f t="shared" si="28"/>
        <v>NT62NT+1</v>
      </c>
      <c r="B190" s="52" t="str">
        <f t="shared" si="29"/>
        <v>NT62NT+2</v>
      </c>
      <c r="C190" s="52" t="str">
        <f t="shared" si="30"/>
        <v>NT62NT+3</v>
      </c>
      <c r="D190" s="52" t="str">
        <f t="shared" si="31"/>
        <v>NT62NT+4</v>
      </c>
      <c r="F190" s="125"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3">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5" t="s">
        <v>609</v>
      </c>
      <c r="AY190" s="64"/>
      <c r="AZ190" s="65">
        <v>780</v>
      </c>
    </row>
    <row r="191" spans="1:52" s="125" customFormat="1" ht="39.950000000000003" customHeight="1" x14ac:dyDescent="0.25">
      <c r="A191" s="52" t="str">
        <f t="shared" si="28"/>
        <v>NT63NT+1</v>
      </c>
      <c r="B191" s="52" t="str">
        <f t="shared" si="29"/>
        <v>NT63NT+2</v>
      </c>
      <c r="C191" s="52" t="str">
        <f t="shared" si="30"/>
        <v>NT63NT+3</v>
      </c>
      <c r="D191" s="52" t="str">
        <f t="shared" si="31"/>
        <v>NT63NT+4</v>
      </c>
      <c r="F191" s="125"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3">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5" t="s">
        <v>609</v>
      </c>
      <c r="AY191" s="64"/>
      <c r="AZ191" s="65">
        <v>780</v>
      </c>
    </row>
    <row r="192" spans="1:52" s="125" customFormat="1" ht="39.950000000000003" customHeight="1" x14ac:dyDescent="0.25">
      <c r="A192" s="52" t="str">
        <f t="shared" si="28"/>
        <v>NT64NT2+1</v>
      </c>
      <c r="B192" s="52" t="str">
        <f t="shared" si="29"/>
        <v>NT64NT2+2</v>
      </c>
      <c r="C192" s="52" t="str">
        <f t="shared" si="30"/>
        <v>NT64NT2+3</v>
      </c>
      <c r="D192" s="52" t="str">
        <f t="shared" si="31"/>
        <v>NT64NT2+4</v>
      </c>
      <c r="F192" s="125"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3">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5" t="s">
        <v>609</v>
      </c>
      <c r="AY192" s="64"/>
      <c r="AZ192" s="65">
        <v>780</v>
      </c>
    </row>
    <row r="193" spans="1:52" s="125" customFormat="1" ht="39.950000000000003" customHeight="1" x14ac:dyDescent="0.25">
      <c r="A193" s="52" t="str">
        <f t="shared" si="28"/>
        <v>NT65NT+1</v>
      </c>
      <c r="B193" s="52" t="str">
        <f t="shared" si="29"/>
        <v>NT65NT+2</v>
      </c>
      <c r="C193" s="52" t="str">
        <f t="shared" si="30"/>
        <v>NT65NT+3</v>
      </c>
      <c r="D193" s="52" t="str">
        <f t="shared" si="31"/>
        <v>NT65NT+4</v>
      </c>
      <c r="F193" s="125"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3">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5" t="s">
        <v>609</v>
      </c>
      <c r="AY193" s="64"/>
      <c r="AZ193" s="65">
        <v>780</v>
      </c>
    </row>
    <row r="194" spans="1:52" s="125" customFormat="1" ht="39.950000000000003" customHeight="1" x14ac:dyDescent="0.25">
      <c r="A194" s="52" t="str">
        <f t="shared" si="28"/>
        <v>NT66NT+1</v>
      </c>
      <c r="B194" s="52" t="str">
        <f t="shared" si="29"/>
        <v>NT66NT+2</v>
      </c>
      <c r="C194" s="52" t="str">
        <f t="shared" si="30"/>
        <v>NT66NT+3</v>
      </c>
      <c r="D194" s="52" t="str">
        <f t="shared" si="31"/>
        <v>NT66NT+4</v>
      </c>
      <c r="F194" s="125"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3">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5" t="s">
        <v>609</v>
      </c>
      <c r="AY194" s="64"/>
      <c r="AZ194" s="65">
        <v>780</v>
      </c>
    </row>
    <row r="195" spans="1:52" s="125" customFormat="1" ht="39.950000000000003" customHeight="1" x14ac:dyDescent="0.25">
      <c r="A195" s="52" t="str">
        <f t="shared" si="28"/>
        <v>NT67NT+1</v>
      </c>
      <c r="B195" s="52" t="str">
        <f t="shared" si="29"/>
        <v>NT67NT+2</v>
      </c>
      <c r="C195" s="52" t="str">
        <f t="shared" si="30"/>
        <v>NT67NT+3</v>
      </c>
      <c r="D195" s="52" t="str">
        <f t="shared" si="31"/>
        <v>NT67NT+4</v>
      </c>
      <c r="F195" s="125"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3">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5" t="s">
        <v>609</v>
      </c>
      <c r="AY195" s="64"/>
      <c r="AZ195" s="65">
        <v>780</v>
      </c>
    </row>
    <row r="196" spans="1:52" s="125" customFormat="1" ht="39.950000000000003" customHeight="1" x14ac:dyDescent="0.25">
      <c r="A196" s="52" t="str">
        <f t="shared" si="28"/>
        <v>NT68NT+1</v>
      </c>
      <c r="B196" s="52" t="str">
        <f t="shared" si="29"/>
        <v>NT68NT+2</v>
      </c>
      <c r="C196" s="52" t="str">
        <f t="shared" si="30"/>
        <v>NT68NT+3</v>
      </c>
      <c r="D196" s="52" t="str">
        <f t="shared" si="31"/>
        <v>NT68NT+4</v>
      </c>
      <c r="F196" s="125"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3">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5" t="s">
        <v>609</v>
      </c>
      <c r="AY196" s="64"/>
      <c r="AZ196" s="65">
        <v>780</v>
      </c>
    </row>
    <row r="197" spans="1:52" s="125" customFormat="1" ht="39.950000000000003" customHeight="1" x14ac:dyDescent="0.25">
      <c r="A197" s="52" t="str">
        <f t="shared" si="28"/>
        <v>NT69NT+1</v>
      </c>
      <c r="B197" s="52" t="str">
        <f t="shared" si="29"/>
        <v>NT69NT+2</v>
      </c>
      <c r="C197" s="52" t="str">
        <f t="shared" si="30"/>
        <v>NT69NT+3</v>
      </c>
      <c r="D197" s="52" t="str">
        <f t="shared" si="31"/>
        <v>NT69NT+4</v>
      </c>
      <c r="F197" s="125"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3">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5" t="s">
        <v>609</v>
      </c>
      <c r="AY197" s="64"/>
      <c r="AZ197" s="65">
        <v>780</v>
      </c>
    </row>
    <row r="198" spans="1:52" s="125" customFormat="1" ht="39.950000000000003" customHeight="1" x14ac:dyDescent="0.25">
      <c r="A198" s="52" t="str">
        <f t="shared" si="28"/>
        <v>NT70NT+1</v>
      </c>
      <c r="B198" s="52" t="str">
        <f t="shared" si="29"/>
        <v>NT70NT+2</v>
      </c>
      <c r="C198" s="52" t="str">
        <f t="shared" si="30"/>
        <v>NT70NT+3</v>
      </c>
      <c r="D198" s="52" t="str">
        <f t="shared" si="31"/>
        <v>NT70NT+4</v>
      </c>
      <c r="F198" s="125"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3">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5" t="s">
        <v>609</v>
      </c>
      <c r="AY198" s="64"/>
      <c r="AZ198" s="65">
        <v>780</v>
      </c>
    </row>
    <row r="199" spans="1:52" s="125" customFormat="1" ht="39.950000000000003" customHeight="1" x14ac:dyDescent="0.25">
      <c r="A199" s="52" t="str">
        <f t="shared" si="28"/>
        <v>NT71NT+1</v>
      </c>
      <c r="B199" s="52" t="str">
        <f t="shared" si="29"/>
        <v>NT71NT+2</v>
      </c>
      <c r="C199" s="52" t="str">
        <f t="shared" si="30"/>
        <v>NT71NT+3</v>
      </c>
      <c r="D199" s="52" t="str">
        <f t="shared" si="31"/>
        <v>NT71NT+4</v>
      </c>
      <c r="F199" s="125"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3">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5" t="s">
        <v>609</v>
      </c>
      <c r="AY199" s="64"/>
      <c r="AZ199" s="65">
        <v>780</v>
      </c>
    </row>
    <row r="200" spans="1:52" s="125" customFormat="1" ht="39.950000000000003" customHeight="1" x14ac:dyDescent="0.25">
      <c r="A200" s="52" t="str">
        <f t="shared" si="28"/>
        <v>NT72NT+1</v>
      </c>
      <c r="B200" s="52" t="str">
        <f t="shared" si="29"/>
        <v>NT72NT+2</v>
      </c>
      <c r="C200" s="52" t="str">
        <f t="shared" si="30"/>
        <v>NT72NT+3</v>
      </c>
      <c r="D200" s="52" t="str">
        <f t="shared" si="31"/>
        <v>NT72NT+4</v>
      </c>
      <c r="F200" s="125"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3">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5" t="s">
        <v>609</v>
      </c>
      <c r="AY200" s="64"/>
      <c r="AZ200" s="65">
        <v>780</v>
      </c>
    </row>
    <row r="201" spans="1:52" s="125" customFormat="1" ht="39.950000000000003" customHeight="1" x14ac:dyDescent="0.25">
      <c r="A201" s="52" t="str">
        <f t="shared" si="28"/>
        <v>NT73NT+1</v>
      </c>
      <c r="B201" s="52" t="str">
        <f t="shared" si="29"/>
        <v>NT73NT+2</v>
      </c>
      <c r="C201" s="52" t="str">
        <f t="shared" si="30"/>
        <v>NT73NT+3</v>
      </c>
      <c r="D201" s="52" t="str">
        <f t="shared" si="31"/>
        <v>NT73NT+4</v>
      </c>
      <c r="F201" s="125"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3">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5" t="s">
        <v>609</v>
      </c>
      <c r="AY201" s="64"/>
      <c r="AZ201" s="65">
        <v>780</v>
      </c>
    </row>
    <row r="202" spans="1:52" s="125" customFormat="1" ht="39.950000000000003" customHeight="1" x14ac:dyDescent="0.25">
      <c r="A202" s="52" t="str">
        <f t="shared" si="28"/>
        <v>NT74NT+1</v>
      </c>
      <c r="B202" s="52" t="str">
        <f t="shared" si="29"/>
        <v>NT74NT+2</v>
      </c>
      <c r="C202" s="52" t="str">
        <f t="shared" si="30"/>
        <v>NT74NT+3</v>
      </c>
      <c r="D202" s="52" t="str">
        <f t="shared" si="31"/>
        <v>NT74NT+4</v>
      </c>
      <c r="F202" s="125"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3">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5" t="s">
        <v>609</v>
      </c>
      <c r="AY202" s="64"/>
      <c r="AZ202" s="65">
        <v>780</v>
      </c>
    </row>
    <row r="203" spans="1:52" s="125" customFormat="1" ht="64.5" customHeight="1" x14ac:dyDescent="0.25">
      <c r="A203" s="52" t="str">
        <f t="shared" si="28"/>
        <v>NT75NT+1</v>
      </c>
      <c r="B203" s="52" t="str">
        <f t="shared" si="29"/>
        <v>NT75NT+2</v>
      </c>
      <c r="C203" s="52" t="str">
        <f t="shared" si="30"/>
        <v>NT75NT+3</v>
      </c>
      <c r="D203" s="52" t="str">
        <f t="shared" si="31"/>
        <v>NT75NT+4</v>
      </c>
      <c r="F203" s="125"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3">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5" t="s">
        <v>609</v>
      </c>
      <c r="AY203" s="64"/>
      <c r="AZ203" s="65">
        <v>780</v>
      </c>
    </row>
    <row r="204" spans="1:52" s="125"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5"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3">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5" t="s">
        <v>609</v>
      </c>
      <c r="AY204" s="64"/>
      <c r="AZ204" s="65">
        <v>780</v>
      </c>
    </row>
    <row r="205" spans="1:52" s="125" customFormat="1" ht="39.950000000000003" customHeight="1" x14ac:dyDescent="0.25">
      <c r="A205" s="52" t="str">
        <f t="shared" si="41"/>
        <v>NT77NT+1</v>
      </c>
      <c r="B205" s="52" t="str">
        <f t="shared" si="42"/>
        <v>NT77NT+2</v>
      </c>
      <c r="C205" s="52" t="str">
        <f t="shared" si="43"/>
        <v>NT77NT+3</v>
      </c>
      <c r="D205" s="52" t="str">
        <f t="shared" si="44"/>
        <v>NT77NT+4</v>
      </c>
      <c r="F205" s="125"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3">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5" t="s">
        <v>609</v>
      </c>
      <c r="AY205" s="64"/>
      <c r="AZ205" s="65">
        <v>780</v>
      </c>
    </row>
    <row r="206" spans="1:52" s="125" customFormat="1" ht="39.950000000000003" customHeight="1" x14ac:dyDescent="0.25">
      <c r="A206" s="52" t="str">
        <f t="shared" si="41"/>
        <v>NT78NT+1</v>
      </c>
      <c r="B206" s="52" t="str">
        <f t="shared" si="42"/>
        <v>NT78NT+2</v>
      </c>
      <c r="C206" s="52" t="str">
        <f t="shared" si="43"/>
        <v>NT78NT+3</v>
      </c>
      <c r="D206" s="52" t="str">
        <f t="shared" si="44"/>
        <v>NT78NT+4</v>
      </c>
      <c r="F206" s="125"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3">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5" t="s">
        <v>609</v>
      </c>
      <c r="AY206" s="64"/>
      <c r="AZ206" s="65">
        <v>780</v>
      </c>
    </row>
    <row r="207" spans="1:52" s="125" customFormat="1" ht="39.950000000000003" customHeight="1" x14ac:dyDescent="0.25">
      <c r="A207" s="52" t="str">
        <f t="shared" si="41"/>
        <v>NT79NT1+1</v>
      </c>
      <c r="B207" s="52" t="str">
        <f t="shared" si="42"/>
        <v>NT79NT1+2</v>
      </c>
      <c r="C207" s="52" t="str">
        <f t="shared" si="43"/>
        <v>NT79NT1+3</v>
      </c>
      <c r="D207" s="52" t="str">
        <f t="shared" si="44"/>
        <v>NT79NT1+4</v>
      </c>
      <c r="F207" s="125"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3"/>
      <c r="AM207" s="61"/>
      <c r="AN207" s="61"/>
      <c r="AO207" s="58">
        <f t="shared" si="40"/>
        <v>0</v>
      </c>
      <c r="AP207" s="58">
        <f t="shared" si="40"/>
        <v>0</v>
      </c>
      <c r="AQ207" s="58">
        <f t="shared" si="40"/>
        <v>0</v>
      </c>
      <c r="AR207" s="58">
        <f t="shared" si="39"/>
        <v>0</v>
      </c>
      <c r="AS207" s="58"/>
      <c r="AT207" s="58"/>
      <c r="AU207" s="58"/>
      <c r="AV207" s="58"/>
      <c r="AW207" s="63"/>
      <c r="AX207" s="125" t="s">
        <v>609</v>
      </c>
      <c r="AY207" s="64"/>
      <c r="AZ207" s="65">
        <v>780</v>
      </c>
    </row>
    <row r="208" spans="1:52" s="125" customFormat="1" ht="39.950000000000003" customHeight="1" x14ac:dyDescent="0.25">
      <c r="A208" s="52" t="str">
        <f t="shared" si="41"/>
        <v>NT79NT1_D1+1</v>
      </c>
      <c r="B208" s="52" t="str">
        <f t="shared" si="42"/>
        <v>NT79NT1_D1+2</v>
      </c>
      <c r="C208" s="52" t="str">
        <f t="shared" si="43"/>
        <v>NT79NT1_D1+3</v>
      </c>
      <c r="D208" s="52" t="str">
        <f t="shared" si="44"/>
        <v>NT79NT1_D1+4</v>
      </c>
      <c r="F208" s="125"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3">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5" t="s">
        <v>609</v>
      </c>
      <c r="AY208" s="64"/>
      <c r="AZ208" s="65">
        <v>780</v>
      </c>
    </row>
    <row r="209" spans="1:52" s="125" customFormat="1" ht="39.950000000000003" customHeight="1" x14ac:dyDescent="0.25">
      <c r="A209" s="52" t="str">
        <f t="shared" si="41"/>
        <v>NT79NT1_D2+1</v>
      </c>
      <c r="B209" s="52" t="str">
        <f t="shared" si="42"/>
        <v>NT79NT1_D2+2</v>
      </c>
      <c r="C209" s="52" t="str">
        <f t="shared" si="43"/>
        <v>NT79NT1_D2+3</v>
      </c>
      <c r="D209" s="52" t="str">
        <f t="shared" si="44"/>
        <v>NT79NT1_D2+4</v>
      </c>
      <c r="F209" s="125"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3">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5" t="s">
        <v>609</v>
      </c>
      <c r="AY209" s="64"/>
      <c r="AZ209" s="65"/>
    </row>
    <row r="210" spans="1:52" s="125" customFormat="1" ht="39.950000000000003" customHeight="1" x14ac:dyDescent="0.25">
      <c r="A210" s="52" t="str">
        <f t="shared" si="41"/>
        <v>NT80NT1+1</v>
      </c>
      <c r="B210" s="52" t="str">
        <f t="shared" si="42"/>
        <v>NT80NT1+2</v>
      </c>
      <c r="C210" s="52" t="str">
        <f t="shared" si="43"/>
        <v>NT80NT1+3</v>
      </c>
      <c r="D210" s="52" t="str">
        <f t="shared" si="44"/>
        <v>NT80NT1+4</v>
      </c>
      <c r="F210" s="125"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3"/>
      <c r="AM210" s="61"/>
      <c r="AN210" s="61"/>
      <c r="AO210" s="58">
        <f t="shared" si="40"/>
        <v>0</v>
      </c>
      <c r="AP210" s="58">
        <f t="shared" si="40"/>
        <v>0</v>
      </c>
      <c r="AQ210" s="58">
        <f t="shared" si="40"/>
        <v>0</v>
      </c>
      <c r="AR210" s="58">
        <f t="shared" si="39"/>
        <v>0</v>
      </c>
      <c r="AS210" s="58"/>
      <c r="AT210" s="58"/>
      <c r="AU210" s="58"/>
      <c r="AV210" s="58"/>
      <c r="AW210" s="63"/>
      <c r="AX210" s="125" t="s">
        <v>609</v>
      </c>
      <c r="AY210" s="64"/>
      <c r="AZ210" s="65">
        <v>1200</v>
      </c>
    </row>
    <row r="211" spans="1:52" s="125" customFormat="1" ht="39.950000000000003" customHeight="1" x14ac:dyDescent="0.25">
      <c r="A211" s="52" t="str">
        <f t="shared" si="41"/>
        <v>NT80NT1_D1+1</v>
      </c>
      <c r="B211" s="52" t="str">
        <f t="shared" si="42"/>
        <v>NT80NT1_D1+2</v>
      </c>
      <c r="C211" s="52" t="str">
        <f t="shared" si="43"/>
        <v>NT80NT1_D1+3</v>
      </c>
      <c r="D211" s="52" t="str">
        <f t="shared" si="44"/>
        <v>NT80NT1_D1+4</v>
      </c>
      <c r="F211" s="125"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3">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5" t="s">
        <v>609</v>
      </c>
      <c r="AY211" s="64"/>
      <c r="AZ211" s="65">
        <v>960</v>
      </c>
    </row>
    <row r="212" spans="1:52" s="125" customFormat="1" ht="39.950000000000003" customHeight="1" x14ac:dyDescent="0.25">
      <c r="A212" s="52" t="str">
        <f t="shared" si="41"/>
        <v>NT80NT1_D2+1</v>
      </c>
      <c r="B212" s="52" t="str">
        <f t="shared" si="42"/>
        <v>NT80NT1_D2+2</v>
      </c>
      <c r="C212" s="52" t="str">
        <f t="shared" si="43"/>
        <v>NT80NT1_D2+3</v>
      </c>
      <c r="D212" s="52" t="str">
        <f t="shared" si="44"/>
        <v>NT80NT1_D2+4</v>
      </c>
      <c r="F212" s="125"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3">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5" t="s">
        <v>609</v>
      </c>
      <c r="AY212" s="64"/>
      <c r="AZ212" s="65"/>
    </row>
    <row r="213" spans="1:52" s="125" customFormat="1" ht="39.950000000000003" customHeight="1" x14ac:dyDescent="0.25">
      <c r="A213" s="52" t="str">
        <f t="shared" si="41"/>
        <v>NT81NT+1</v>
      </c>
      <c r="B213" s="52" t="str">
        <f t="shared" si="42"/>
        <v>NT81NT+2</v>
      </c>
      <c r="C213" s="52" t="str">
        <f t="shared" si="43"/>
        <v>NT81NT+3</v>
      </c>
      <c r="D213" s="52" t="str">
        <f t="shared" si="44"/>
        <v>NT81NT+4</v>
      </c>
      <c r="F213" s="125"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3">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5" t="s">
        <v>609</v>
      </c>
      <c r="AY213" s="64"/>
      <c r="AZ213" s="65">
        <v>840</v>
      </c>
    </row>
    <row r="214" spans="1:52" s="125" customFormat="1" ht="39.950000000000003" customHeight="1" x14ac:dyDescent="0.25">
      <c r="A214" s="52" t="str">
        <f t="shared" si="41"/>
        <v>NT82NT+1</v>
      </c>
      <c r="B214" s="52" t="str">
        <f t="shared" si="42"/>
        <v>NT82NT+2</v>
      </c>
      <c r="C214" s="52" t="str">
        <f t="shared" si="43"/>
        <v>NT82NT+3</v>
      </c>
      <c r="D214" s="52" t="str">
        <f t="shared" si="44"/>
        <v>NT82NT+4</v>
      </c>
      <c r="F214" s="125"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3">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5" t="s">
        <v>609</v>
      </c>
      <c r="AY214" s="64"/>
      <c r="AZ214" s="65">
        <v>840</v>
      </c>
    </row>
    <row r="215" spans="1:52" s="125" customFormat="1" ht="39.950000000000003" customHeight="1" x14ac:dyDescent="0.25">
      <c r="A215" s="52" t="str">
        <f t="shared" si="41"/>
        <v>NT83NT2+1</v>
      </c>
      <c r="B215" s="52" t="str">
        <f t="shared" si="42"/>
        <v>NT83NT2+2</v>
      </c>
      <c r="C215" s="52" t="str">
        <f t="shared" si="43"/>
        <v>NT83NT2+3</v>
      </c>
      <c r="D215" s="52" t="str">
        <f t="shared" si="44"/>
        <v>NT83NT2+4</v>
      </c>
      <c r="F215" s="125"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3">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5" t="s">
        <v>609</v>
      </c>
      <c r="AY215" s="64"/>
      <c r="AZ215" s="65">
        <v>840</v>
      </c>
    </row>
    <row r="216" spans="1:52" s="125" customFormat="1" ht="39.950000000000003" customHeight="1" x14ac:dyDescent="0.25">
      <c r="A216" s="52" t="str">
        <f t="shared" si="41"/>
        <v>NT84NT+1</v>
      </c>
      <c r="B216" s="52" t="str">
        <f t="shared" si="42"/>
        <v>NT84NT+2</v>
      </c>
      <c r="C216" s="52" t="str">
        <f t="shared" si="43"/>
        <v>NT84NT+3</v>
      </c>
      <c r="D216" s="52" t="str">
        <f t="shared" si="44"/>
        <v>NT84NT+4</v>
      </c>
      <c r="F216" s="125"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3">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5" t="s">
        <v>609</v>
      </c>
      <c r="AY216" s="64"/>
      <c r="AZ216" s="65">
        <v>840</v>
      </c>
    </row>
    <row r="217" spans="1:52" s="125" customFormat="1" ht="39.950000000000003" customHeight="1" x14ac:dyDescent="0.25">
      <c r="A217" s="52" t="str">
        <f t="shared" si="41"/>
        <v>NT85NT+1</v>
      </c>
      <c r="B217" s="52" t="str">
        <f t="shared" si="42"/>
        <v>NT85NT+2</v>
      </c>
      <c r="C217" s="52" t="str">
        <f t="shared" si="43"/>
        <v>NT85NT+3</v>
      </c>
      <c r="D217" s="52" t="str">
        <f t="shared" si="44"/>
        <v>NT85NT+4</v>
      </c>
      <c r="F217" s="125"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3">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5" t="s">
        <v>609</v>
      </c>
      <c r="AY217" s="64"/>
      <c r="AZ217" s="65"/>
    </row>
    <row r="218" spans="1:52" s="125" customFormat="1" ht="47.25" x14ac:dyDescent="0.25">
      <c r="A218" s="52" t="str">
        <f t="shared" si="41"/>
        <v>NT86NT2+1</v>
      </c>
      <c r="B218" s="52" t="str">
        <f t="shared" si="42"/>
        <v>NT86NT2+2</v>
      </c>
      <c r="C218" s="52" t="str">
        <f t="shared" si="43"/>
        <v>NT86NT2+3</v>
      </c>
      <c r="D218" s="52" t="str">
        <f t="shared" si="44"/>
        <v>NT86NT2+4</v>
      </c>
      <c r="F218" s="125"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3">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5" t="s">
        <v>3</v>
      </c>
      <c r="AY218" s="64"/>
      <c r="AZ218" s="65">
        <v>340</v>
      </c>
    </row>
    <row r="219" spans="1:52" s="125" customFormat="1" ht="30" customHeight="1" x14ac:dyDescent="0.25">
      <c r="A219" s="52" t="str">
        <f t="shared" si="41"/>
        <v>NT87NT1+1</v>
      </c>
      <c r="B219" s="52" t="str">
        <f t="shared" si="42"/>
        <v>NT87NT1+2</v>
      </c>
      <c r="C219" s="52" t="str">
        <f t="shared" si="43"/>
        <v>NT87NT1+3</v>
      </c>
      <c r="D219" s="52" t="str">
        <f t="shared" si="44"/>
        <v>NT87NT1+4</v>
      </c>
      <c r="F219" s="125"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3"/>
      <c r="AM219" s="61"/>
      <c r="AN219" s="61"/>
      <c r="AO219" s="58">
        <f t="shared" si="40"/>
        <v>0</v>
      </c>
      <c r="AP219" s="58">
        <f t="shared" si="40"/>
        <v>0</v>
      </c>
      <c r="AQ219" s="58">
        <f t="shared" si="40"/>
        <v>0</v>
      </c>
      <c r="AR219" s="58">
        <f t="shared" si="39"/>
        <v>0</v>
      </c>
      <c r="AS219" s="58"/>
      <c r="AT219" s="58"/>
      <c r="AU219" s="58"/>
      <c r="AV219" s="58"/>
      <c r="AW219" s="63"/>
      <c r="AX219" s="125" t="s">
        <v>3</v>
      </c>
      <c r="AY219" s="64"/>
      <c r="AZ219" s="65"/>
    </row>
    <row r="220" spans="1:52" s="125" customFormat="1" ht="39.950000000000003" customHeight="1" x14ac:dyDescent="0.25">
      <c r="A220" s="52" t="str">
        <f t="shared" si="41"/>
        <v>NT87NT_D1+1</v>
      </c>
      <c r="B220" s="52" t="str">
        <f t="shared" si="42"/>
        <v>NT87NT_D1+2</v>
      </c>
      <c r="C220" s="52" t="str">
        <f t="shared" si="43"/>
        <v>NT87NT_D1+3</v>
      </c>
      <c r="D220" s="52" t="str">
        <f t="shared" si="44"/>
        <v>NT87NT_D1+4</v>
      </c>
      <c r="F220" s="125"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3">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5" t="s">
        <v>3</v>
      </c>
      <c r="AY220" s="64"/>
      <c r="AZ220" s="65">
        <v>250</v>
      </c>
    </row>
    <row r="221" spans="1:52" s="125" customFormat="1" ht="39.950000000000003" customHeight="1" x14ac:dyDescent="0.25">
      <c r="A221" s="52" t="str">
        <f t="shared" si="41"/>
        <v>NT87NT_D2+1</v>
      </c>
      <c r="B221" s="52" t="str">
        <f t="shared" si="42"/>
        <v>NT87NT_D2+2</v>
      </c>
      <c r="C221" s="52" t="str">
        <f t="shared" si="43"/>
        <v>NT87NT_D2+3</v>
      </c>
      <c r="D221" s="52" t="str">
        <f t="shared" si="44"/>
        <v>NT87NT_D2+4</v>
      </c>
      <c r="F221" s="125"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3">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5" t="s">
        <v>3</v>
      </c>
      <c r="AY221" s="64"/>
      <c r="AZ221" s="65">
        <v>250</v>
      </c>
    </row>
    <row r="222" spans="1:52" s="125" customFormat="1" ht="39.950000000000003" customHeight="1" x14ac:dyDescent="0.25">
      <c r="A222" s="52" t="str">
        <f t="shared" si="41"/>
        <v>NT87NT_D3+1</v>
      </c>
      <c r="B222" s="52" t="str">
        <f t="shared" si="42"/>
        <v>NT87NT_D3+2</v>
      </c>
      <c r="C222" s="52" t="str">
        <f t="shared" si="43"/>
        <v>NT87NT_D3+3</v>
      </c>
      <c r="D222" s="52" t="str">
        <f t="shared" si="44"/>
        <v>NT87NT_D3+4</v>
      </c>
      <c r="F222" s="125"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3">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5" t="s">
        <v>3</v>
      </c>
      <c r="AY222" s="64"/>
      <c r="AZ222" s="65">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1024</v>
      </c>
      <c r="H223" s="168" t="s">
        <v>3</v>
      </c>
      <c r="I223" s="169" t="s">
        <v>1025</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8">
        <f t="shared" si="40"/>
        <v>0</v>
      </c>
      <c r="AP223" s="58">
        <f t="shared" si="40"/>
        <v>0</v>
      </c>
      <c r="AQ223" s="58">
        <f t="shared" si="40"/>
        <v>0</v>
      </c>
      <c r="AR223" s="58">
        <f t="shared" si="39"/>
        <v>0</v>
      </c>
      <c r="AS223" s="58"/>
      <c r="AT223" s="58"/>
      <c r="AU223" s="58"/>
      <c r="AV223" s="58"/>
      <c r="AW223" s="190"/>
      <c r="AX223" s="182" t="s">
        <v>3</v>
      </c>
      <c r="AY223" s="191"/>
      <c r="AZ223" s="192">
        <v>250</v>
      </c>
    </row>
    <row r="224" spans="1:52" s="125" customFormat="1" ht="39.950000000000003" customHeight="1" x14ac:dyDescent="0.25">
      <c r="A224" s="52" t="str">
        <f t="shared" si="41"/>
        <v>LK1NT1+1</v>
      </c>
      <c r="B224" s="52" t="str">
        <f t="shared" si="42"/>
        <v>LK1NT1+2</v>
      </c>
      <c r="C224" s="52" t="str">
        <f t="shared" si="43"/>
        <v>LK1NT1+3</v>
      </c>
      <c r="D224" s="52" t="str">
        <f t="shared" si="44"/>
        <v>LK1NT1+4</v>
      </c>
      <c r="F224" s="125"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3">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5" t="s">
        <v>3</v>
      </c>
      <c r="AY224" s="64"/>
      <c r="AZ224" s="65">
        <v>250</v>
      </c>
    </row>
    <row r="225" spans="1:52" s="125" customFormat="1" ht="39.950000000000003" customHeight="1" x14ac:dyDescent="0.25">
      <c r="A225" s="52" t="str">
        <f t="shared" si="41"/>
        <v>LK2NT2+1</v>
      </c>
      <c r="B225" s="52" t="str">
        <f t="shared" si="42"/>
        <v>LK2NT2+2</v>
      </c>
      <c r="C225" s="52" t="str">
        <f t="shared" si="43"/>
        <v>LK2NT2+3</v>
      </c>
      <c r="D225" s="52" t="str">
        <f t="shared" si="44"/>
        <v>LK2NT2+4</v>
      </c>
      <c r="F225" s="125"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3"/>
      <c r="AM225" s="61"/>
      <c r="AN225" s="61"/>
      <c r="AO225" s="58">
        <f t="shared" si="40"/>
        <v>0</v>
      </c>
      <c r="AP225" s="58">
        <f t="shared" si="40"/>
        <v>0</v>
      </c>
      <c r="AQ225" s="58">
        <f t="shared" si="40"/>
        <v>0</v>
      </c>
      <c r="AR225" s="58">
        <f t="shared" si="39"/>
        <v>0</v>
      </c>
      <c r="AS225" s="58"/>
      <c r="AT225" s="58"/>
      <c r="AU225" s="58"/>
      <c r="AV225" s="58"/>
      <c r="AW225" s="63"/>
      <c r="AX225" s="125" t="s">
        <v>3</v>
      </c>
      <c r="AY225" s="64"/>
      <c r="AZ225" s="65"/>
    </row>
    <row r="226" spans="1:52" s="125" customFormat="1" ht="39.950000000000003" customHeight="1" x14ac:dyDescent="0.25">
      <c r="A226" s="52" t="str">
        <f t="shared" si="41"/>
        <v>LK2NT2_D1+1</v>
      </c>
      <c r="B226" s="52" t="str">
        <f t="shared" si="42"/>
        <v>LK2NT2_D1+2</v>
      </c>
      <c r="C226" s="52" t="str">
        <f t="shared" si="43"/>
        <v>LK2NT2_D1+3</v>
      </c>
      <c r="D226" s="52" t="str">
        <f t="shared" si="44"/>
        <v>LK2NT2_D1+4</v>
      </c>
      <c r="F226" s="125"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3">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5" t="s">
        <v>3</v>
      </c>
      <c r="AY226" s="64"/>
      <c r="AZ226" s="65">
        <v>250</v>
      </c>
    </row>
    <row r="227" spans="1:52" s="125" customFormat="1" ht="39.950000000000003" customHeight="1" x14ac:dyDescent="0.25">
      <c r="A227" s="52" t="str">
        <f t="shared" si="41"/>
        <v>LK2NT2_D2+1</v>
      </c>
      <c r="B227" s="52" t="str">
        <f t="shared" si="42"/>
        <v>LK2NT2_D2+2</v>
      </c>
      <c r="C227" s="52" t="str">
        <f t="shared" si="43"/>
        <v>LK2NT2_D2+3</v>
      </c>
      <c r="D227" s="52" t="str">
        <f t="shared" si="44"/>
        <v>LK2NT2_D2+4</v>
      </c>
      <c r="F227" s="125"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3">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5" t="s">
        <v>3</v>
      </c>
      <c r="AY227" s="64"/>
      <c r="AZ227" s="65">
        <v>240</v>
      </c>
    </row>
    <row r="228" spans="1:52" s="125" customFormat="1" ht="39.950000000000003" customHeight="1" x14ac:dyDescent="0.25">
      <c r="A228" s="52" t="str">
        <f t="shared" si="41"/>
        <v>LK3NT2+1</v>
      </c>
      <c r="B228" s="52" t="str">
        <f t="shared" si="42"/>
        <v>LK3NT2+2</v>
      </c>
      <c r="C228" s="52" t="str">
        <f t="shared" si="43"/>
        <v>LK3NT2+3</v>
      </c>
      <c r="D228" s="52" t="str">
        <f t="shared" si="44"/>
        <v>LK3NT2+4</v>
      </c>
      <c r="F228" s="125"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3">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5" t="s">
        <v>3</v>
      </c>
      <c r="AY228" s="64"/>
      <c r="AZ228" s="65">
        <v>240</v>
      </c>
    </row>
    <row r="229" spans="1:52" s="125" customFormat="1" ht="39.950000000000003" customHeight="1" x14ac:dyDescent="0.25">
      <c r="A229" s="52" t="str">
        <f t="shared" si="41"/>
        <v>LK4NT2+1</v>
      </c>
      <c r="B229" s="52" t="str">
        <f t="shared" si="42"/>
        <v>LK4NT2+2</v>
      </c>
      <c r="C229" s="52" t="str">
        <f t="shared" si="43"/>
        <v>LK4NT2+3</v>
      </c>
      <c r="D229" s="52" t="str">
        <f t="shared" si="44"/>
        <v>LK4NT2+4</v>
      </c>
      <c r="F229" s="125"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3">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5" t="s">
        <v>3</v>
      </c>
      <c r="AY229" s="64"/>
      <c r="AZ229" s="65"/>
    </row>
    <row r="230" spans="1:52" s="125" customFormat="1" ht="39.950000000000003" customHeight="1" x14ac:dyDescent="0.25">
      <c r="A230" s="52" t="str">
        <f t="shared" si="41"/>
        <v>LK5NT1+1</v>
      </c>
      <c r="B230" s="52" t="str">
        <f t="shared" si="42"/>
        <v>LK5NT1+2</v>
      </c>
      <c r="C230" s="52" t="str">
        <f t="shared" si="43"/>
        <v>LK5NT1+3</v>
      </c>
      <c r="D230" s="52" t="str">
        <f t="shared" si="44"/>
        <v>LK5NT1+4</v>
      </c>
      <c r="F230" s="125"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3">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5" t="s">
        <v>3</v>
      </c>
      <c r="AY230" s="64"/>
      <c r="AZ230" s="65">
        <v>240</v>
      </c>
    </row>
    <row r="231" spans="1:52" s="125" customFormat="1" ht="39.950000000000003" customHeight="1" x14ac:dyDescent="0.25">
      <c r="A231" s="52" t="str">
        <f t="shared" si="41"/>
        <v>LK6NT2+1</v>
      </c>
      <c r="B231" s="52" t="str">
        <f t="shared" si="42"/>
        <v>LK6NT2+2</v>
      </c>
      <c r="C231" s="52" t="str">
        <f t="shared" si="43"/>
        <v>LK6NT2+3</v>
      </c>
      <c r="D231" s="52" t="str">
        <f t="shared" si="44"/>
        <v>LK6NT2+4</v>
      </c>
      <c r="F231" s="125"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3"/>
      <c r="AM231" s="61"/>
      <c r="AN231" s="61"/>
      <c r="AO231" s="58">
        <f t="shared" si="40"/>
        <v>0</v>
      </c>
      <c r="AP231" s="58">
        <f t="shared" si="40"/>
        <v>0</v>
      </c>
      <c r="AQ231" s="58">
        <f t="shared" si="40"/>
        <v>0</v>
      </c>
      <c r="AR231" s="58">
        <f t="shared" si="39"/>
        <v>0</v>
      </c>
      <c r="AS231" s="58"/>
      <c r="AT231" s="58"/>
      <c r="AU231" s="58"/>
      <c r="AV231" s="58"/>
      <c r="AW231" s="63"/>
      <c r="AX231" s="125" t="s">
        <v>3</v>
      </c>
      <c r="AY231" s="64"/>
      <c r="AZ231" s="65">
        <v>240</v>
      </c>
    </row>
    <row r="232" spans="1:52" s="125" customFormat="1" ht="39.950000000000003" customHeight="1" x14ac:dyDescent="0.25">
      <c r="A232" s="52" t="str">
        <f t="shared" si="41"/>
        <v>LK6NT2_D1+1</v>
      </c>
      <c r="B232" s="52" t="str">
        <f t="shared" si="42"/>
        <v>LK6NT2_D1+2</v>
      </c>
      <c r="C232" s="52" t="str">
        <f t="shared" si="43"/>
        <v>LK6NT2_D1+3</v>
      </c>
      <c r="D232" s="52" t="str">
        <f t="shared" si="44"/>
        <v>LK6NT2_D1+4</v>
      </c>
      <c r="F232" s="125"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3">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5" t="s">
        <v>3</v>
      </c>
      <c r="AY232" s="64"/>
      <c r="AZ232" s="65">
        <v>240</v>
      </c>
    </row>
    <row r="233" spans="1:52" s="125" customFormat="1" ht="39.950000000000003" customHeight="1" x14ac:dyDescent="0.25">
      <c r="A233" s="52" t="str">
        <f t="shared" si="41"/>
        <v>LK6NT2_D2+1</v>
      </c>
      <c r="B233" s="52" t="str">
        <f t="shared" si="42"/>
        <v>LK6NT2_D2+2</v>
      </c>
      <c r="C233" s="52" t="str">
        <f t="shared" si="43"/>
        <v>LK6NT2_D2+3</v>
      </c>
      <c r="D233" s="52" t="str">
        <f t="shared" si="44"/>
        <v>LK6NT2_D2+4</v>
      </c>
      <c r="F233" s="125"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3">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5" t="s">
        <v>3</v>
      </c>
      <c r="AY233" s="64"/>
      <c r="AZ233" s="65">
        <v>240</v>
      </c>
    </row>
    <row r="234" spans="1:52" s="125" customFormat="1" ht="39.950000000000003" customHeight="1" x14ac:dyDescent="0.25">
      <c r="A234" s="52" t="str">
        <f t="shared" si="41"/>
        <v>LK7NT+1</v>
      </c>
      <c r="B234" s="52" t="str">
        <f t="shared" si="42"/>
        <v>LK7NT+2</v>
      </c>
      <c r="C234" s="52" t="str">
        <f t="shared" si="43"/>
        <v>LK7NT+3</v>
      </c>
      <c r="D234" s="52" t="str">
        <f t="shared" si="44"/>
        <v>LK7NT+4</v>
      </c>
      <c r="F234" s="125"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3">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5" t="s">
        <v>3</v>
      </c>
      <c r="AY234" s="64"/>
      <c r="AZ234" s="65"/>
    </row>
    <row r="235" spans="1:52" s="125" customFormat="1" ht="39.950000000000003" customHeight="1" x14ac:dyDescent="0.25">
      <c r="A235" s="52" t="str">
        <f t="shared" si="41"/>
        <v>LK8NT2+1</v>
      </c>
      <c r="B235" s="52" t="str">
        <f t="shared" si="42"/>
        <v>LK8NT2+2</v>
      </c>
      <c r="C235" s="52" t="str">
        <f t="shared" si="43"/>
        <v>LK8NT2+3</v>
      </c>
      <c r="D235" s="52" t="str">
        <f t="shared" si="44"/>
        <v>LK8NT2+4</v>
      </c>
      <c r="F235" s="125"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3"/>
      <c r="AM235" s="61"/>
      <c r="AN235" s="61"/>
      <c r="AO235" s="58">
        <f t="shared" si="40"/>
        <v>0</v>
      </c>
      <c r="AP235" s="58">
        <f t="shared" si="40"/>
        <v>0</v>
      </c>
      <c r="AQ235" s="58">
        <f t="shared" si="40"/>
        <v>0</v>
      </c>
      <c r="AR235" s="58">
        <f t="shared" si="39"/>
        <v>0</v>
      </c>
      <c r="AS235" s="58"/>
      <c r="AT235" s="58"/>
      <c r="AU235" s="58"/>
      <c r="AV235" s="58"/>
      <c r="AW235" s="63"/>
      <c r="AX235" s="125" t="s">
        <v>3</v>
      </c>
      <c r="AY235" s="64"/>
      <c r="AZ235" s="65">
        <v>240</v>
      </c>
    </row>
    <row r="236" spans="1:52" s="125" customFormat="1" ht="39.950000000000003" customHeight="1" x14ac:dyDescent="0.25">
      <c r="A236" s="52" t="str">
        <f t="shared" si="41"/>
        <v>LK8NT2_D1+1</v>
      </c>
      <c r="B236" s="52" t="str">
        <f t="shared" si="42"/>
        <v>LK8NT2_D1+2</v>
      </c>
      <c r="C236" s="52" t="str">
        <f t="shared" si="43"/>
        <v>LK8NT2_D1+3</v>
      </c>
      <c r="D236" s="52" t="str">
        <f t="shared" si="44"/>
        <v>LK8NT2_D1+4</v>
      </c>
      <c r="F236" s="125"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3">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5" t="s">
        <v>3</v>
      </c>
      <c r="AY236" s="64"/>
      <c r="AZ236" s="65">
        <v>240</v>
      </c>
    </row>
    <row r="237" spans="1:52" s="125" customFormat="1" ht="39.950000000000003" customHeight="1" x14ac:dyDescent="0.25">
      <c r="A237" s="52" t="str">
        <f t="shared" si="41"/>
        <v>LK8NT2_D2+1</v>
      </c>
      <c r="B237" s="52" t="str">
        <f t="shared" si="42"/>
        <v>LK8NT2_D2+2</v>
      </c>
      <c r="C237" s="52" t="str">
        <f t="shared" si="43"/>
        <v>LK8NT2_D2+3</v>
      </c>
      <c r="D237" s="52" t="str">
        <f t="shared" si="44"/>
        <v>LK8NT2_D2+4</v>
      </c>
      <c r="F237" s="125"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3">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5" t="s">
        <v>3</v>
      </c>
      <c r="AY237" s="64"/>
      <c r="AZ237" s="65">
        <v>240</v>
      </c>
    </row>
    <row r="238" spans="1:52" s="125" customFormat="1" ht="39.950000000000003" customHeight="1" x14ac:dyDescent="0.25">
      <c r="A238" s="52" t="str">
        <f t="shared" si="41"/>
        <v>LK8NT2_D3+1</v>
      </c>
      <c r="B238" s="52" t="str">
        <f t="shared" si="42"/>
        <v>LK8NT2_D3+2</v>
      </c>
      <c r="C238" s="52" t="str">
        <f t="shared" si="43"/>
        <v>LK8NT2_D3+3</v>
      </c>
      <c r="D238" s="52" t="str">
        <f t="shared" si="44"/>
        <v>LK8NT2_D3+4</v>
      </c>
      <c r="F238" s="125"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3">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5"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5"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3">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5"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5"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3"/>
      <c r="AM240" s="61"/>
      <c r="AN240" s="61"/>
      <c r="AO240" s="58">
        <f t="shared" si="40"/>
        <v>0</v>
      </c>
      <c r="AP240" s="58">
        <f t="shared" si="40"/>
        <v>0</v>
      </c>
      <c r="AQ240" s="58">
        <f t="shared" si="40"/>
        <v>0</v>
      </c>
      <c r="AR240" s="58">
        <f t="shared" si="39"/>
        <v>0</v>
      </c>
      <c r="AS240" s="58"/>
      <c r="AT240" s="58"/>
      <c r="AU240" s="58"/>
      <c r="AV240" s="58"/>
      <c r="AW240" s="63"/>
      <c r="AX240" s="125"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5"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3">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5"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5"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3">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5"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5"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3">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5"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5"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3">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5"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5"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3">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5"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5"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3">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5"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5"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3">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5"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5"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3"/>
      <c r="AM248" s="61"/>
      <c r="AN248" s="61"/>
      <c r="AO248" s="58">
        <f t="shared" si="40"/>
        <v>0</v>
      </c>
      <c r="AP248" s="58">
        <f t="shared" si="40"/>
        <v>0</v>
      </c>
      <c r="AQ248" s="58">
        <f t="shared" si="40"/>
        <v>0</v>
      </c>
      <c r="AR248" s="58">
        <f t="shared" si="39"/>
        <v>0</v>
      </c>
      <c r="AS248" s="58"/>
      <c r="AT248" s="58"/>
      <c r="AU248" s="58"/>
      <c r="AV248" s="58"/>
      <c r="AW248" s="63"/>
      <c r="AX248" s="125"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5"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3">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5"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5"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3">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5"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5"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3">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5"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5"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3"/>
      <c r="AM252" s="61"/>
      <c r="AN252" s="61"/>
      <c r="AO252" s="58">
        <f t="shared" si="40"/>
        <v>0</v>
      </c>
      <c r="AP252" s="58">
        <f t="shared" si="40"/>
        <v>0</v>
      </c>
      <c r="AQ252" s="58">
        <f t="shared" si="40"/>
        <v>0</v>
      </c>
      <c r="AR252" s="58">
        <f t="shared" si="39"/>
        <v>0</v>
      </c>
      <c r="AS252" s="58"/>
      <c r="AT252" s="58"/>
      <c r="AU252" s="58"/>
      <c r="AV252" s="58"/>
      <c r="AW252" s="63"/>
      <c r="AX252" s="125"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5"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3">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5"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5"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3">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5"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5"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3">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5"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5"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3">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1" t="s">
        <v>3</v>
      </c>
      <c r="AY256" s="165"/>
      <c r="AZ256" s="65"/>
    </row>
    <row r="257" spans="1:52" s="32" customFormat="1" ht="47.25" x14ac:dyDescent="0.25">
      <c r="A257" s="52" t="str">
        <f t="shared" si="41"/>
        <v>LK20NT1+1</v>
      </c>
      <c r="B257" s="52" t="str">
        <f t="shared" si="42"/>
        <v>LK20NT1+2</v>
      </c>
      <c r="C257" s="52" t="str">
        <f t="shared" si="43"/>
        <v>LK20NT1+3</v>
      </c>
      <c r="D257" s="52" t="str">
        <f t="shared" si="44"/>
        <v>LK20NT1+4</v>
      </c>
      <c r="F257" s="125"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3">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5"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5"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3">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5"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5"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3"/>
      <c r="AM259" s="61"/>
      <c r="AN259" s="61"/>
      <c r="AO259" s="58">
        <f t="shared" si="40"/>
        <v>0</v>
      </c>
      <c r="AP259" s="58">
        <f t="shared" si="40"/>
        <v>0</v>
      </c>
      <c r="AQ259" s="58">
        <f t="shared" si="40"/>
        <v>0</v>
      </c>
      <c r="AR259" s="58">
        <f t="shared" si="39"/>
        <v>0</v>
      </c>
      <c r="AS259" s="58"/>
      <c r="AT259" s="58"/>
      <c r="AU259" s="58"/>
      <c r="AV259" s="58"/>
      <c r="AW259" s="63"/>
      <c r="AX259" s="125"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5"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3">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5"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3">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25"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3"/>
      <c r="AM262" s="61"/>
      <c r="AN262" s="61"/>
      <c r="AO262" s="58">
        <f t="shared" si="40"/>
        <v>0</v>
      </c>
      <c r="AP262" s="58">
        <f t="shared" si="40"/>
        <v>0</v>
      </c>
      <c r="AQ262" s="58">
        <f t="shared" si="40"/>
        <v>0</v>
      </c>
      <c r="AR262" s="58">
        <f t="shared" si="39"/>
        <v>0</v>
      </c>
      <c r="AS262" s="58"/>
      <c r="AT262" s="58"/>
      <c r="AU262" s="58"/>
      <c r="AV262" s="58"/>
      <c r="AW262" s="63"/>
      <c r="AX262" s="89"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5"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3">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5"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3">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3">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99</v>
      </c>
      <c r="AY265" s="64"/>
      <c r="AZ265" s="65"/>
    </row>
    <row r="266" spans="1:52" s="193" customFormat="1" x14ac:dyDescent="0.25">
      <c r="A266" s="181" t="str">
        <f t="shared" si="41"/>
        <v>XL+1</v>
      </c>
      <c r="B266" s="181" t="str">
        <f t="shared" si="42"/>
        <v>XL+2</v>
      </c>
      <c r="C266" s="181" t="str">
        <f t="shared" si="43"/>
        <v>XL+3</v>
      </c>
      <c r="D266" s="181" t="str">
        <f t="shared" si="44"/>
        <v>XL+4</v>
      </c>
      <c r="F266" s="194" t="s">
        <v>99</v>
      </c>
      <c r="G266" s="168" t="s">
        <v>1159</v>
      </c>
      <c r="H266" s="168" t="s">
        <v>99</v>
      </c>
      <c r="I266" s="169" t="s">
        <v>1160</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8">
        <f t="shared" si="40"/>
        <v>0</v>
      </c>
      <c r="AP266" s="58">
        <f t="shared" si="40"/>
        <v>0</v>
      </c>
      <c r="AQ266" s="58">
        <f t="shared" si="40"/>
        <v>0</v>
      </c>
      <c r="AR266" s="58">
        <f t="shared" si="40"/>
        <v>0</v>
      </c>
      <c r="AS266" s="58"/>
      <c r="AT266" s="58"/>
      <c r="AU266" s="58"/>
      <c r="AV266" s="58"/>
      <c r="AW266" s="190"/>
      <c r="AX266" s="194" t="s">
        <v>99</v>
      </c>
      <c r="AY266" s="191"/>
      <c r="AZ266" s="192">
        <v>330</v>
      </c>
    </row>
    <row r="267" spans="1:52" s="32" customFormat="1" ht="31.5" x14ac:dyDescent="0.25">
      <c r="A267" s="52" t="str">
        <f t="shared" si="41"/>
        <v>XL1NT1+1</v>
      </c>
      <c r="B267" s="52" t="str">
        <f t="shared" si="42"/>
        <v>XL1NT1+2</v>
      </c>
      <c r="C267" s="52" t="str">
        <f t="shared" si="43"/>
        <v>XL1NT1+3</v>
      </c>
      <c r="D267" s="52" t="str">
        <f t="shared" si="44"/>
        <v>XL1NT1+4</v>
      </c>
      <c r="F267" s="89"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3"/>
      <c r="AM267" s="61"/>
      <c r="AN267" s="61"/>
      <c r="AO267" s="58">
        <f t="shared" ref="AO267:AR330" si="52">M267*$AN267</f>
        <v>0</v>
      </c>
      <c r="AP267" s="58">
        <f t="shared" si="52"/>
        <v>0</v>
      </c>
      <c r="AQ267" s="58">
        <f t="shared" si="52"/>
        <v>0</v>
      </c>
      <c r="AR267" s="58">
        <f t="shared" si="52"/>
        <v>0</v>
      </c>
      <c r="AS267" s="58"/>
      <c r="AT267" s="58"/>
      <c r="AU267" s="58"/>
      <c r="AV267" s="58"/>
      <c r="AW267" s="63"/>
      <c r="AX267" s="89"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3"/>
      <c r="AM268" s="61"/>
      <c r="AN268" s="61"/>
      <c r="AO268" s="58">
        <f t="shared" si="52"/>
        <v>0</v>
      </c>
      <c r="AP268" s="58">
        <f t="shared" si="52"/>
        <v>0</v>
      </c>
      <c r="AQ268" s="58">
        <f t="shared" si="52"/>
        <v>0</v>
      </c>
      <c r="AR268" s="58">
        <f t="shared" si="52"/>
        <v>0</v>
      </c>
      <c r="AS268" s="58"/>
      <c r="AT268" s="58"/>
      <c r="AU268" s="58"/>
      <c r="AV268" s="58"/>
      <c r="AW268" s="63"/>
      <c r="AX268" s="89"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3">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3">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3"/>
      <c r="AM271" s="61"/>
      <c r="AN271" s="61"/>
      <c r="AO271" s="58">
        <f t="shared" si="52"/>
        <v>0</v>
      </c>
      <c r="AP271" s="58">
        <f t="shared" si="52"/>
        <v>0</v>
      </c>
      <c r="AQ271" s="58">
        <f t="shared" si="52"/>
        <v>0</v>
      </c>
      <c r="AR271" s="58">
        <f t="shared" si="52"/>
        <v>0</v>
      </c>
      <c r="AS271" s="58"/>
      <c r="AT271" s="58"/>
      <c r="AU271" s="58"/>
      <c r="AV271" s="58"/>
      <c r="AW271" s="63"/>
      <c r="AX271" s="89"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3">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3">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3">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3"/>
      <c r="AM275" s="61"/>
      <c r="AN275" s="61"/>
      <c r="AO275" s="58">
        <f t="shared" si="52"/>
        <v>0</v>
      </c>
      <c r="AP275" s="58">
        <f t="shared" si="52"/>
        <v>0</v>
      </c>
      <c r="AQ275" s="58">
        <f t="shared" si="52"/>
        <v>0</v>
      </c>
      <c r="AR275" s="58">
        <f t="shared" si="52"/>
        <v>0</v>
      </c>
      <c r="AS275" s="58"/>
      <c r="AT275" s="58"/>
      <c r="AU275" s="58"/>
      <c r="AV275" s="58"/>
      <c r="AW275" s="63"/>
      <c r="AX275" s="89"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99</v>
      </c>
      <c r="G276" s="54"/>
      <c r="H276" s="55" t="s">
        <v>1197</v>
      </c>
      <c r="I276" s="55" t="s">
        <v>1198</v>
      </c>
      <c r="J276" s="55" t="s">
        <v>1199</v>
      </c>
      <c r="K276" s="55"/>
      <c r="L276" s="55" t="s">
        <v>1200</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3">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99</v>
      </c>
      <c r="G277" s="41"/>
      <c r="H277" s="55" t="s">
        <v>1201</v>
      </c>
      <c r="I277" s="55" t="s">
        <v>1202</v>
      </c>
      <c r="J277" s="55" t="s">
        <v>1203</v>
      </c>
      <c r="K277" s="55"/>
      <c r="L277" s="55" t="s">
        <v>1204</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3">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99</v>
      </c>
      <c r="G278" s="54" t="s">
        <v>1205</v>
      </c>
      <c r="H278" s="55" t="s">
        <v>1206</v>
      </c>
      <c r="I278" s="55" t="s">
        <v>1207</v>
      </c>
      <c r="J278" s="55" t="s">
        <v>1208</v>
      </c>
      <c r="K278" s="55"/>
      <c r="L278" s="55" t="s">
        <v>1209</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63"/>
      <c r="AM278" s="61"/>
      <c r="AN278" s="61"/>
      <c r="AO278" s="58">
        <f t="shared" si="52"/>
        <v>0</v>
      </c>
      <c r="AP278" s="58">
        <f t="shared" si="52"/>
        <v>0</v>
      </c>
      <c r="AQ278" s="58">
        <f t="shared" si="52"/>
        <v>0</v>
      </c>
      <c r="AR278" s="58">
        <f t="shared" si="52"/>
        <v>0</v>
      </c>
      <c r="AS278" s="58"/>
      <c r="AT278" s="58"/>
      <c r="AU278" s="58"/>
      <c r="AV278" s="58"/>
      <c r="AW278" s="63"/>
      <c r="AX278" s="89"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99</v>
      </c>
      <c r="G279" s="54"/>
      <c r="H279" s="55" t="s">
        <v>148</v>
      </c>
      <c r="I279" s="55" t="s">
        <v>1210</v>
      </c>
      <c r="J279" s="55" t="s">
        <v>1211</v>
      </c>
      <c r="K279" s="55"/>
      <c r="L279" s="55" t="s">
        <v>1212</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3">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99</v>
      </c>
      <c r="G280" s="41"/>
      <c r="H280" s="55" t="s">
        <v>150</v>
      </c>
      <c r="I280" s="55" t="s">
        <v>1213</v>
      </c>
      <c r="J280" s="55" t="s">
        <v>1214</v>
      </c>
      <c r="K280" s="55"/>
      <c r="L280" s="55" t="s">
        <v>1215</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3">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3">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3"/>
      <c r="AM282" s="61"/>
      <c r="AN282" s="61"/>
      <c r="AO282" s="58">
        <f t="shared" si="52"/>
        <v>0</v>
      </c>
      <c r="AP282" s="58">
        <f t="shared" si="52"/>
        <v>0</v>
      </c>
      <c r="AQ282" s="58">
        <f t="shared" si="52"/>
        <v>0</v>
      </c>
      <c r="AR282" s="58">
        <f t="shared" si="52"/>
        <v>0</v>
      </c>
      <c r="AS282" s="58"/>
      <c r="AT282" s="58"/>
      <c r="AU282" s="58"/>
      <c r="AV282" s="58"/>
      <c r="AW282" s="63"/>
      <c r="AX282" s="89"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3">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3">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3">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3"/>
      <c r="AM286" s="61"/>
      <c r="AN286" s="61"/>
      <c r="AO286" s="58">
        <f t="shared" si="52"/>
        <v>0</v>
      </c>
      <c r="AP286" s="58">
        <f t="shared" si="52"/>
        <v>0</v>
      </c>
      <c r="AQ286" s="58">
        <f t="shared" si="52"/>
        <v>0</v>
      </c>
      <c r="AR286" s="58">
        <f t="shared" si="52"/>
        <v>0</v>
      </c>
      <c r="AS286" s="58"/>
      <c r="AT286" s="58"/>
      <c r="AU286" s="58"/>
      <c r="AV286" s="58"/>
      <c r="AW286" s="63"/>
      <c r="AX286" s="89"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3">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3">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99</v>
      </c>
      <c r="G289" s="485"/>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3">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99</v>
      </c>
      <c r="G290" s="486"/>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3">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3"/>
      <c r="AM291" s="61"/>
      <c r="AN291" s="61"/>
      <c r="AO291" s="58">
        <f t="shared" si="52"/>
        <v>0</v>
      </c>
      <c r="AP291" s="58">
        <f t="shared" si="52"/>
        <v>0</v>
      </c>
      <c r="AQ291" s="58">
        <f t="shared" si="52"/>
        <v>0</v>
      </c>
      <c r="AR291" s="58">
        <f t="shared" si="52"/>
        <v>0</v>
      </c>
      <c r="AS291" s="58"/>
      <c r="AT291" s="58"/>
      <c r="AU291" s="58"/>
      <c r="AV291" s="58"/>
      <c r="AW291" s="63"/>
      <c r="AX291" s="89"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3">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3">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3">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3">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3">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3"/>
      <c r="AM297" s="61"/>
      <c r="AN297" s="61"/>
      <c r="AO297" s="58">
        <f t="shared" si="52"/>
        <v>0</v>
      </c>
      <c r="AP297" s="58">
        <f t="shared" si="52"/>
        <v>0</v>
      </c>
      <c r="AQ297" s="58">
        <f t="shared" si="52"/>
        <v>0</v>
      </c>
      <c r="AR297" s="58">
        <f t="shared" si="52"/>
        <v>0</v>
      </c>
      <c r="AS297" s="58"/>
      <c r="AT297" s="58"/>
      <c r="AU297" s="58"/>
      <c r="AV297" s="58"/>
      <c r="AW297" s="63"/>
      <c r="AX297" s="89"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3">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3">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3"/>
      <c r="AM300" s="61"/>
      <c r="AN300" s="61"/>
      <c r="AO300" s="58">
        <f t="shared" si="52"/>
        <v>0</v>
      </c>
      <c r="AP300" s="58">
        <f t="shared" si="52"/>
        <v>0</v>
      </c>
      <c r="AQ300" s="58">
        <f t="shared" si="52"/>
        <v>0</v>
      </c>
      <c r="AR300" s="58">
        <f t="shared" si="52"/>
        <v>0</v>
      </c>
      <c r="AS300" s="58"/>
      <c r="AT300" s="58"/>
      <c r="AU300" s="58"/>
      <c r="AV300" s="58"/>
      <c r="AW300" s="63"/>
      <c r="AX300" s="89"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3"/>
      <c r="AM301" s="61"/>
      <c r="AN301" s="61"/>
      <c r="AO301" s="58">
        <f t="shared" si="52"/>
        <v>0</v>
      </c>
      <c r="AP301" s="58">
        <f t="shared" si="52"/>
        <v>0</v>
      </c>
      <c r="AQ301" s="58">
        <f t="shared" si="52"/>
        <v>0</v>
      </c>
      <c r="AR301" s="58">
        <f t="shared" si="52"/>
        <v>0</v>
      </c>
      <c r="AS301" s="58"/>
      <c r="AT301" s="58"/>
      <c r="AU301" s="58"/>
      <c r="AV301" s="58"/>
      <c r="AW301" s="63"/>
      <c r="AX301" s="89"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3">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3">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3">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3">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3"/>
      <c r="AM306" s="61"/>
      <c r="AN306" s="61"/>
      <c r="AO306" s="58">
        <f t="shared" si="52"/>
        <v>0</v>
      </c>
      <c r="AP306" s="58">
        <f t="shared" si="52"/>
        <v>0</v>
      </c>
      <c r="AQ306" s="58">
        <f t="shared" si="52"/>
        <v>0</v>
      </c>
      <c r="AR306" s="58">
        <f t="shared" si="52"/>
        <v>0</v>
      </c>
      <c r="AS306" s="58"/>
      <c r="AT306" s="58"/>
      <c r="AU306" s="58"/>
      <c r="AV306" s="58"/>
      <c r="AW306" s="63"/>
      <c r="AX306" s="89"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3">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3">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3">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3"/>
      <c r="AM310" s="61"/>
      <c r="AN310" s="61"/>
      <c r="AO310" s="58">
        <f t="shared" si="52"/>
        <v>0</v>
      </c>
      <c r="AP310" s="58">
        <f t="shared" si="52"/>
        <v>0</v>
      </c>
      <c r="AQ310" s="58">
        <f t="shared" si="52"/>
        <v>0</v>
      </c>
      <c r="AR310" s="58">
        <f t="shared" si="52"/>
        <v>0</v>
      </c>
      <c r="AS310" s="58"/>
      <c r="AT310" s="58"/>
      <c r="AU310" s="58"/>
      <c r="AV310" s="58"/>
      <c r="AW310" s="63"/>
      <c r="AX310" s="89"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3"/>
      <c r="AM311" s="61"/>
      <c r="AN311" s="61"/>
      <c r="AO311" s="58">
        <f t="shared" si="52"/>
        <v>0</v>
      </c>
      <c r="AP311" s="58">
        <f t="shared" si="52"/>
        <v>0</v>
      </c>
      <c r="AQ311" s="58">
        <f t="shared" si="52"/>
        <v>0</v>
      </c>
      <c r="AR311" s="58">
        <f t="shared" si="52"/>
        <v>0</v>
      </c>
      <c r="AS311" s="58"/>
      <c r="AT311" s="58"/>
      <c r="AU311" s="58"/>
      <c r="AV311" s="58"/>
      <c r="AW311" s="63"/>
      <c r="AX311" s="89"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3">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3">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3">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3">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3">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3">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3"/>
      <c r="AM318" s="61"/>
      <c r="AN318" s="61"/>
      <c r="AO318" s="58">
        <f t="shared" si="52"/>
        <v>0</v>
      </c>
      <c r="AP318" s="58">
        <f t="shared" si="52"/>
        <v>0</v>
      </c>
      <c r="AQ318" s="58">
        <f t="shared" si="52"/>
        <v>0</v>
      </c>
      <c r="AR318" s="58">
        <f t="shared" si="52"/>
        <v>0</v>
      </c>
      <c r="AS318" s="58"/>
      <c r="AT318" s="58"/>
      <c r="AU318" s="58"/>
      <c r="AV318" s="58"/>
      <c r="AW318" s="63"/>
      <c r="AX318" s="89"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3">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3">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3"/>
      <c r="AM321" s="61"/>
      <c r="AN321" s="61"/>
      <c r="AO321" s="58">
        <f t="shared" si="52"/>
        <v>0</v>
      </c>
      <c r="AP321" s="58">
        <f t="shared" si="52"/>
        <v>0</v>
      </c>
      <c r="AQ321" s="58">
        <f t="shared" si="52"/>
        <v>0</v>
      </c>
      <c r="AR321" s="58">
        <f t="shared" si="52"/>
        <v>0</v>
      </c>
      <c r="AS321" s="58"/>
      <c r="AT321" s="58"/>
      <c r="AU321" s="58"/>
      <c r="AV321" s="58"/>
      <c r="AW321" s="63"/>
      <c r="AX321" s="89"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3"/>
      <c r="AM322" s="61"/>
      <c r="AN322" s="61"/>
      <c r="AO322" s="58">
        <f t="shared" si="52"/>
        <v>0</v>
      </c>
      <c r="AP322" s="58">
        <f t="shared" si="52"/>
        <v>0</v>
      </c>
      <c r="AQ322" s="58">
        <f t="shared" si="52"/>
        <v>0</v>
      </c>
      <c r="AR322" s="58">
        <f t="shared" si="52"/>
        <v>0</v>
      </c>
      <c r="AS322" s="58"/>
      <c r="AT322" s="58"/>
      <c r="AU322" s="58"/>
      <c r="AV322" s="58"/>
      <c r="AW322" s="63"/>
      <c r="AX322" s="89"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3">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3">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3"/>
      <c r="AM325" s="61"/>
      <c r="AN325" s="61"/>
      <c r="AO325" s="58">
        <f t="shared" si="52"/>
        <v>0</v>
      </c>
      <c r="AP325" s="58">
        <f t="shared" si="52"/>
        <v>0</v>
      </c>
      <c r="AQ325" s="58">
        <f t="shared" si="52"/>
        <v>0</v>
      </c>
      <c r="AR325" s="58">
        <f t="shared" si="52"/>
        <v>0</v>
      </c>
      <c r="AS325" s="58"/>
      <c r="AT325" s="58"/>
      <c r="AU325" s="58"/>
      <c r="AV325" s="58"/>
      <c r="AW325" s="63"/>
      <c r="AX325" s="89"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3">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3">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3">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3">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3"/>
      <c r="AM330" s="61"/>
      <c r="AN330" s="61"/>
      <c r="AO330" s="58">
        <f t="shared" si="52"/>
        <v>0</v>
      </c>
      <c r="AP330" s="58">
        <f t="shared" si="52"/>
        <v>0</v>
      </c>
      <c r="AQ330" s="58">
        <f t="shared" si="52"/>
        <v>0</v>
      </c>
      <c r="AR330" s="58">
        <f t="shared" ref="AR330:AR393" si="60">P330*$AN330</f>
        <v>0</v>
      </c>
      <c r="AS330" s="58"/>
      <c r="AT330" s="58"/>
      <c r="AU330" s="58"/>
      <c r="AV330" s="58"/>
      <c r="AW330" s="63"/>
      <c r="AX330" s="89"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3">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3">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3">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3">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3"/>
      <c r="AM335" s="61"/>
      <c r="AN335" s="61"/>
      <c r="AO335" s="58">
        <f t="shared" si="61"/>
        <v>0</v>
      </c>
      <c r="AP335" s="58">
        <f t="shared" si="61"/>
        <v>0</v>
      </c>
      <c r="AQ335" s="58">
        <f t="shared" si="61"/>
        <v>0</v>
      </c>
      <c r="AR335" s="58">
        <f t="shared" si="60"/>
        <v>0</v>
      </c>
      <c r="AS335" s="58"/>
      <c r="AT335" s="58"/>
      <c r="AU335" s="58"/>
      <c r="AV335" s="58"/>
      <c r="AW335" s="63"/>
      <c r="AX335" s="89"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3">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3">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3">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3"/>
      <c r="AM339" s="61"/>
      <c r="AN339" s="61"/>
      <c r="AO339" s="58">
        <f t="shared" si="61"/>
        <v>0</v>
      </c>
      <c r="AP339" s="58">
        <f t="shared" si="61"/>
        <v>0</v>
      </c>
      <c r="AQ339" s="58">
        <f t="shared" si="61"/>
        <v>0</v>
      </c>
      <c r="AR339" s="58">
        <f t="shared" si="60"/>
        <v>0</v>
      </c>
      <c r="AS339" s="58"/>
      <c r="AT339" s="58"/>
      <c r="AU339" s="58"/>
      <c r="AV339" s="58"/>
      <c r="AW339" s="63"/>
      <c r="AX339" s="89"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3">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3">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99</v>
      </c>
      <c r="G342" s="41"/>
      <c r="H342" s="55" t="s">
        <v>1406</v>
      </c>
      <c r="I342" s="55" t="s">
        <v>1407</v>
      </c>
      <c r="J342" s="55" t="s">
        <v>149</v>
      </c>
      <c r="K342" s="55"/>
      <c r="L342" s="55" t="s">
        <v>1408</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3">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99</v>
      </c>
      <c r="G343" s="54">
        <v>7</v>
      </c>
      <c r="H343" s="55" t="s">
        <v>1409</v>
      </c>
      <c r="I343" s="55" t="s">
        <v>1410</v>
      </c>
      <c r="J343" s="55" t="s">
        <v>149</v>
      </c>
      <c r="K343" s="55"/>
      <c r="L343" s="55" t="s">
        <v>1319</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3"/>
      <c r="AM343" s="61"/>
      <c r="AN343" s="61"/>
      <c r="AO343" s="58">
        <f t="shared" si="61"/>
        <v>0</v>
      </c>
      <c r="AP343" s="58">
        <f t="shared" si="61"/>
        <v>0</v>
      </c>
      <c r="AQ343" s="58">
        <f t="shared" si="61"/>
        <v>0</v>
      </c>
      <c r="AR343" s="58">
        <f t="shared" si="60"/>
        <v>0</v>
      </c>
      <c r="AS343" s="58"/>
      <c r="AT343" s="58"/>
      <c r="AU343" s="58"/>
      <c r="AV343" s="58"/>
      <c r="AW343" s="63"/>
      <c r="AX343" s="89"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99</v>
      </c>
      <c r="G344" s="54"/>
      <c r="H344" s="55" t="s">
        <v>1411</v>
      </c>
      <c r="I344" s="55" t="s">
        <v>1412</v>
      </c>
      <c r="J344" s="55" t="s">
        <v>1319</v>
      </c>
      <c r="K344" s="55"/>
      <c r="L344" s="55" t="s">
        <v>1408</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3">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99</v>
      </c>
      <c r="G345" s="54"/>
      <c r="H345" s="55" t="s">
        <v>1413</v>
      </c>
      <c r="I345" s="55" t="s">
        <v>1414</v>
      </c>
      <c r="J345" s="55" t="s">
        <v>1415</v>
      </c>
      <c r="K345" s="55"/>
      <c r="L345" s="55" t="s">
        <v>1416</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3">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99</v>
      </c>
      <c r="G346" s="54">
        <v>8</v>
      </c>
      <c r="H346" s="55" t="s">
        <v>1417</v>
      </c>
      <c r="I346" s="55" t="s">
        <v>108</v>
      </c>
      <c r="J346" s="55" t="s">
        <v>1415</v>
      </c>
      <c r="K346" s="55"/>
      <c r="L346" s="55" t="s">
        <v>1418</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63"/>
      <c r="AM346" s="61"/>
      <c r="AN346" s="61"/>
      <c r="AO346" s="58">
        <f t="shared" si="61"/>
        <v>0</v>
      </c>
      <c r="AP346" s="58">
        <f t="shared" si="61"/>
        <v>0</v>
      </c>
      <c r="AQ346" s="58">
        <f t="shared" si="61"/>
        <v>0</v>
      </c>
      <c r="AR346" s="58">
        <f t="shared" si="60"/>
        <v>0</v>
      </c>
      <c r="AS346" s="58"/>
      <c r="AT346" s="58"/>
      <c r="AU346" s="58"/>
      <c r="AV346" s="58"/>
      <c r="AW346" s="63"/>
      <c r="AX346" s="89"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99</v>
      </c>
      <c r="G347" s="54" t="s">
        <v>1419</v>
      </c>
      <c r="H347" s="55" t="s">
        <v>1420</v>
      </c>
      <c r="I347" s="55" t="s">
        <v>1289</v>
      </c>
      <c r="J347" s="55" t="s">
        <v>1415</v>
      </c>
      <c r="K347" s="55"/>
      <c r="L347" s="55" t="s">
        <v>1421</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63"/>
      <c r="AM347" s="61"/>
      <c r="AN347" s="61"/>
      <c r="AO347" s="58">
        <f t="shared" si="61"/>
        <v>0</v>
      </c>
      <c r="AP347" s="58">
        <f t="shared" si="61"/>
        <v>0</v>
      </c>
      <c r="AQ347" s="58">
        <f t="shared" si="61"/>
        <v>0</v>
      </c>
      <c r="AR347" s="58">
        <f t="shared" si="60"/>
        <v>0</v>
      </c>
      <c r="AS347" s="58"/>
      <c r="AT347" s="58"/>
      <c r="AU347" s="58"/>
      <c r="AV347" s="58"/>
      <c r="AW347" s="63"/>
      <c r="AX347" s="89"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99</v>
      </c>
      <c r="G348" s="54"/>
      <c r="H348" s="55" t="s">
        <v>1422</v>
      </c>
      <c r="I348" s="55" t="s">
        <v>1423</v>
      </c>
      <c r="J348" s="55" t="s">
        <v>1424</v>
      </c>
      <c r="K348" s="55"/>
      <c r="L348" s="55" t="s">
        <v>1418</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3">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99</v>
      </c>
      <c r="G349" s="54"/>
      <c r="H349" s="55" t="s">
        <v>1425</v>
      </c>
      <c r="I349" s="55" t="s">
        <v>1426</v>
      </c>
      <c r="J349" s="55" t="s">
        <v>1427</v>
      </c>
      <c r="K349" s="55"/>
      <c r="L349" s="55" t="s">
        <v>1416</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3">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99</v>
      </c>
      <c r="G350" s="54" t="s">
        <v>1428</v>
      </c>
      <c r="H350" s="55" t="s">
        <v>1429</v>
      </c>
      <c r="I350" s="55" t="s">
        <v>1356</v>
      </c>
      <c r="J350" s="55" t="s">
        <v>1430</v>
      </c>
      <c r="K350" s="55"/>
      <c r="L350" s="55" t="s">
        <v>1431</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63"/>
      <c r="AM350" s="61"/>
      <c r="AN350" s="61"/>
      <c r="AO350" s="58">
        <f t="shared" si="61"/>
        <v>0</v>
      </c>
      <c r="AP350" s="58">
        <f t="shared" si="61"/>
        <v>0</v>
      </c>
      <c r="AQ350" s="58">
        <f t="shared" si="61"/>
        <v>0</v>
      </c>
      <c r="AR350" s="58">
        <f t="shared" si="60"/>
        <v>0</v>
      </c>
      <c r="AS350" s="58"/>
      <c r="AT350" s="58"/>
      <c r="AU350" s="58"/>
      <c r="AV350" s="58"/>
      <c r="AW350" s="63"/>
      <c r="AX350" s="89"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99</v>
      </c>
      <c r="G351" s="54"/>
      <c r="H351" s="55" t="s">
        <v>1432</v>
      </c>
      <c r="I351" s="55" t="s">
        <v>1433</v>
      </c>
      <c r="J351" s="55" t="s">
        <v>1434</v>
      </c>
      <c r="K351" s="55"/>
      <c r="L351" s="55" t="s">
        <v>1435</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3">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99</v>
      </c>
      <c r="G352" s="54"/>
      <c r="H352" s="55" t="s">
        <v>1436</v>
      </c>
      <c r="I352" s="55" t="s">
        <v>1437</v>
      </c>
      <c r="J352" s="55" t="s">
        <v>1438</v>
      </c>
      <c r="K352" s="55"/>
      <c r="L352" s="55" t="s">
        <v>1439</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3">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99</v>
      </c>
      <c r="G353" s="41"/>
      <c r="H353" s="55" t="s">
        <v>109</v>
      </c>
      <c r="I353" s="55" t="s">
        <v>1440</v>
      </c>
      <c r="J353" s="55" t="s">
        <v>1441</v>
      </c>
      <c r="K353" s="55"/>
      <c r="L353" s="55" t="s">
        <v>1442</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3">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99</v>
      </c>
      <c r="G354" s="54" t="s">
        <v>106</v>
      </c>
      <c r="H354" s="55" t="s">
        <v>107</v>
      </c>
      <c r="I354" s="55" t="s">
        <v>1443</v>
      </c>
      <c r="J354" s="55" t="s">
        <v>149</v>
      </c>
      <c r="K354" s="55"/>
      <c r="L354" s="55" t="s">
        <v>1444</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3">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99</v>
      </c>
      <c r="G355" s="54">
        <v>9</v>
      </c>
      <c r="H355" s="55" t="s">
        <v>1445</v>
      </c>
      <c r="I355" s="55" t="s">
        <v>1446</v>
      </c>
      <c r="J355" s="55" t="s">
        <v>149</v>
      </c>
      <c r="K355" s="55"/>
      <c r="L355" s="55" t="s">
        <v>1447</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63"/>
      <c r="AM355" s="61"/>
      <c r="AN355" s="61"/>
      <c r="AO355" s="58">
        <f t="shared" si="61"/>
        <v>0</v>
      </c>
      <c r="AP355" s="58">
        <f t="shared" si="61"/>
        <v>0</v>
      </c>
      <c r="AQ355" s="58">
        <f t="shared" si="61"/>
        <v>0</v>
      </c>
      <c r="AR355" s="58">
        <f t="shared" si="60"/>
        <v>0</v>
      </c>
      <c r="AS355" s="58"/>
      <c r="AT355" s="58"/>
      <c r="AU355" s="58"/>
      <c r="AV355" s="58"/>
      <c r="AW355" s="63"/>
      <c r="AX355" s="89"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3">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3">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3">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99</v>
      </c>
      <c r="G359" s="54"/>
      <c r="H359" s="55" t="s">
        <v>1456</v>
      </c>
      <c r="I359" s="55" t="s">
        <v>1457</v>
      </c>
      <c r="J359" s="55" t="s">
        <v>149</v>
      </c>
      <c r="K359" s="55"/>
      <c r="L359" s="55" t="s">
        <v>1314</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3">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99</v>
      </c>
      <c r="G360" s="54">
        <v>10</v>
      </c>
      <c r="H360" s="55" t="s">
        <v>1458</v>
      </c>
      <c r="I360" s="55" t="s">
        <v>1459</v>
      </c>
      <c r="J360" s="55" t="s">
        <v>149</v>
      </c>
      <c r="K360" s="55"/>
      <c r="L360" s="55" t="s">
        <v>1460</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63"/>
      <c r="AM360" s="61"/>
      <c r="AN360" s="61"/>
      <c r="AO360" s="58">
        <f t="shared" si="61"/>
        <v>0</v>
      </c>
      <c r="AP360" s="58">
        <f t="shared" si="61"/>
        <v>0</v>
      </c>
      <c r="AQ360" s="58">
        <f t="shared" si="61"/>
        <v>0</v>
      </c>
      <c r="AR360" s="58">
        <f t="shared" si="60"/>
        <v>0</v>
      </c>
      <c r="AS360" s="58"/>
      <c r="AT360" s="58"/>
      <c r="AU360" s="58"/>
      <c r="AV360" s="58"/>
      <c r="AW360" s="63"/>
      <c r="AX360" s="89"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99</v>
      </c>
      <c r="G361" s="54"/>
      <c r="H361" s="55" t="s">
        <v>1461</v>
      </c>
      <c r="I361" s="55" t="s">
        <v>1462</v>
      </c>
      <c r="J361" s="55" t="s">
        <v>1463</v>
      </c>
      <c r="K361" s="55"/>
      <c r="L361" s="55" t="s">
        <v>1464</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3">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99</v>
      </c>
      <c r="G362" s="54"/>
      <c r="H362" s="55" t="s">
        <v>1465</v>
      </c>
      <c r="I362" s="55" t="s">
        <v>1466</v>
      </c>
      <c r="J362" s="55" t="s">
        <v>1467</v>
      </c>
      <c r="K362" s="55"/>
      <c r="L362" s="55" t="s">
        <v>1314</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3">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99</v>
      </c>
      <c r="G363" s="54"/>
      <c r="H363" s="55" t="s">
        <v>1468</v>
      </c>
      <c r="I363" s="55" t="s">
        <v>1469</v>
      </c>
      <c r="J363" s="55" t="s">
        <v>101</v>
      </c>
      <c r="K363" s="55"/>
      <c r="L363" s="55" t="s">
        <v>105</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3">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99</v>
      </c>
      <c r="G364" s="54">
        <v>11</v>
      </c>
      <c r="H364" s="55" t="s">
        <v>1470</v>
      </c>
      <c r="I364" s="55" t="s">
        <v>104</v>
      </c>
      <c r="J364" s="55" t="s">
        <v>101</v>
      </c>
      <c r="K364" s="55"/>
      <c r="L364" s="55" t="s">
        <v>1471</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63"/>
      <c r="AM364" s="61"/>
      <c r="AN364" s="61"/>
      <c r="AO364" s="58">
        <f t="shared" si="61"/>
        <v>0</v>
      </c>
      <c r="AP364" s="58">
        <f t="shared" si="61"/>
        <v>0</v>
      </c>
      <c r="AQ364" s="58">
        <f t="shared" si="61"/>
        <v>0</v>
      </c>
      <c r="AR364" s="58">
        <f t="shared" si="60"/>
        <v>0</v>
      </c>
      <c r="AS364" s="58"/>
      <c r="AT364" s="58"/>
      <c r="AU364" s="58"/>
      <c r="AV364" s="58"/>
      <c r="AW364" s="63"/>
      <c r="AX364" s="89"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99</v>
      </c>
      <c r="G365" s="54" t="s">
        <v>1472</v>
      </c>
      <c r="H365" s="55" t="s">
        <v>1473</v>
      </c>
      <c r="I365" s="55" t="s">
        <v>1289</v>
      </c>
      <c r="J365" s="55" t="s">
        <v>101</v>
      </c>
      <c r="K365" s="55"/>
      <c r="L365" s="55" t="s">
        <v>1474</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63"/>
      <c r="AM365" s="61"/>
      <c r="AN365" s="61"/>
      <c r="AO365" s="58">
        <f t="shared" si="61"/>
        <v>0</v>
      </c>
      <c r="AP365" s="58">
        <f t="shared" si="61"/>
        <v>0</v>
      </c>
      <c r="AQ365" s="58">
        <f t="shared" si="61"/>
        <v>0</v>
      </c>
      <c r="AR365" s="58">
        <f t="shared" si="60"/>
        <v>0</v>
      </c>
      <c r="AS365" s="58"/>
      <c r="AT365" s="58"/>
      <c r="AU365" s="58"/>
      <c r="AV365" s="58"/>
      <c r="AW365" s="63"/>
      <c r="AX365" s="89"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99</v>
      </c>
      <c r="G366" s="41"/>
      <c r="H366" s="55" t="s">
        <v>143</v>
      </c>
      <c r="I366" s="55" t="s">
        <v>1475</v>
      </c>
      <c r="J366" s="55" t="s">
        <v>1476</v>
      </c>
      <c r="K366" s="55"/>
      <c r="L366" s="55" t="s">
        <v>1471</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3">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99</v>
      </c>
      <c r="G367" s="41"/>
      <c r="H367" s="55" t="s">
        <v>103</v>
      </c>
      <c r="I367" s="55" t="s">
        <v>1477</v>
      </c>
      <c r="J367" s="55" t="s">
        <v>1427</v>
      </c>
      <c r="K367" s="55"/>
      <c r="L367" s="55" t="s">
        <v>105</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3">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99</v>
      </c>
      <c r="G368" s="54" t="s">
        <v>1478</v>
      </c>
      <c r="H368" s="55" t="s">
        <v>1479</v>
      </c>
      <c r="I368" s="55" t="s">
        <v>1480</v>
      </c>
      <c r="J368" s="55" t="s">
        <v>1427</v>
      </c>
      <c r="K368" s="55"/>
      <c r="L368" s="55" t="s">
        <v>1481</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3"/>
      <c r="AM368" s="61"/>
      <c r="AN368" s="61"/>
      <c r="AO368" s="58">
        <f t="shared" si="61"/>
        <v>0</v>
      </c>
      <c r="AP368" s="58">
        <f t="shared" si="61"/>
        <v>0</v>
      </c>
      <c r="AQ368" s="58">
        <f t="shared" si="61"/>
        <v>0</v>
      </c>
      <c r="AR368" s="58">
        <f t="shared" si="60"/>
        <v>0</v>
      </c>
      <c r="AS368" s="58"/>
      <c r="AT368" s="58"/>
      <c r="AU368" s="58"/>
      <c r="AV368" s="58"/>
      <c r="AW368" s="63"/>
      <c r="AX368" s="89"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99</v>
      </c>
      <c r="G369" s="41"/>
      <c r="H369" s="55" t="s">
        <v>1482</v>
      </c>
      <c r="I369" s="55" t="s">
        <v>1483</v>
      </c>
      <c r="J369" s="55" t="s">
        <v>1481</v>
      </c>
      <c r="K369" s="55"/>
      <c r="L369" s="55" t="s">
        <v>1484</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3">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99</v>
      </c>
      <c r="G370" s="41"/>
      <c r="H370" s="55" t="s">
        <v>1485</v>
      </c>
      <c r="I370" s="55" t="s">
        <v>1486</v>
      </c>
      <c r="J370" s="55" t="s">
        <v>1484</v>
      </c>
      <c r="K370" s="55"/>
      <c r="L370" s="55" t="s">
        <v>1487</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3">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99</v>
      </c>
      <c r="G371" s="41"/>
      <c r="H371" s="55" t="s">
        <v>1488</v>
      </c>
      <c r="I371" s="55" t="s">
        <v>1489</v>
      </c>
      <c r="J371" s="55" t="s">
        <v>1487</v>
      </c>
      <c r="K371" s="55"/>
      <c r="L371" s="55" t="s">
        <v>105</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3">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99</v>
      </c>
      <c r="G372" s="41"/>
      <c r="H372" s="55" t="s">
        <v>1490</v>
      </c>
      <c r="I372" s="55" t="s">
        <v>1491</v>
      </c>
      <c r="J372" s="55" t="s">
        <v>108</v>
      </c>
      <c r="K372" s="55"/>
      <c r="L372" s="55" t="s">
        <v>104</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3">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99</v>
      </c>
      <c r="G373" s="54">
        <v>12</v>
      </c>
      <c r="H373" s="55" t="s">
        <v>1492</v>
      </c>
      <c r="I373" s="55" t="s">
        <v>1493</v>
      </c>
      <c r="J373" s="55" t="s">
        <v>104</v>
      </c>
      <c r="K373" s="55"/>
      <c r="L373" s="55" t="s">
        <v>1494</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3">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99</v>
      </c>
      <c r="G374" s="54">
        <v>13</v>
      </c>
      <c r="H374" s="55" t="s">
        <v>1495</v>
      </c>
      <c r="I374" s="55" t="s">
        <v>1496</v>
      </c>
      <c r="J374" s="55" t="s">
        <v>1497</v>
      </c>
      <c r="K374" s="55"/>
      <c r="L374" s="55" t="s">
        <v>1498</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63"/>
      <c r="AM374" s="61"/>
      <c r="AN374" s="61"/>
      <c r="AO374" s="58">
        <f t="shared" si="61"/>
        <v>0</v>
      </c>
      <c r="AP374" s="58">
        <f t="shared" si="61"/>
        <v>0</v>
      </c>
      <c r="AQ374" s="58">
        <f t="shared" si="61"/>
        <v>0</v>
      </c>
      <c r="AR374" s="58">
        <f t="shared" si="60"/>
        <v>0</v>
      </c>
      <c r="AS374" s="58"/>
      <c r="AT374" s="58"/>
      <c r="AU374" s="58"/>
      <c r="AV374" s="58"/>
      <c r="AW374" s="63"/>
      <c r="AX374" s="89"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99</v>
      </c>
      <c r="G375" s="41"/>
      <c r="H375" s="55" t="s">
        <v>1499</v>
      </c>
      <c r="I375" s="55" t="s">
        <v>1500</v>
      </c>
      <c r="J375" s="55" t="s">
        <v>1501</v>
      </c>
      <c r="K375" s="55"/>
      <c r="L375" s="55" t="s">
        <v>1502</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3">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99</v>
      </c>
      <c r="G376" s="41"/>
      <c r="H376" s="55" t="s">
        <v>1503</v>
      </c>
      <c r="I376" s="55" t="s">
        <v>1504</v>
      </c>
      <c r="J376" s="55" t="s">
        <v>1505</v>
      </c>
      <c r="K376" s="55"/>
      <c r="L376" s="55" t="s">
        <v>1314</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3">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99</v>
      </c>
      <c r="G377" s="54">
        <v>14</v>
      </c>
      <c r="H377" s="55" t="s">
        <v>1506</v>
      </c>
      <c r="I377" s="55" t="s">
        <v>1507</v>
      </c>
      <c r="J377" s="55" t="s">
        <v>1508</v>
      </c>
      <c r="K377" s="55"/>
      <c r="L377" s="55" t="s">
        <v>1314</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3">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99</v>
      </c>
      <c r="G378" s="54">
        <v>15</v>
      </c>
      <c r="H378" s="55" t="s">
        <v>1508</v>
      </c>
      <c r="I378" s="55" t="s">
        <v>1509</v>
      </c>
      <c r="J378" s="55" t="s">
        <v>1510</v>
      </c>
      <c r="K378" s="55"/>
      <c r="L378" s="55" t="s">
        <v>1511</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3">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99</v>
      </c>
      <c r="G379" s="54">
        <v>16</v>
      </c>
      <c r="H379" s="55" t="s">
        <v>1512</v>
      </c>
      <c r="I379" s="55" t="s">
        <v>1513</v>
      </c>
      <c r="J379" s="55" t="s">
        <v>1514</v>
      </c>
      <c r="K379" s="55"/>
      <c r="L379" s="55" t="s">
        <v>108</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3">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99</v>
      </c>
      <c r="G380" s="54">
        <v>17</v>
      </c>
      <c r="H380" s="55" t="s">
        <v>123</v>
      </c>
      <c r="I380" s="55" t="s">
        <v>1515</v>
      </c>
      <c r="J380" s="55" t="s">
        <v>108</v>
      </c>
      <c r="K380" s="55"/>
      <c r="L380" s="55" t="s">
        <v>1516</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3">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99</v>
      </c>
      <c r="G381" s="54">
        <v>18</v>
      </c>
      <c r="H381" s="55" t="s">
        <v>118</v>
      </c>
      <c r="I381" s="55" t="s">
        <v>1517</v>
      </c>
      <c r="J381" s="55" t="s">
        <v>1514</v>
      </c>
      <c r="K381" s="55"/>
      <c r="L381" s="55" t="s">
        <v>1518</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3">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99</v>
      </c>
      <c r="G382" s="54">
        <v>19</v>
      </c>
      <c r="H382" s="55" t="s">
        <v>120</v>
      </c>
      <c r="I382" s="55" t="s">
        <v>1519</v>
      </c>
      <c r="J382" s="55" t="s">
        <v>149</v>
      </c>
      <c r="K382" s="55"/>
      <c r="L382" s="55" t="s">
        <v>1520</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3">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99</v>
      </c>
      <c r="G383" s="54">
        <v>20</v>
      </c>
      <c r="H383" s="55" t="s">
        <v>1521</v>
      </c>
      <c r="I383" s="55" t="s">
        <v>1522</v>
      </c>
      <c r="J383" s="55" t="s">
        <v>149</v>
      </c>
      <c r="K383" s="55"/>
      <c r="L383" s="55" t="s">
        <v>1523</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3">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99</v>
      </c>
      <c r="G384" s="54">
        <v>21</v>
      </c>
      <c r="H384" s="55" t="s">
        <v>1524</v>
      </c>
      <c r="I384" s="55" t="s">
        <v>1525</v>
      </c>
      <c r="J384" s="55" t="s">
        <v>149</v>
      </c>
      <c r="K384" s="55"/>
      <c r="L384" s="55" t="s">
        <v>1526</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3">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99</v>
      </c>
      <c r="G385" s="54">
        <v>22</v>
      </c>
      <c r="H385" s="55" t="s">
        <v>1527</v>
      </c>
      <c r="I385" s="55" t="s">
        <v>1528</v>
      </c>
      <c r="J385" s="55" t="s">
        <v>149</v>
      </c>
      <c r="K385" s="55"/>
      <c r="L385" s="55" t="s">
        <v>1529</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63"/>
      <c r="AM385" s="61"/>
      <c r="AN385" s="61"/>
      <c r="AO385" s="58">
        <f t="shared" si="61"/>
        <v>0</v>
      </c>
      <c r="AP385" s="58">
        <f t="shared" si="61"/>
        <v>0</v>
      </c>
      <c r="AQ385" s="58">
        <f t="shared" si="61"/>
        <v>0</v>
      </c>
      <c r="AR385" s="58">
        <f t="shared" si="60"/>
        <v>0</v>
      </c>
      <c r="AS385" s="58"/>
      <c r="AT385" s="58"/>
      <c r="AU385" s="58"/>
      <c r="AV385" s="58"/>
      <c r="AW385" s="63"/>
      <c r="AX385" s="89"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99</v>
      </c>
      <c r="G386" s="41"/>
      <c r="H386" s="55" t="s">
        <v>1530</v>
      </c>
      <c r="I386" s="55" t="s">
        <v>1531</v>
      </c>
      <c r="J386" s="55" t="s">
        <v>1529</v>
      </c>
      <c r="K386" s="55"/>
      <c r="L386" s="55" t="s">
        <v>1526</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3">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99</v>
      </c>
      <c r="G387" s="41"/>
      <c r="H387" s="55" t="s">
        <v>1532</v>
      </c>
      <c r="I387" s="55" t="s">
        <v>1533</v>
      </c>
      <c r="J387" s="55" t="s">
        <v>101</v>
      </c>
      <c r="K387" s="55"/>
      <c r="L387" s="55" t="s">
        <v>111</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3">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99</v>
      </c>
      <c r="G388" s="54">
        <v>23</v>
      </c>
      <c r="H388" s="55" t="s">
        <v>1534</v>
      </c>
      <c r="I388" s="55" t="s">
        <v>105</v>
      </c>
      <c r="J388" s="55" t="s">
        <v>101</v>
      </c>
      <c r="K388" s="55"/>
      <c r="L388" s="55" t="s">
        <v>1535</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63"/>
      <c r="AM388" s="61"/>
      <c r="AN388" s="61"/>
      <c r="AO388" s="58">
        <f t="shared" si="61"/>
        <v>0</v>
      </c>
      <c r="AP388" s="58">
        <f t="shared" si="61"/>
        <v>0</v>
      </c>
      <c r="AQ388" s="58">
        <f t="shared" si="61"/>
        <v>0</v>
      </c>
      <c r="AR388" s="58">
        <f t="shared" si="60"/>
        <v>0</v>
      </c>
      <c r="AS388" s="58"/>
      <c r="AT388" s="58"/>
      <c r="AU388" s="58"/>
      <c r="AV388" s="58"/>
      <c r="AW388" s="63"/>
      <c r="AX388" s="89"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99</v>
      </c>
      <c r="G389" s="54" t="s">
        <v>1536</v>
      </c>
      <c r="H389" s="55" t="s">
        <v>1537</v>
      </c>
      <c r="I389" s="55" t="s">
        <v>1302</v>
      </c>
      <c r="J389" s="55" t="s">
        <v>101</v>
      </c>
      <c r="K389" s="55"/>
      <c r="L389" s="55" t="s">
        <v>1538</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3"/>
      <c r="AM389" s="61"/>
      <c r="AN389" s="61"/>
      <c r="AO389" s="58">
        <f t="shared" si="61"/>
        <v>0</v>
      </c>
      <c r="AP389" s="58">
        <f t="shared" si="61"/>
        <v>0</v>
      </c>
      <c r="AQ389" s="58">
        <f t="shared" si="61"/>
        <v>0</v>
      </c>
      <c r="AR389" s="58">
        <f t="shared" si="60"/>
        <v>0</v>
      </c>
      <c r="AS389" s="58"/>
      <c r="AT389" s="58"/>
      <c r="AU389" s="58"/>
      <c r="AV389" s="58"/>
      <c r="AW389" s="63"/>
      <c r="AX389" s="89"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99</v>
      </c>
      <c r="G390" s="41"/>
      <c r="H390" s="55" t="s">
        <v>1539</v>
      </c>
      <c r="I390" s="55" t="s">
        <v>1540</v>
      </c>
      <c r="J390" s="55" t="s">
        <v>1541</v>
      </c>
      <c r="K390" s="55"/>
      <c r="L390" s="55" t="s">
        <v>1535</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3">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99</v>
      </c>
      <c r="G391" s="41"/>
      <c r="H391" s="55" t="s">
        <v>1542</v>
      </c>
      <c r="I391" s="55" t="s">
        <v>1543</v>
      </c>
      <c r="J391" s="55" t="s">
        <v>1544</v>
      </c>
      <c r="K391" s="55"/>
      <c r="L391" s="55" t="s">
        <v>1545</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3">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99</v>
      </c>
      <c r="G392" s="54" t="s">
        <v>1546</v>
      </c>
      <c r="H392" s="55" t="s">
        <v>1547</v>
      </c>
      <c r="I392" s="55" t="s">
        <v>1443</v>
      </c>
      <c r="J392" s="55" t="s">
        <v>1548</v>
      </c>
      <c r="K392" s="55"/>
      <c r="L392" s="55" t="s">
        <v>1549</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63"/>
      <c r="AM392" s="61"/>
      <c r="AN392" s="61"/>
      <c r="AO392" s="58">
        <f t="shared" si="61"/>
        <v>0</v>
      </c>
      <c r="AP392" s="58">
        <f t="shared" si="61"/>
        <v>0</v>
      </c>
      <c r="AQ392" s="58">
        <f t="shared" si="61"/>
        <v>0</v>
      </c>
      <c r="AR392" s="58">
        <f t="shared" si="60"/>
        <v>0</v>
      </c>
      <c r="AS392" s="58"/>
      <c r="AT392" s="58"/>
      <c r="AU392" s="58"/>
      <c r="AV392" s="58"/>
      <c r="AW392" s="63"/>
      <c r="AX392" s="89"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99</v>
      </c>
      <c r="G393" s="41"/>
      <c r="H393" s="55" t="s">
        <v>1550</v>
      </c>
      <c r="I393" s="55" t="s">
        <v>1551</v>
      </c>
      <c r="J393" s="55" t="s">
        <v>1552</v>
      </c>
      <c r="K393" s="55"/>
      <c r="L393" s="55" t="s">
        <v>1553</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3">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99</v>
      </c>
      <c r="G394" s="41"/>
      <c r="H394" s="55" t="s">
        <v>1554</v>
      </c>
      <c r="I394" s="55" t="s">
        <v>1555</v>
      </c>
      <c r="J394" s="55" t="s">
        <v>111</v>
      </c>
      <c r="K394" s="55"/>
      <c r="L394" s="55" t="s">
        <v>1471</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3">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99</v>
      </c>
      <c r="G395" s="54" t="s">
        <v>1556</v>
      </c>
      <c r="H395" s="55" t="s">
        <v>1557</v>
      </c>
      <c r="I395" s="55" t="s">
        <v>1371</v>
      </c>
      <c r="J395" s="55" t="s">
        <v>111</v>
      </c>
      <c r="K395" s="55"/>
      <c r="L395" s="55" t="s">
        <v>1558</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63"/>
      <c r="AM395" s="61"/>
      <c r="AN395" s="61"/>
      <c r="AO395" s="58">
        <f t="shared" ref="AO395:AR458" si="69">M395*$AN395</f>
        <v>0</v>
      </c>
      <c r="AP395" s="58">
        <f t="shared" si="69"/>
        <v>0</v>
      </c>
      <c r="AQ395" s="58">
        <f t="shared" si="69"/>
        <v>0</v>
      </c>
      <c r="AR395" s="58">
        <f t="shared" si="69"/>
        <v>0</v>
      </c>
      <c r="AS395" s="58"/>
      <c r="AT395" s="58"/>
      <c r="AU395" s="58"/>
      <c r="AV395" s="58"/>
      <c r="AW395" s="63"/>
      <c r="AX395" s="89"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99</v>
      </c>
      <c r="G396" s="41"/>
      <c r="H396" s="55" t="s">
        <v>1559</v>
      </c>
      <c r="I396" s="55" t="s">
        <v>1560</v>
      </c>
      <c r="J396" s="55" t="s">
        <v>1561</v>
      </c>
      <c r="K396" s="55"/>
      <c r="L396" s="55" t="s">
        <v>1562</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3">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99</v>
      </c>
      <c r="G397" s="41"/>
      <c r="H397" s="55" t="s">
        <v>1563</v>
      </c>
      <c r="I397" s="55" t="s">
        <v>1564</v>
      </c>
      <c r="J397" s="55" t="s">
        <v>1565</v>
      </c>
      <c r="K397" s="55"/>
      <c r="L397" s="55" t="s">
        <v>1471</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3">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99</v>
      </c>
      <c r="G398" s="41"/>
      <c r="H398" s="55" t="s">
        <v>1566</v>
      </c>
      <c r="I398" s="55" t="s">
        <v>1567</v>
      </c>
      <c r="J398" s="55" t="s">
        <v>149</v>
      </c>
      <c r="K398" s="55"/>
      <c r="L398" s="55" t="s">
        <v>1518</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3">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99</v>
      </c>
      <c r="G399" s="54">
        <v>24</v>
      </c>
      <c r="H399" s="55" t="s">
        <v>1568</v>
      </c>
      <c r="I399" s="55" t="s">
        <v>1569</v>
      </c>
      <c r="J399" s="55" t="s">
        <v>149</v>
      </c>
      <c r="K399" s="55"/>
      <c r="L399" s="55" t="s">
        <v>1570</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3">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99</v>
      </c>
      <c r="G400" s="54">
        <v>25</v>
      </c>
      <c r="H400" s="55" t="s">
        <v>1571</v>
      </c>
      <c r="I400" s="55" t="s">
        <v>1572</v>
      </c>
      <c r="J400" s="55" t="s">
        <v>149</v>
      </c>
      <c r="K400" s="55"/>
      <c r="L400" s="55" t="s">
        <v>1573</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3"/>
      <c r="AM400" s="61"/>
      <c r="AN400" s="61"/>
      <c r="AO400" s="58">
        <f t="shared" si="69"/>
        <v>0</v>
      </c>
      <c r="AP400" s="58">
        <f t="shared" si="69"/>
        <v>0</v>
      </c>
      <c r="AQ400" s="58">
        <f t="shared" si="69"/>
        <v>0</v>
      </c>
      <c r="AR400" s="58">
        <f t="shared" si="69"/>
        <v>0</v>
      </c>
      <c r="AS400" s="58"/>
      <c r="AT400" s="58"/>
      <c r="AU400" s="58"/>
      <c r="AV400" s="58"/>
      <c r="AW400" s="63"/>
      <c r="AX400" s="89"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99</v>
      </c>
      <c r="G401" s="41"/>
      <c r="H401" s="55" t="s">
        <v>1574</v>
      </c>
      <c r="I401" s="55" t="s">
        <v>1575</v>
      </c>
      <c r="J401" s="55" t="s">
        <v>1573</v>
      </c>
      <c r="K401" s="55"/>
      <c r="L401" s="55" t="s">
        <v>1570</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3">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99</v>
      </c>
      <c r="G402" s="41"/>
      <c r="H402" s="55" t="s">
        <v>1576</v>
      </c>
      <c r="I402" s="55" t="s">
        <v>1577</v>
      </c>
      <c r="J402" s="55" t="s">
        <v>149</v>
      </c>
      <c r="K402" s="55"/>
      <c r="L402" s="55" t="s">
        <v>1518</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3">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99</v>
      </c>
      <c r="G403" s="54">
        <v>26</v>
      </c>
      <c r="H403" s="55" t="s">
        <v>1578</v>
      </c>
      <c r="I403" s="55" t="s">
        <v>1579</v>
      </c>
      <c r="J403" s="55" t="s">
        <v>149</v>
      </c>
      <c r="K403" s="55"/>
      <c r="L403" s="55" t="s">
        <v>1580</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63"/>
      <c r="AM403" s="61"/>
      <c r="AN403" s="61"/>
      <c r="AO403" s="58">
        <f t="shared" si="69"/>
        <v>0</v>
      </c>
      <c r="AP403" s="58">
        <f t="shared" si="69"/>
        <v>0</v>
      </c>
      <c r="AQ403" s="58">
        <f t="shared" si="69"/>
        <v>0</v>
      </c>
      <c r="AR403" s="58">
        <f t="shared" si="69"/>
        <v>0</v>
      </c>
      <c r="AS403" s="58"/>
      <c r="AT403" s="58"/>
      <c r="AU403" s="58"/>
      <c r="AV403" s="58"/>
      <c r="AW403" s="63"/>
      <c r="AX403" s="89"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99</v>
      </c>
      <c r="G404" s="41"/>
      <c r="H404" s="55" t="s">
        <v>1581</v>
      </c>
      <c r="I404" s="55" t="s">
        <v>1582</v>
      </c>
      <c r="J404" s="55" t="s">
        <v>1580</v>
      </c>
      <c r="K404" s="55"/>
      <c r="L404" s="55" t="s">
        <v>1518</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3">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99</v>
      </c>
      <c r="G405" s="41"/>
      <c r="H405" s="55" t="s">
        <v>1583</v>
      </c>
      <c r="I405" s="55" t="s">
        <v>1584</v>
      </c>
      <c r="J405" s="55" t="s">
        <v>149</v>
      </c>
      <c r="K405" s="55"/>
      <c r="L405" s="55" t="s">
        <v>1585</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3">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99</v>
      </c>
      <c r="G406" s="54">
        <v>27</v>
      </c>
      <c r="H406" s="55" t="s">
        <v>1586</v>
      </c>
      <c r="I406" s="55" t="s">
        <v>1587</v>
      </c>
      <c r="J406" s="55" t="s">
        <v>149</v>
      </c>
      <c r="K406" s="55"/>
      <c r="L406" s="55" t="s">
        <v>1588</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63"/>
      <c r="AM406" s="61"/>
      <c r="AN406" s="61"/>
      <c r="AO406" s="58">
        <f t="shared" si="69"/>
        <v>0</v>
      </c>
      <c r="AP406" s="58">
        <f t="shared" si="69"/>
        <v>0</v>
      </c>
      <c r="AQ406" s="58">
        <f t="shared" si="69"/>
        <v>0</v>
      </c>
      <c r="AR406" s="58">
        <f t="shared" si="69"/>
        <v>0</v>
      </c>
      <c r="AS406" s="58"/>
      <c r="AT406" s="58"/>
      <c r="AU406" s="58"/>
      <c r="AV406" s="58"/>
      <c r="AW406" s="63"/>
      <c r="AX406" s="89"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99</v>
      </c>
      <c r="G407" s="41"/>
      <c r="H407" s="55" t="s">
        <v>1589</v>
      </c>
      <c r="I407" s="55" t="s">
        <v>1590</v>
      </c>
      <c r="J407" s="55" t="s">
        <v>1588</v>
      </c>
      <c r="K407" s="55"/>
      <c r="L407" s="55" t="s">
        <v>1585</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3">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99</v>
      </c>
      <c r="G408" s="41"/>
      <c r="H408" s="55" t="s">
        <v>1591</v>
      </c>
      <c r="I408" s="55" t="s">
        <v>1592</v>
      </c>
      <c r="J408" s="55" t="s">
        <v>111</v>
      </c>
      <c r="K408" s="55"/>
      <c r="L408" s="55" t="s">
        <v>1345</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3">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99</v>
      </c>
      <c r="G409" s="54">
        <v>28</v>
      </c>
      <c r="H409" s="55" t="s">
        <v>117</v>
      </c>
      <c r="I409" s="55" t="s">
        <v>1593</v>
      </c>
      <c r="J409" s="55" t="s">
        <v>111</v>
      </c>
      <c r="K409" s="55"/>
      <c r="L409" s="55" t="s">
        <v>1594</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3">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99</v>
      </c>
      <c r="G410" s="54">
        <v>29</v>
      </c>
      <c r="H410" s="55" t="s">
        <v>122</v>
      </c>
      <c r="I410" s="55" t="s">
        <v>1595</v>
      </c>
      <c r="J410" s="55" t="s">
        <v>111</v>
      </c>
      <c r="K410" s="55"/>
      <c r="L410" s="55" t="s">
        <v>1596</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3">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99</v>
      </c>
      <c r="G411" s="54">
        <v>30</v>
      </c>
      <c r="H411" s="55" t="s">
        <v>121</v>
      </c>
      <c r="I411" s="55" t="s">
        <v>1597</v>
      </c>
      <c r="J411" s="55" t="s">
        <v>108</v>
      </c>
      <c r="K411" s="55"/>
      <c r="L411" s="55" t="s">
        <v>1598</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3">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99</v>
      </c>
      <c r="G412" s="54">
        <v>31</v>
      </c>
      <c r="H412" s="55" t="s">
        <v>119</v>
      </c>
      <c r="I412" s="55" t="s">
        <v>1599</v>
      </c>
      <c r="J412" s="55" t="s">
        <v>111</v>
      </c>
      <c r="K412" s="55"/>
      <c r="L412" s="55" t="s">
        <v>1600</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3">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99</v>
      </c>
      <c r="G413" s="54">
        <v>32</v>
      </c>
      <c r="H413" s="55" t="s">
        <v>124</v>
      </c>
      <c r="I413" s="55" t="s">
        <v>1601</v>
      </c>
      <c r="J413" s="55" t="s">
        <v>101</v>
      </c>
      <c r="K413" s="55"/>
      <c r="L413" s="55" t="s">
        <v>1602</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3">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99</v>
      </c>
      <c r="G414" s="54">
        <v>33</v>
      </c>
      <c r="H414" s="55" t="s">
        <v>144</v>
      </c>
      <c r="I414" s="55" t="s">
        <v>1603</v>
      </c>
      <c r="J414" s="55" t="s">
        <v>101</v>
      </c>
      <c r="K414" s="55"/>
      <c r="L414" s="55" t="s">
        <v>1604</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3">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99</v>
      </c>
      <c r="G415" s="54">
        <v>34</v>
      </c>
      <c r="H415" s="55" t="s">
        <v>145</v>
      </c>
      <c r="I415" s="55" t="s">
        <v>1605</v>
      </c>
      <c r="J415" s="55" t="s">
        <v>101</v>
      </c>
      <c r="K415" s="55"/>
      <c r="L415" s="55" t="s">
        <v>1606</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3">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99</v>
      </c>
      <c r="G416" s="54">
        <v>35</v>
      </c>
      <c r="H416" s="55" t="s">
        <v>129</v>
      </c>
      <c r="I416" s="55" t="s">
        <v>1607</v>
      </c>
      <c r="J416" s="55" t="s">
        <v>101</v>
      </c>
      <c r="K416" s="55"/>
      <c r="L416" s="55" t="s">
        <v>1608</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3">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99</v>
      </c>
      <c r="G417" s="54">
        <v>36</v>
      </c>
      <c r="H417" s="55" t="s">
        <v>130</v>
      </c>
      <c r="I417" s="55" t="s">
        <v>1609</v>
      </c>
      <c r="J417" s="55" t="s">
        <v>101</v>
      </c>
      <c r="K417" s="55"/>
      <c r="L417" s="55" t="s">
        <v>1610</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3">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99</v>
      </c>
      <c r="G418" s="54">
        <v>37</v>
      </c>
      <c r="H418" s="55" t="s">
        <v>132</v>
      </c>
      <c r="I418" s="55" t="s">
        <v>1611</v>
      </c>
      <c r="J418" s="55" t="s">
        <v>101</v>
      </c>
      <c r="K418" s="55"/>
      <c r="L418" s="55" t="s">
        <v>1535</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3">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99</v>
      </c>
      <c r="G419" s="54">
        <v>38</v>
      </c>
      <c r="H419" s="55" t="s">
        <v>140</v>
      </c>
      <c r="I419" s="55" t="s">
        <v>1612</v>
      </c>
      <c r="J419" s="55" t="s">
        <v>101</v>
      </c>
      <c r="K419" s="55"/>
      <c r="L419" s="55" t="s">
        <v>108</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3">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99</v>
      </c>
      <c r="G420" s="54">
        <v>39</v>
      </c>
      <c r="H420" s="55" t="s">
        <v>137</v>
      </c>
      <c r="I420" s="55" t="s">
        <v>1613</v>
      </c>
      <c r="J420" s="55" t="s">
        <v>149</v>
      </c>
      <c r="K420" s="55"/>
      <c r="L420" s="55" t="s">
        <v>1614</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3">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99</v>
      </c>
      <c r="G421" s="54">
        <v>40</v>
      </c>
      <c r="H421" s="55" t="s">
        <v>1615</v>
      </c>
      <c r="I421" s="55" t="s">
        <v>1616</v>
      </c>
      <c r="J421" s="55" t="s">
        <v>149</v>
      </c>
      <c r="K421" s="55"/>
      <c r="L421" s="55" t="s">
        <v>1617</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63"/>
      <c r="AM421" s="61"/>
      <c r="AN421" s="61"/>
      <c r="AO421" s="58">
        <f t="shared" si="69"/>
        <v>0</v>
      </c>
      <c r="AP421" s="58">
        <f t="shared" si="69"/>
        <v>0</v>
      </c>
      <c r="AQ421" s="58">
        <f t="shared" si="69"/>
        <v>0</v>
      </c>
      <c r="AR421" s="58">
        <f t="shared" si="69"/>
        <v>0</v>
      </c>
      <c r="AS421" s="58"/>
      <c r="AT421" s="58"/>
      <c r="AU421" s="58"/>
      <c r="AV421" s="58"/>
      <c r="AW421" s="63"/>
      <c r="AX421" s="89"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99</v>
      </c>
      <c r="G422" s="41"/>
      <c r="H422" s="55" t="s">
        <v>1618</v>
      </c>
      <c r="I422" s="55" t="s">
        <v>1619</v>
      </c>
      <c r="J422" s="55" t="s">
        <v>1617</v>
      </c>
      <c r="K422" s="55"/>
      <c r="L422" s="55" t="s">
        <v>1314</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3">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99</v>
      </c>
      <c r="G423" s="41"/>
      <c r="H423" s="55" t="s">
        <v>1620</v>
      </c>
      <c r="I423" s="55" t="s">
        <v>1621</v>
      </c>
      <c r="J423" s="55" t="s">
        <v>149</v>
      </c>
      <c r="K423" s="55"/>
      <c r="L423" s="55" t="s">
        <v>1314</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3">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99</v>
      </c>
      <c r="G424" s="54">
        <v>41</v>
      </c>
      <c r="H424" s="55" t="s">
        <v>1622</v>
      </c>
      <c r="I424" s="55" t="s">
        <v>1623</v>
      </c>
      <c r="J424" s="55" t="s">
        <v>149</v>
      </c>
      <c r="K424" s="55"/>
      <c r="L424" s="55" t="s">
        <v>1624</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63"/>
      <c r="AM424" s="61"/>
      <c r="AN424" s="61"/>
      <c r="AO424" s="58">
        <f t="shared" si="69"/>
        <v>0</v>
      </c>
      <c r="AP424" s="58">
        <f t="shared" si="69"/>
        <v>0</v>
      </c>
      <c r="AQ424" s="58">
        <f t="shared" si="69"/>
        <v>0</v>
      </c>
      <c r="AR424" s="58">
        <f t="shared" si="69"/>
        <v>0</v>
      </c>
      <c r="AS424" s="58"/>
      <c r="AT424" s="58"/>
      <c r="AU424" s="58"/>
      <c r="AV424" s="58"/>
      <c r="AW424" s="63"/>
      <c r="AX424" s="89"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99</v>
      </c>
      <c r="G425" s="41"/>
      <c r="H425" s="55" t="s">
        <v>1625</v>
      </c>
      <c r="I425" s="55" t="s">
        <v>1626</v>
      </c>
      <c r="J425" s="55" t="s">
        <v>1627</v>
      </c>
      <c r="K425" s="55"/>
      <c r="L425" s="55" t="s">
        <v>1314</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3">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99</v>
      </c>
      <c r="G426" s="41"/>
      <c r="H426" s="55" t="s">
        <v>1628</v>
      </c>
      <c r="I426" s="55" t="s">
        <v>1629</v>
      </c>
      <c r="J426" s="55" t="s">
        <v>149</v>
      </c>
      <c r="K426" s="55"/>
      <c r="L426" s="55" t="s">
        <v>171</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3">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99</v>
      </c>
      <c r="G427" s="54">
        <v>42</v>
      </c>
      <c r="H427" s="55" t="s">
        <v>169</v>
      </c>
      <c r="I427" s="55" t="s">
        <v>1630</v>
      </c>
      <c r="J427" s="55" t="s">
        <v>149</v>
      </c>
      <c r="K427" s="55"/>
      <c r="L427" s="55" t="s">
        <v>1631</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3">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99</v>
      </c>
      <c r="G428" s="54">
        <v>43</v>
      </c>
      <c r="H428" s="55" t="s">
        <v>196</v>
      </c>
      <c r="I428" s="55" t="s">
        <v>1632</v>
      </c>
      <c r="J428" s="55" t="s">
        <v>1633</v>
      </c>
      <c r="K428" s="55"/>
      <c r="L428" s="55" t="s">
        <v>1634</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3">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99</v>
      </c>
      <c r="G429" s="54">
        <v>44</v>
      </c>
      <c r="H429" s="55" t="s">
        <v>1635</v>
      </c>
      <c r="I429" s="55" t="s">
        <v>1636</v>
      </c>
      <c r="J429" s="55" t="s">
        <v>1226</v>
      </c>
      <c r="K429" s="55"/>
      <c r="L429" s="55" t="s">
        <v>1637</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3">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99</v>
      </c>
      <c r="G430" s="54">
        <v>45</v>
      </c>
      <c r="H430" s="55" t="s">
        <v>198</v>
      </c>
      <c r="I430" s="55" t="s">
        <v>1638</v>
      </c>
      <c r="J430" s="55" t="s">
        <v>149</v>
      </c>
      <c r="K430" s="55"/>
      <c r="L430" s="55" t="s">
        <v>1639</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3">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99</v>
      </c>
      <c r="G431" s="54">
        <v>46</v>
      </c>
      <c r="H431" s="55" t="s">
        <v>167</v>
      </c>
      <c r="I431" s="55" t="s">
        <v>1640</v>
      </c>
      <c r="J431" s="55" t="s">
        <v>149</v>
      </c>
      <c r="K431" s="55"/>
      <c r="L431" s="55" t="s">
        <v>1641</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3">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99</v>
      </c>
      <c r="G432" s="54">
        <v>47</v>
      </c>
      <c r="H432" s="55" t="s">
        <v>164</v>
      </c>
      <c r="I432" s="55" t="s">
        <v>1642</v>
      </c>
      <c r="J432" s="55" t="s">
        <v>149</v>
      </c>
      <c r="K432" s="55"/>
      <c r="L432" s="55" t="s">
        <v>1643</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3">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99</v>
      </c>
      <c r="G433" s="54">
        <v>48</v>
      </c>
      <c r="H433" s="55" t="s">
        <v>180</v>
      </c>
      <c r="I433" s="55" t="s">
        <v>1644</v>
      </c>
      <c r="J433" s="55" t="s">
        <v>149</v>
      </c>
      <c r="K433" s="55"/>
      <c r="L433" s="55" t="s">
        <v>1645</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3">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99</v>
      </c>
      <c r="G434" s="54">
        <v>49</v>
      </c>
      <c r="H434" s="55" t="s">
        <v>183</v>
      </c>
      <c r="I434" s="55" t="s">
        <v>1646</v>
      </c>
      <c r="J434" s="55" t="s">
        <v>149</v>
      </c>
      <c r="K434" s="55"/>
      <c r="L434" s="55" t="s">
        <v>1647</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3">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99</v>
      </c>
      <c r="G435" s="54">
        <v>50</v>
      </c>
      <c r="H435" s="55" t="s">
        <v>184</v>
      </c>
      <c r="I435" s="55" t="s">
        <v>1648</v>
      </c>
      <c r="J435" s="55" t="s">
        <v>149</v>
      </c>
      <c r="K435" s="55"/>
      <c r="L435" s="55" t="s">
        <v>1649</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3">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99</v>
      </c>
      <c r="G436" s="54">
        <v>51</v>
      </c>
      <c r="H436" s="55" t="s">
        <v>1650</v>
      </c>
      <c r="I436" s="55" t="s">
        <v>1651</v>
      </c>
      <c r="J436" s="55" t="s">
        <v>1652</v>
      </c>
      <c r="K436" s="55"/>
      <c r="L436" s="55" t="s">
        <v>1653</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3">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99</v>
      </c>
      <c r="G437" s="54">
        <v>52</v>
      </c>
      <c r="H437" s="55" t="s">
        <v>1654</v>
      </c>
      <c r="I437" s="55" t="s">
        <v>1655</v>
      </c>
      <c r="J437" s="55" t="s">
        <v>149</v>
      </c>
      <c r="K437" s="55"/>
      <c r="L437" s="55" t="s">
        <v>1656</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63"/>
      <c r="AM437" s="61"/>
      <c r="AN437" s="61"/>
      <c r="AO437" s="58">
        <f t="shared" si="69"/>
        <v>0</v>
      </c>
      <c r="AP437" s="58">
        <f t="shared" si="69"/>
        <v>0</v>
      </c>
      <c r="AQ437" s="58">
        <f t="shared" si="69"/>
        <v>0</v>
      </c>
      <c r="AR437" s="58">
        <f t="shared" si="69"/>
        <v>0</v>
      </c>
      <c r="AS437" s="58"/>
      <c r="AT437" s="58"/>
      <c r="AU437" s="58"/>
      <c r="AV437" s="58"/>
      <c r="AW437" s="63"/>
      <c r="AX437" s="89"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99</v>
      </c>
      <c r="G438" s="41"/>
      <c r="H438" s="55" t="s">
        <v>1657</v>
      </c>
      <c r="I438" s="55" t="s">
        <v>1658</v>
      </c>
      <c r="J438" s="55" t="s">
        <v>1659</v>
      </c>
      <c r="K438" s="55"/>
      <c r="L438" s="55" t="s">
        <v>1653</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3">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99</v>
      </c>
      <c r="G439" s="41"/>
      <c r="H439" s="55" t="s">
        <v>1660</v>
      </c>
      <c r="I439" s="55" t="s">
        <v>1661</v>
      </c>
      <c r="J439" s="55" t="s">
        <v>149</v>
      </c>
      <c r="K439" s="55"/>
      <c r="L439" s="55" t="s">
        <v>1662</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3">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99</v>
      </c>
      <c r="G440" s="54">
        <v>53</v>
      </c>
      <c r="H440" s="55" t="s">
        <v>1663</v>
      </c>
      <c r="I440" s="55" t="s">
        <v>1664</v>
      </c>
      <c r="J440" s="55" t="s">
        <v>149</v>
      </c>
      <c r="K440" s="55"/>
      <c r="L440" s="55" t="s">
        <v>1665</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3">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99</v>
      </c>
      <c r="G441" s="54">
        <v>54</v>
      </c>
      <c r="H441" s="55" t="s">
        <v>1666</v>
      </c>
      <c r="I441" s="55" t="s">
        <v>1667</v>
      </c>
      <c r="J441" s="55" t="s">
        <v>1397</v>
      </c>
      <c r="K441" s="55"/>
      <c r="L441" s="55" t="s">
        <v>1219</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3">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99</v>
      </c>
      <c r="G442" s="54">
        <v>55</v>
      </c>
      <c r="H442" s="55" t="s">
        <v>1668</v>
      </c>
      <c r="I442" s="55" t="s">
        <v>1669</v>
      </c>
      <c r="J442" s="55" t="s">
        <v>1397</v>
      </c>
      <c r="K442" s="55"/>
      <c r="L442" s="55" t="s">
        <v>156</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3">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99</v>
      </c>
      <c r="G443" s="54">
        <v>56</v>
      </c>
      <c r="H443" s="55" t="s">
        <v>1670</v>
      </c>
      <c r="I443" s="55" t="s">
        <v>1671</v>
      </c>
      <c r="J443" s="55" t="s">
        <v>101</v>
      </c>
      <c r="K443" s="55"/>
      <c r="L443" s="55" t="s">
        <v>1672</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3">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99</v>
      </c>
      <c r="G444" s="54">
        <v>57</v>
      </c>
      <c r="H444" s="55" t="s">
        <v>133</v>
      </c>
      <c r="I444" s="55" t="s">
        <v>1673</v>
      </c>
      <c r="J444" s="55" t="s">
        <v>104</v>
      </c>
      <c r="K444" s="55"/>
      <c r="L444" s="55" t="s">
        <v>1674</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3">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99</v>
      </c>
      <c r="G445" s="54">
        <v>58</v>
      </c>
      <c r="H445" s="55" t="s">
        <v>1675</v>
      </c>
      <c r="I445" s="55" t="s">
        <v>1676</v>
      </c>
      <c r="J445" s="55" t="s">
        <v>104</v>
      </c>
      <c r="K445" s="55"/>
      <c r="L445" s="55" t="s">
        <v>1496</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3">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99</v>
      </c>
      <c r="G446" s="54">
        <v>59</v>
      </c>
      <c r="H446" s="55" t="s">
        <v>1677</v>
      </c>
      <c r="I446" s="55" t="s">
        <v>1678</v>
      </c>
      <c r="J446" s="55" t="s">
        <v>1273</v>
      </c>
      <c r="K446" s="55"/>
      <c r="L446" s="55" t="s">
        <v>1274</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3">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99</v>
      </c>
      <c r="G447" s="54">
        <v>60</v>
      </c>
      <c r="H447" s="55" t="s">
        <v>1679</v>
      </c>
      <c r="I447" s="55" t="s">
        <v>1680</v>
      </c>
      <c r="J447" s="55" t="s">
        <v>1681</v>
      </c>
      <c r="K447" s="55"/>
      <c r="L447" s="55" t="s">
        <v>1682</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3">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99</v>
      </c>
      <c r="G448" s="54">
        <v>61</v>
      </c>
      <c r="H448" s="55" t="s">
        <v>1683</v>
      </c>
      <c r="I448" s="55" t="s">
        <v>1684</v>
      </c>
      <c r="J448" s="55" t="s">
        <v>101</v>
      </c>
      <c r="K448" s="55"/>
      <c r="L448" s="55" t="s">
        <v>213</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3">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99</v>
      </c>
      <c r="G449" s="54">
        <v>62</v>
      </c>
      <c r="H449" s="55" t="s">
        <v>1685</v>
      </c>
      <c r="I449" s="55" t="s">
        <v>1686</v>
      </c>
      <c r="J449" s="55" t="s">
        <v>101</v>
      </c>
      <c r="K449" s="55"/>
      <c r="L449" s="55" t="s">
        <v>171</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3">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99</v>
      </c>
      <c r="G450" s="54">
        <v>63</v>
      </c>
      <c r="H450" s="55" t="s">
        <v>1687</v>
      </c>
      <c r="I450" s="55" t="s">
        <v>1688</v>
      </c>
      <c r="J450" s="55" t="s">
        <v>149</v>
      </c>
      <c r="K450" s="55"/>
      <c r="L450" s="55" t="s">
        <v>1689</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3">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99</v>
      </c>
      <c r="G451" s="54">
        <v>64</v>
      </c>
      <c r="H451" s="55" t="s">
        <v>1690</v>
      </c>
      <c r="I451" s="55" t="s">
        <v>1691</v>
      </c>
      <c r="J451" s="55" t="s">
        <v>1692</v>
      </c>
      <c r="K451" s="55"/>
      <c r="L451" s="55" t="s">
        <v>1693</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3">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99</v>
      </c>
      <c r="G452" s="54">
        <v>65</v>
      </c>
      <c r="H452" s="55" t="s">
        <v>1694</v>
      </c>
      <c r="I452" s="55" t="s">
        <v>1695</v>
      </c>
      <c r="J452" s="55" t="s">
        <v>1696</v>
      </c>
      <c r="K452" s="55"/>
      <c r="L452" s="55" t="s">
        <v>1697</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3">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99</v>
      </c>
      <c r="G453" s="54">
        <v>66</v>
      </c>
      <c r="H453" s="55" t="s">
        <v>1698</v>
      </c>
      <c r="I453" s="55" t="s">
        <v>1699</v>
      </c>
      <c r="J453" s="55" t="s">
        <v>1700</v>
      </c>
      <c r="K453" s="55"/>
      <c r="L453" s="55" t="s">
        <v>1701</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3">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99</v>
      </c>
      <c r="G454" s="54">
        <v>67</v>
      </c>
      <c r="H454" s="55" t="s">
        <v>1702</v>
      </c>
      <c r="I454" s="55" t="s">
        <v>215</v>
      </c>
      <c r="J454" s="55" t="s">
        <v>149</v>
      </c>
      <c r="K454" s="55"/>
      <c r="L454" s="55" t="s">
        <v>1223</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63"/>
      <c r="AM454" s="61"/>
      <c r="AN454" s="61"/>
      <c r="AO454" s="58">
        <f t="shared" si="69"/>
        <v>0</v>
      </c>
      <c r="AP454" s="58">
        <f t="shared" si="69"/>
        <v>0</v>
      </c>
      <c r="AQ454" s="58">
        <f t="shared" si="69"/>
        <v>0</v>
      </c>
      <c r="AR454" s="58">
        <f t="shared" si="69"/>
        <v>0</v>
      </c>
      <c r="AS454" s="58"/>
      <c r="AT454" s="58"/>
      <c r="AU454" s="58"/>
      <c r="AV454" s="58"/>
      <c r="AW454" s="63"/>
      <c r="AX454" s="89"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99</v>
      </c>
      <c r="G455" s="41"/>
      <c r="H455" s="55" t="s">
        <v>199</v>
      </c>
      <c r="I455" s="55" t="s">
        <v>1703</v>
      </c>
      <c r="J455" s="55" t="s">
        <v>1284</v>
      </c>
      <c r="K455" s="55"/>
      <c r="L455" s="55" t="s">
        <v>1701</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3">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99</v>
      </c>
      <c r="G456" s="41"/>
      <c r="H456" s="55" t="s">
        <v>1704</v>
      </c>
      <c r="I456" s="55" t="s">
        <v>1705</v>
      </c>
      <c r="J456" s="55" t="s">
        <v>1706</v>
      </c>
      <c r="K456" s="55"/>
      <c r="L456" s="55" t="s">
        <v>1707</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3">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99</v>
      </c>
      <c r="G457" s="54">
        <v>68</v>
      </c>
      <c r="H457" s="55" t="s">
        <v>1708</v>
      </c>
      <c r="I457" s="55" t="s">
        <v>1709</v>
      </c>
      <c r="J457" s="55" t="s">
        <v>101</v>
      </c>
      <c r="K457" s="55"/>
      <c r="L457" s="55" t="s">
        <v>1710</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3">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99</v>
      </c>
      <c r="G458" s="54">
        <v>69</v>
      </c>
      <c r="H458" s="55" t="s">
        <v>138</v>
      </c>
      <c r="I458" s="55" t="s">
        <v>1711</v>
      </c>
      <c r="J458" s="55" t="s">
        <v>101</v>
      </c>
      <c r="K458" s="55"/>
      <c r="L458" s="55" t="s">
        <v>1712</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3">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99</v>
      </c>
      <c r="G459" s="54">
        <v>70</v>
      </c>
      <c r="H459" s="55" t="s">
        <v>141</v>
      </c>
      <c r="I459" s="55" t="s">
        <v>1713</v>
      </c>
      <c r="J459" s="55" t="s">
        <v>101</v>
      </c>
      <c r="K459" s="55"/>
      <c r="L459" s="55" t="s">
        <v>1714</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3">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99</v>
      </c>
      <c r="G460" s="54">
        <v>71</v>
      </c>
      <c r="H460" s="55" t="s">
        <v>142</v>
      </c>
      <c r="I460" s="55" t="s">
        <v>1715</v>
      </c>
      <c r="J460" s="55" t="s">
        <v>1716</v>
      </c>
      <c r="K460" s="55"/>
      <c r="L460" s="55" t="s">
        <v>1717</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3">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99</v>
      </c>
      <c r="G461" s="54">
        <v>72</v>
      </c>
      <c r="H461" s="55" t="s">
        <v>139</v>
      </c>
      <c r="I461" s="55" t="s">
        <v>1718</v>
      </c>
      <c r="J461" s="55" t="s">
        <v>1719</v>
      </c>
      <c r="K461" s="55"/>
      <c r="L461" s="55" t="s">
        <v>1720</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3">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99</v>
      </c>
      <c r="G462" s="54">
        <v>73</v>
      </c>
      <c r="H462" s="55" t="s">
        <v>136</v>
      </c>
      <c r="I462" s="55" t="s">
        <v>1721</v>
      </c>
      <c r="J462" s="55" t="s">
        <v>108</v>
      </c>
      <c r="K462" s="55"/>
      <c r="L462" s="55" t="s">
        <v>1722</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3">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99</v>
      </c>
      <c r="G463" s="54">
        <v>74</v>
      </c>
      <c r="H463" s="55" t="s">
        <v>134</v>
      </c>
      <c r="I463" s="55" t="s">
        <v>1723</v>
      </c>
      <c r="J463" s="55" t="s">
        <v>101</v>
      </c>
      <c r="K463" s="55"/>
      <c r="L463" s="55" t="s">
        <v>1724</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3">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99</v>
      </c>
      <c r="G464" s="54">
        <v>75</v>
      </c>
      <c r="H464" s="55" t="s">
        <v>147</v>
      </c>
      <c r="I464" s="55" t="s">
        <v>1725</v>
      </c>
      <c r="J464" s="55" t="s">
        <v>101</v>
      </c>
      <c r="K464" s="55"/>
      <c r="L464" s="55" t="s">
        <v>1726</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3">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99</v>
      </c>
      <c r="G465" s="54">
        <v>76</v>
      </c>
      <c r="H465" s="55" t="s">
        <v>102</v>
      </c>
      <c r="I465" s="55" t="s">
        <v>1727</v>
      </c>
      <c r="J465" s="55" t="s">
        <v>1720</v>
      </c>
      <c r="K465" s="55"/>
      <c r="L465" s="55" t="s">
        <v>1728</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3">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99</v>
      </c>
      <c r="G466" s="54">
        <v>77</v>
      </c>
      <c r="H466" s="55" t="s">
        <v>135</v>
      </c>
      <c r="I466" s="55" t="s">
        <v>1729</v>
      </c>
      <c r="J466" s="55" t="s">
        <v>1730</v>
      </c>
      <c r="K466" s="55"/>
      <c r="L466" s="55" t="s">
        <v>186</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3">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99</v>
      </c>
      <c r="G467" s="54">
        <v>78</v>
      </c>
      <c r="H467" s="55" t="s">
        <v>174</v>
      </c>
      <c r="I467" s="55" t="s">
        <v>1731</v>
      </c>
      <c r="J467" s="55" t="s">
        <v>149</v>
      </c>
      <c r="K467" s="55"/>
      <c r="L467" s="55" t="s">
        <v>1732</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3">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99</v>
      </c>
      <c r="G468" s="54">
        <v>79</v>
      </c>
      <c r="H468" s="55" t="s">
        <v>165</v>
      </c>
      <c r="I468" s="55" t="s">
        <v>1733</v>
      </c>
      <c r="J468" s="55" t="s">
        <v>149</v>
      </c>
      <c r="K468" s="55"/>
      <c r="L468" s="55" t="s">
        <v>195</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3">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99</v>
      </c>
      <c r="G469" s="54">
        <v>80</v>
      </c>
      <c r="H469" s="55" t="s">
        <v>185</v>
      </c>
      <c r="I469" s="55" t="s">
        <v>1734</v>
      </c>
      <c r="J469" s="87" t="s">
        <v>1735</v>
      </c>
      <c r="K469" s="87"/>
      <c r="L469" s="87" t="s">
        <v>1736</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3">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99</v>
      </c>
      <c r="G470" s="54">
        <v>81</v>
      </c>
      <c r="H470" s="55" t="s">
        <v>182</v>
      </c>
      <c r="I470" s="55" t="s">
        <v>1737</v>
      </c>
      <c r="J470" s="87" t="s">
        <v>149</v>
      </c>
      <c r="K470" s="87"/>
      <c r="L470" s="87" t="s">
        <v>1738</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3">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99</v>
      </c>
      <c r="G471" s="54">
        <v>82</v>
      </c>
      <c r="H471" s="55" t="s">
        <v>163</v>
      </c>
      <c r="I471" s="55" t="s">
        <v>1739</v>
      </c>
      <c r="J471" s="55" t="s">
        <v>149</v>
      </c>
      <c r="K471" s="55"/>
      <c r="L471" s="55" t="s">
        <v>1740</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3">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99</v>
      </c>
      <c r="G472" s="54">
        <v>83</v>
      </c>
      <c r="H472" s="55" t="s">
        <v>168</v>
      </c>
      <c r="I472" s="55" t="s">
        <v>1741</v>
      </c>
      <c r="J472" s="55" t="s">
        <v>149</v>
      </c>
      <c r="K472" s="55"/>
      <c r="L472" s="55" t="s">
        <v>1742</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3">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99</v>
      </c>
      <c r="G473" s="54">
        <v>84</v>
      </c>
      <c r="H473" s="55" t="s">
        <v>176</v>
      </c>
      <c r="I473" s="55" t="s">
        <v>1743</v>
      </c>
      <c r="J473" s="55" t="s">
        <v>177</v>
      </c>
      <c r="K473" s="55"/>
      <c r="L473" s="55" t="s">
        <v>1744</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3">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99</v>
      </c>
      <c r="G474" s="54">
        <v>85</v>
      </c>
      <c r="H474" s="55" t="s">
        <v>187</v>
      </c>
      <c r="I474" s="55" t="s">
        <v>1745</v>
      </c>
      <c r="J474" s="55" t="s">
        <v>179</v>
      </c>
      <c r="K474" s="55"/>
      <c r="L474" s="55" t="s">
        <v>1746</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3">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99</v>
      </c>
      <c r="G475" s="54">
        <v>86</v>
      </c>
      <c r="H475" s="55" t="s">
        <v>188</v>
      </c>
      <c r="I475" s="55" t="s">
        <v>1747</v>
      </c>
      <c r="J475" s="55" t="s">
        <v>1748</v>
      </c>
      <c r="K475" s="55"/>
      <c r="L475" s="55" t="s">
        <v>1749</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3">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99</v>
      </c>
      <c r="G476" s="54">
        <v>87</v>
      </c>
      <c r="H476" s="55" t="s">
        <v>189</v>
      </c>
      <c r="I476" s="55" t="s">
        <v>1750</v>
      </c>
      <c r="J476" s="55" t="s">
        <v>1751</v>
      </c>
      <c r="K476" s="55"/>
      <c r="L476" s="55" t="s">
        <v>1752</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3">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99</v>
      </c>
      <c r="G477" s="54">
        <v>88</v>
      </c>
      <c r="H477" s="55" t="s">
        <v>190</v>
      </c>
      <c r="I477" s="55" t="s">
        <v>1753</v>
      </c>
      <c r="J477" s="55" t="s">
        <v>179</v>
      </c>
      <c r="K477" s="55"/>
      <c r="L477" s="55" t="s">
        <v>1223</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3">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99</v>
      </c>
      <c r="G478" s="54">
        <v>89</v>
      </c>
      <c r="H478" s="55" t="s">
        <v>191</v>
      </c>
      <c r="I478" s="55" t="s">
        <v>1754</v>
      </c>
      <c r="J478" s="55" t="s">
        <v>179</v>
      </c>
      <c r="K478" s="55"/>
      <c r="L478" s="55" t="s">
        <v>1755</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3">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99</v>
      </c>
      <c r="G479" s="54">
        <v>90</v>
      </c>
      <c r="H479" s="55" t="s">
        <v>192</v>
      </c>
      <c r="I479" s="55" t="s">
        <v>1756</v>
      </c>
      <c r="J479" s="55" t="s">
        <v>179</v>
      </c>
      <c r="K479" s="55"/>
      <c r="L479" s="55" t="s">
        <v>1223</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3">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99</v>
      </c>
      <c r="G480" s="54">
        <v>91</v>
      </c>
      <c r="H480" s="55" t="s">
        <v>193</v>
      </c>
      <c r="I480" s="55" t="s">
        <v>1757</v>
      </c>
      <c r="J480" s="55" t="s">
        <v>1744</v>
      </c>
      <c r="K480" s="55"/>
      <c r="L480" s="55" t="s">
        <v>1758</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3">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99</v>
      </c>
      <c r="G481" s="54">
        <v>92</v>
      </c>
      <c r="H481" s="55" t="s">
        <v>194</v>
      </c>
      <c r="I481" s="55" t="s">
        <v>1759</v>
      </c>
      <c r="J481" s="55" t="s">
        <v>1637</v>
      </c>
      <c r="K481" s="55"/>
      <c r="L481" s="55" t="s">
        <v>1760</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3">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99</v>
      </c>
      <c r="G482" s="54">
        <v>93</v>
      </c>
      <c r="H482" s="55" t="s">
        <v>1761</v>
      </c>
      <c r="I482" s="55" t="s">
        <v>1762</v>
      </c>
      <c r="J482" s="55" t="s">
        <v>1735</v>
      </c>
      <c r="K482" s="55"/>
      <c r="L482" s="55" t="s">
        <v>177</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3">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99</v>
      </c>
      <c r="G483" s="54">
        <v>94</v>
      </c>
      <c r="H483" s="55" t="s">
        <v>178</v>
      </c>
      <c r="I483" s="55" t="s">
        <v>1763</v>
      </c>
      <c r="J483" s="55" t="s">
        <v>1735</v>
      </c>
      <c r="K483" s="55"/>
      <c r="L483" s="55" t="s">
        <v>177</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3">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99</v>
      </c>
      <c r="G484" s="54">
        <v>95</v>
      </c>
      <c r="H484" s="55" t="s">
        <v>175</v>
      </c>
      <c r="I484" s="55" t="s">
        <v>1764</v>
      </c>
      <c r="J484" s="55" t="s">
        <v>1765</v>
      </c>
      <c r="K484" s="55"/>
      <c r="L484" s="55" t="s">
        <v>1766</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3">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99</v>
      </c>
      <c r="G485" s="54">
        <v>96</v>
      </c>
      <c r="H485" s="55" t="s">
        <v>166</v>
      </c>
      <c r="I485" s="55" t="s">
        <v>1767</v>
      </c>
      <c r="J485" s="55" t="s">
        <v>111</v>
      </c>
      <c r="K485" s="55"/>
      <c r="L485" s="55" t="s">
        <v>1768</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3">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99</v>
      </c>
      <c r="G486" s="54">
        <v>97</v>
      </c>
      <c r="H486" s="55" t="s">
        <v>1769</v>
      </c>
      <c r="I486" s="55" t="s">
        <v>1770</v>
      </c>
      <c r="J486" s="55" t="s">
        <v>111</v>
      </c>
      <c r="K486" s="55"/>
      <c r="L486" s="55" t="s">
        <v>1771</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3">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99</v>
      </c>
      <c r="G487" s="54">
        <v>98</v>
      </c>
      <c r="H487" s="55" t="s">
        <v>1772</v>
      </c>
      <c r="I487" s="55" t="s">
        <v>1773</v>
      </c>
      <c r="J487" s="55" t="s">
        <v>1774</v>
      </c>
      <c r="K487" s="55"/>
      <c r="L487" s="55" t="s">
        <v>1518</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3">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99</v>
      </c>
      <c r="G488" s="54">
        <v>99</v>
      </c>
      <c r="H488" s="55" t="s">
        <v>1775</v>
      </c>
      <c r="I488" s="55" t="s">
        <v>1776</v>
      </c>
      <c r="J488" s="55" t="s">
        <v>1774</v>
      </c>
      <c r="K488" s="55"/>
      <c r="L488" s="55" t="s">
        <v>1518</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3">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99</v>
      </c>
      <c r="G489" s="54">
        <v>100</v>
      </c>
      <c r="H489" s="55" t="s">
        <v>1777</v>
      </c>
      <c r="I489" s="55" t="s">
        <v>1778</v>
      </c>
      <c r="J489" s="55" t="s">
        <v>111</v>
      </c>
      <c r="K489" s="55"/>
      <c r="L489" s="55" t="s">
        <v>1779</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3">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99</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99</v>
      </c>
      <c r="G490" s="54">
        <v>101</v>
      </c>
      <c r="H490" s="55" t="s">
        <v>1780</v>
      </c>
      <c r="I490" s="55" t="s">
        <v>1781</v>
      </c>
      <c r="J490" s="55" t="s">
        <v>111</v>
      </c>
      <c r="K490" s="55"/>
      <c r="L490" s="55" t="s">
        <v>1779</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3">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99</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99</v>
      </c>
      <c r="G491" s="54">
        <v>102</v>
      </c>
      <c r="H491" s="55" t="s">
        <v>1782</v>
      </c>
      <c r="I491" s="55" t="s">
        <v>1783</v>
      </c>
      <c r="J491" s="55" t="s">
        <v>111</v>
      </c>
      <c r="K491" s="55"/>
      <c r="L491" s="55" t="s">
        <v>105</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3">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99</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99</v>
      </c>
      <c r="G492" s="54">
        <v>103</v>
      </c>
      <c r="H492" s="55" t="s">
        <v>1784</v>
      </c>
      <c r="I492" s="55" t="s">
        <v>1785</v>
      </c>
      <c r="J492" s="55" t="s">
        <v>111</v>
      </c>
      <c r="K492" s="55"/>
      <c r="L492" s="55" t="s">
        <v>1786</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3">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99</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99</v>
      </c>
      <c r="G493" s="54">
        <v>104</v>
      </c>
      <c r="H493" s="55" t="s">
        <v>1787</v>
      </c>
      <c r="I493" s="55" t="s">
        <v>1788</v>
      </c>
      <c r="J493" s="55" t="s">
        <v>1789</v>
      </c>
      <c r="K493" s="55"/>
      <c r="L493" s="55" t="s">
        <v>1790</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3">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99</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99</v>
      </c>
      <c r="G494" s="54">
        <v>105</v>
      </c>
      <c r="H494" s="55" t="s">
        <v>1791</v>
      </c>
      <c r="I494" s="55" t="s">
        <v>1792</v>
      </c>
      <c r="J494" s="55" t="s">
        <v>149</v>
      </c>
      <c r="K494" s="55"/>
      <c r="L494" s="55" t="s">
        <v>1518</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3">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99</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99</v>
      </c>
      <c r="G495" s="54">
        <v>106</v>
      </c>
      <c r="H495" s="55" t="s">
        <v>1793</v>
      </c>
      <c r="I495" s="55" t="s">
        <v>1794</v>
      </c>
      <c r="J495" s="55" t="s">
        <v>149</v>
      </c>
      <c r="K495" s="55"/>
      <c r="L495" s="55" t="s">
        <v>1795</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3">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99</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99</v>
      </c>
      <c r="G496" s="54">
        <v>107</v>
      </c>
      <c r="H496" s="55" t="s">
        <v>1796</v>
      </c>
      <c r="I496" s="55" t="s">
        <v>1797</v>
      </c>
      <c r="J496" s="55" t="s">
        <v>1798</v>
      </c>
      <c r="K496" s="55"/>
      <c r="L496" s="55" t="s">
        <v>1799</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3">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99</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99</v>
      </c>
      <c r="G497" s="54">
        <v>108</v>
      </c>
      <c r="H497" s="55" t="s">
        <v>1800</v>
      </c>
      <c r="I497" s="55" t="s">
        <v>1801</v>
      </c>
      <c r="J497" s="55" t="s">
        <v>149</v>
      </c>
      <c r="K497" s="55"/>
      <c r="L497" s="55" t="s">
        <v>1802</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3">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99</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99</v>
      </c>
      <c r="G498" s="54">
        <v>109</v>
      </c>
      <c r="H498" s="55" t="s">
        <v>1803</v>
      </c>
      <c r="I498" s="55" t="s">
        <v>1804</v>
      </c>
      <c r="J498" s="55" t="s">
        <v>149</v>
      </c>
      <c r="K498" s="55"/>
      <c r="L498" s="55" t="s">
        <v>1805</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3">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99</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99</v>
      </c>
      <c r="G499" s="54">
        <v>110</v>
      </c>
      <c r="H499" s="55" t="s">
        <v>1806</v>
      </c>
      <c r="I499" s="55" t="s">
        <v>1807</v>
      </c>
      <c r="J499" s="55" t="s">
        <v>149</v>
      </c>
      <c r="K499" s="55"/>
      <c r="L499" s="55" t="s">
        <v>1808</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3">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99</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99</v>
      </c>
      <c r="G500" s="54">
        <v>111</v>
      </c>
      <c r="H500" s="55" t="s">
        <v>1809</v>
      </c>
      <c r="I500" s="55" t="s">
        <v>1810</v>
      </c>
      <c r="J500" s="55" t="s">
        <v>149</v>
      </c>
      <c r="K500" s="55"/>
      <c r="L500" s="55" t="s">
        <v>1811</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3">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99</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99</v>
      </c>
      <c r="G501" s="54">
        <v>112</v>
      </c>
      <c r="H501" s="55" t="s">
        <v>1812</v>
      </c>
      <c r="I501" s="55" t="s">
        <v>1813</v>
      </c>
      <c r="J501" s="55" t="s">
        <v>149</v>
      </c>
      <c r="K501" s="55"/>
      <c r="L501" s="55" t="s">
        <v>1814</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3">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99</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99</v>
      </c>
      <c r="G502" s="54">
        <v>113</v>
      </c>
      <c r="H502" s="55" t="s">
        <v>1815</v>
      </c>
      <c r="I502" s="55" t="s">
        <v>1816</v>
      </c>
      <c r="J502" s="55" t="s">
        <v>149</v>
      </c>
      <c r="K502" s="55"/>
      <c r="L502" s="55" t="s">
        <v>1817</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3">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99</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99</v>
      </c>
      <c r="G503" s="54">
        <v>114</v>
      </c>
      <c r="H503" s="55" t="s">
        <v>1818</v>
      </c>
      <c r="I503" s="55" t="s">
        <v>1819</v>
      </c>
      <c r="J503" s="55" t="s">
        <v>149</v>
      </c>
      <c r="K503" s="55"/>
      <c r="L503" s="55" t="s">
        <v>1820</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3">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99</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99</v>
      </c>
      <c r="G504" s="54">
        <v>115</v>
      </c>
      <c r="H504" s="55" t="s">
        <v>1821</v>
      </c>
      <c r="I504" s="55" t="s">
        <v>1822</v>
      </c>
      <c r="J504" s="55" t="s">
        <v>149</v>
      </c>
      <c r="K504" s="55"/>
      <c r="L504" s="55" t="s">
        <v>1823</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63"/>
      <c r="AM504" s="61"/>
      <c r="AN504" s="61"/>
      <c r="AO504" s="58">
        <f t="shared" si="84"/>
        <v>0</v>
      </c>
      <c r="AP504" s="58">
        <f t="shared" si="84"/>
        <v>0</v>
      </c>
      <c r="AQ504" s="58">
        <f t="shared" si="84"/>
        <v>0</v>
      </c>
      <c r="AR504" s="58">
        <f t="shared" si="83"/>
        <v>0</v>
      </c>
      <c r="AS504" s="58"/>
      <c r="AT504" s="58"/>
      <c r="AU504" s="58"/>
      <c r="AV504" s="58"/>
      <c r="AW504" s="63"/>
      <c r="AX504" s="89" t="s">
        <v>99</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99</v>
      </c>
      <c r="G505" s="41"/>
      <c r="H505" s="55" t="s">
        <v>153</v>
      </c>
      <c r="I505" s="55" t="s">
        <v>1824</v>
      </c>
      <c r="J505" s="55" t="s">
        <v>1825</v>
      </c>
      <c r="K505" s="55"/>
      <c r="L505" s="55" t="s">
        <v>1820</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3">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99</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99</v>
      </c>
      <c r="G506" s="41"/>
      <c r="H506" s="55" t="s">
        <v>154</v>
      </c>
      <c r="I506" s="55" t="s">
        <v>1826</v>
      </c>
      <c r="J506" s="55" t="s">
        <v>1827</v>
      </c>
      <c r="K506" s="55"/>
      <c r="L506" s="55" t="s">
        <v>1828</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3">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99</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3">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99</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3">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99</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3">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99</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3">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99</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3">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99</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3">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99</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3">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99</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3">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99</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3"/>
      <c r="AM515" s="61"/>
      <c r="AN515" s="61"/>
      <c r="AO515" s="58">
        <f t="shared" si="84"/>
        <v>0</v>
      </c>
      <c r="AP515" s="58">
        <f t="shared" si="84"/>
        <v>0</v>
      </c>
      <c r="AQ515" s="58">
        <f t="shared" si="84"/>
        <v>0</v>
      </c>
      <c r="AR515" s="58">
        <f t="shared" si="83"/>
        <v>0</v>
      </c>
      <c r="AS515" s="58"/>
      <c r="AT515" s="58"/>
      <c r="AU515" s="58"/>
      <c r="AV515" s="58"/>
      <c r="AW515" s="63"/>
      <c r="AX515" s="89" t="s">
        <v>99</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3">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99</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3">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99</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3"/>
      <c r="AM518" s="61"/>
      <c r="AN518" s="61"/>
      <c r="AO518" s="58">
        <f t="shared" si="84"/>
        <v>0</v>
      </c>
      <c r="AP518" s="58">
        <f t="shared" si="84"/>
        <v>0</v>
      </c>
      <c r="AQ518" s="58">
        <f t="shared" si="84"/>
        <v>0</v>
      </c>
      <c r="AR518" s="58">
        <f t="shared" si="83"/>
        <v>0</v>
      </c>
      <c r="AS518" s="58"/>
      <c r="AT518" s="58"/>
      <c r="AU518" s="58"/>
      <c r="AV518" s="58"/>
      <c r="AW518" s="63"/>
      <c r="AX518" s="89" t="s">
        <v>99</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99</v>
      </c>
      <c r="G519" s="87"/>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3">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99</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99</v>
      </c>
      <c r="G520" s="87"/>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3">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99</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3"/>
      <c r="AM521" s="61"/>
      <c r="AN521" s="61"/>
      <c r="AO521" s="58">
        <f t="shared" si="84"/>
        <v>0</v>
      </c>
      <c r="AP521" s="58">
        <f t="shared" si="84"/>
        <v>0</v>
      </c>
      <c r="AQ521" s="58">
        <f t="shared" si="84"/>
        <v>0</v>
      </c>
      <c r="AR521" s="58">
        <f t="shared" si="83"/>
        <v>0</v>
      </c>
      <c r="AS521" s="58"/>
      <c r="AT521" s="58"/>
      <c r="AU521" s="58"/>
      <c r="AV521" s="58"/>
      <c r="AW521" s="63"/>
      <c r="AX521" s="89" t="s">
        <v>99</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99</v>
      </c>
      <c r="G522" s="87"/>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3">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99</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99</v>
      </c>
      <c r="G523" s="87"/>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3">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99</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3"/>
      <c r="AM524" s="61"/>
      <c r="AN524" s="61"/>
      <c r="AO524" s="58">
        <f t="shared" si="92"/>
        <v>0</v>
      </c>
      <c r="AP524" s="58">
        <f t="shared" si="92"/>
        <v>0</v>
      </c>
      <c r="AQ524" s="58">
        <f t="shared" si="92"/>
        <v>0</v>
      </c>
      <c r="AR524" s="58">
        <f t="shared" si="92"/>
        <v>0</v>
      </c>
      <c r="AS524" s="58"/>
      <c r="AT524" s="58"/>
      <c r="AU524" s="58"/>
      <c r="AV524" s="58"/>
      <c r="AW524" s="63"/>
      <c r="AX524" s="89" t="s">
        <v>99</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99</v>
      </c>
      <c r="G525" s="87"/>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3">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99</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99</v>
      </c>
      <c r="G526" s="87"/>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3">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99</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3"/>
      <c r="AM527" s="61"/>
      <c r="AN527" s="61"/>
      <c r="AO527" s="58">
        <f t="shared" si="92"/>
        <v>0</v>
      </c>
      <c r="AP527" s="58">
        <f t="shared" si="92"/>
        <v>0</v>
      </c>
      <c r="AQ527" s="58">
        <f t="shared" si="92"/>
        <v>0</v>
      </c>
      <c r="AR527" s="58">
        <f t="shared" si="92"/>
        <v>0</v>
      </c>
      <c r="AS527" s="58"/>
      <c r="AT527" s="58"/>
      <c r="AU527" s="58"/>
      <c r="AV527" s="58"/>
      <c r="AW527" s="63"/>
      <c r="AX527" s="89" t="s">
        <v>99</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99</v>
      </c>
      <c r="G528" s="87"/>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3">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99</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99</v>
      </c>
      <c r="G529" s="87"/>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3">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1893</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3"/>
      <c r="AM530" s="61"/>
      <c r="AN530" s="61"/>
      <c r="AO530" s="58">
        <f t="shared" si="92"/>
        <v>0</v>
      </c>
      <c r="AP530" s="58">
        <f t="shared" si="92"/>
        <v>0</v>
      </c>
      <c r="AQ530" s="58">
        <f t="shared" si="92"/>
        <v>0</v>
      </c>
      <c r="AR530" s="58">
        <f t="shared" si="92"/>
        <v>0</v>
      </c>
      <c r="AS530" s="58"/>
      <c r="AT530" s="58"/>
      <c r="AU530" s="58"/>
      <c r="AV530" s="58"/>
      <c r="AW530" s="63"/>
      <c r="AX530" s="89" t="s">
        <v>1893</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99</v>
      </c>
      <c r="G531" s="87"/>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3">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1893</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99</v>
      </c>
      <c r="G532" s="87"/>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3">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1893</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3">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1893</v>
      </c>
      <c r="AY533" s="64"/>
      <c r="AZ533" s="65">
        <v>360</v>
      </c>
    </row>
    <row r="534" spans="1:52" s="194" customFormat="1" x14ac:dyDescent="0.25">
      <c r="A534" s="181" t="str">
        <f t="shared" si="93"/>
        <v>CM+1</v>
      </c>
      <c r="B534" s="181" t="str">
        <f t="shared" si="94"/>
        <v>CM+2</v>
      </c>
      <c r="C534" s="181" t="str">
        <f t="shared" si="95"/>
        <v>CM+3</v>
      </c>
      <c r="D534" s="181" t="str">
        <f t="shared" si="96"/>
        <v>CM+4</v>
      </c>
      <c r="F534" s="194" t="s">
        <v>1893</v>
      </c>
      <c r="G534" s="168" t="s">
        <v>1903</v>
      </c>
      <c r="H534" s="168" t="s">
        <v>1893</v>
      </c>
      <c r="I534" s="169" t="s">
        <v>1904</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8">
        <f t="shared" si="92"/>
        <v>0</v>
      </c>
      <c r="AP534" s="58">
        <f t="shared" si="92"/>
        <v>0</v>
      </c>
      <c r="AQ534" s="58">
        <f t="shared" si="92"/>
        <v>0</v>
      </c>
      <c r="AR534" s="58">
        <f t="shared" si="92"/>
        <v>0</v>
      </c>
      <c r="AS534" s="58"/>
      <c r="AT534" s="58"/>
      <c r="AU534" s="58"/>
      <c r="AV534" s="58"/>
      <c r="AW534" s="190"/>
      <c r="AX534" s="194" t="s">
        <v>1893</v>
      </c>
      <c r="AY534" s="191"/>
      <c r="AZ534" s="192"/>
    </row>
    <row r="535" spans="1:52" s="89" customFormat="1" ht="31.5" x14ac:dyDescent="0.25">
      <c r="A535" s="52" t="str">
        <f t="shared" si="93"/>
        <v>CM1NT1+1</v>
      </c>
      <c r="B535" s="52" t="str">
        <f t="shared" si="94"/>
        <v>CM1NT1+2</v>
      </c>
      <c r="C535" s="52" t="str">
        <f t="shared" si="95"/>
        <v>CM1NT1+3</v>
      </c>
      <c r="D535" s="52" t="str">
        <f t="shared" si="96"/>
        <v>CM1NT1+4</v>
      </c>
      <c r="F535" s="89"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3"/>
      <c r="AM535" s="61"/>
      <c r="AN535" s="61"/>
      <c r="AO535" s="58">
        <f t="shared" si="92"/>
        <v>0</v>
      </c>
      <c r="AP535" s="58">
        <f t="shared" si="92"/>
        <v>0</v>
      </c>
      <c r="AQ535" s="58">
        <f t="shared" si="92"/>
        <v>0</v>
      </c>
      <c r="AR535" s="58">
        <f t="shared" si="92"/>
        <v>0</v>
      </c>
      <c r="AS535" s="58"/>
      <c r="AT535" s="58"/>
      <c r="AU535" s="58"/>
      <c r="AV535" s="58"/>
      <c r="AW535" s="63"/>
      <c r="AX535" s="89" t="s">
        <v>1893</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3">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1893</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3">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1893</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3">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1893</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3">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1893</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3"/>
      <c r="AM540" s="61"/>
      <c r="AN540" s="61"/>
      <c r="AO540" s="58">
        <f t="shared" si="92"/>
        <v>0</v>
      </c>
      <c r="AP540" s="58">
        <f t="shared" si="92"/>
        <v>0</v>
      </c>
      <c r="AQ540" s="58">
        <f t="shared" si="92"/>
        <v>0</v>
      </c>
      <c r="AR540" s="58">
        <f t="shared" si="92"/>
        <v>0</v>
      </c>
      <c r="AS540" s="58"/>
      <c r="AT540" s="58"/>
      <c r="AU540" s="58"/>
      <c r="AV540" s="58"/>
      <c r="AW540" s="63"/>
      <c r="AX540" s="89" t="s">
        <v>1893</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3">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1893</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3">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1893</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3">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1893</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3">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1893</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3">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1893</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3">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1893</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3">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1893</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3">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1893</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3"/>
      <c r="AM549" s="61"/>
      <c r="AN549" s="61"/>
      <c r="AO549" s="58">
        <f t="shared" si="92"/>
        <v>0</v>
      </c>
      <c r="AP549" s="58">
        <f t="shared" si="92"/>
        <v>0</v>
      </c>
      <c r="AQ549" s="58">
        <f t="shared" si="92"/>
        <v>0</v>
      </c>
      <c r="AR549" s="58">
        <f t="shared" si="92"/>
        <v>0</v>
      </c>
      <c r="AS549" s="58"/>
      <c r="AT549" s="58"/>
      <c r="AU549" s="58"/>
      <c r="AV549" s="58"/>
      <c r="AW549" s="63"/>
      <c r="AX549" s="89" t="s">
        <v>1893</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3">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1893</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3">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1" t="s">
        <v>1893</v>
      </c>
      <c r="AY551" s="165"/>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3">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1893</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3">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1893</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3">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1893</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3">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1893</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3">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1893</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3">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1893</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3">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1893</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3">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1893</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3">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1893</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3"/>
      <c r="AM561" s="61"/>
      <c r="AN561" s="61"/>
      <c r="AO561" s="58">
        <f t="shared" si="92"/>
        <v>0</v>
      </c>
      <c r="AP561" s="58">
        <f t="shared" si="92"/>
        <v>0</v>
      </c>
      <c r="AQ561" s="58">
        <f t="shared" si="92"/>
        <v>0</v>
      </c>
      <c r="AR561" s="58">
        <f t="shared" si="92"/>
        <v>0</v>
      </c>
      <c r="AS561" s="58"/>
      <c r="AT561" s="58"/>
      <c r="AU561" s="58"/>
      <c r="AV561" s="58"/>
      <c r="AW561" s="63"/>
      <c r="AX561" s="89" t="s">
        <v>1893</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3">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1893</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3">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1893</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3"/>
      <c r="AM564" s="61"/>
      <c r="AN564" s="61"/>
      <c r="AO564" s="58">
        <f t="shared" si="92"/>
        <v>0</v>
      </c>
      <c r="AP564" s="58">
        <f t="shared" si="92"/>
        <v>0</v>
      </c>
      <c r="AQ564" s="58">
        <f t="shared" si="92"/>
        <v>0</v>
      </c>
      <c r="AR564" s="58">
        <f t="shared" si="92"/>
        <v>0</v>
      </c>
      <c r="AS564" s="58"/>
      <c r="AT564" s="58"/>
      <c r="AU564" s="58"/>
      <c r="AV564" s="58"/>
      <c r="AW564" s="63"/>
      <c r="AX564" s="89" t="s">
        <v>1893</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3">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1893</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3">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1893</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3">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1893</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3">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1893</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3">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1893</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3">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1893</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3">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1893</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3">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1893</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3">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1893</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3">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1893</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3">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1893</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3">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1893</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3">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1893</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3"/>
      <c r="AM578" s="61"/>
      <c r="AN578" s="61"/>
      <c r="AO578" s="58">
        <f t="shared" si="92"/>
        <v>0</v>
      </c>
      <c r="AP578" s="58">
        <f t="shared" si="92"/>
        <v>0</v>
      </c>
      <c r="AQ578" s="58">
        <f t="shared" si="92"/>
        <v>0</v>
      </c>
      <c r="AR578" s="58">
        <f t="shared" si="92"/>
        <v>0</v>
      </c>
      <c r="AS578" s="58"/>
      <c r="AT578" s="58"/>
      <c r="AU578" s="58"/>
      <c r="AV578" s="58"/>
      <c r="AW578" s="63"/>
      <c r="AX578" s="89" t="s">
        <v>1893</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3">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1893</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3">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1893</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3">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1893</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3"/>
      <c r="AM582" s="61"/>
      <c r="AN582" s="61"/>
      <c r="AO582" s="58">
        <f t="shared" si="92"/>
        <v>0</v>
      </c>
      <c r="AP582" s="58">
        <f t="shared" si="92"/>
        <v>0</v>
      </c>
      <c r="AQ582" s="58">
        <f t="shared" si="92"/>
        <v>0</v>
      </c>
      <c r="AR582" s="58">
        <f t="shared" si="92"/>
        <v>0</v>
      </c>
      <c r="AS582" s="58"/>
      <c r="AT582" s="58"/>
      <c r="AU582" s="58"/>
      <c r="AV582" s="58"/>
      <c r="AW582" s="63"/>
      <c r="AX582" s="89" t="s">
        <v>1893</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3">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1893</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3">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1893</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3">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1893</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3"/>
      <c r="AM586" s="61"/>
      <c r="AN586" s="61"/>
      <c r="AO586" s="58">
        <f t="shared" si="92"/>
        <v>0</v>
      </c>
      <c r="AP586" s="58">
        <f t="shared" si="92"/>
        <v>0</v>
      </c>
      <c r="AQ586" s="58">
        <f t="shared" si="92"/>
        <v>0</v>
      </c>
      <c r="AR586" s="58">
        <f t="shared" ref="AR586:AR649" si="103">P586*$AN586</f>
        <v>0</v>
      </c>
      <c r="AS586" s="58"/>
      <c r="AT586" s="58"/>
      <c r="AU586" s="58"/>
      <c r="AV586" s="58"/>
      <c r="AW586" s="63"/>
      <c r="AX586" s="89" t="s">
        <v>1893</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3">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1893</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3">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1893</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3"/>
      <c r="AM589" s="61"/>
      <c r="AN589" s="61"/>
      <c r="AO589" s="58">
        <f t="shared" si="104"/>
        <v>0</v>
      </c>
      <c r="AP589" s="58">
        <f t="shared" si="104"/>
        <v>0</v>
      </c>
      <c r="AQ589" s="58">
        <f t="shared" si="104"/>
        <v>0</v>
      </c>
      <c r="AR589" s="58">
        <f t="shared" si="103"/>
        <v>0</v>
      </c>
      <c r="AS589" s="58"/>
      <c r="AT589" s="58"/>
      <c r="AU589" s="58"/>
      <c r="AV589" s="58"/>
      <c r="AW589" s="63"/>
      <c r="AX589" s="89" t="s">
        <v>1893</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3">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1893</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3">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1893</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3">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1893</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3">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1893</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3"/>
      <c r="AM594" s="61"/>
      <c r="AN594" s="61"/>
      <c r="AO594" s="58">
        <f t="shared" si="104"/>
        <v>0</v>
      </c>
      <c r="AP594" s="58">
        <f t="shared" si="104"/>
        <v>0</v>
      </c>
      <c r="AQ594" s="58">
        <f t="shared" si="104"/>
        <v>0</v>
      </c>
      <c r="AR594" s="58">
        <f t="shared" si="103"/>
        <v>0</v>
      </c>
      <c r="AS594" s="58"/>
      <c r="AT594" s="58"/>
      <c r="AU594" s="58"/>
      <c r="AV594" s="58"/>
      <c r="AW594" s="63"/>
      <c r="AX594" s="89" t="s">
        <v>1893</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3">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1893</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3">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1893</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3"/>
      <c r="AM597" s="61"/>
      <c r="AN597" s="61"/>
      <c r="AO597" s="58">
        <f t="shared" si="104"/>
        <v>0</v>
      </c>
      <c r="AP597" s="58">
        <f t="shared" si="104"/>
        <v>0</v>
      </c>
      <c r="AQ597" s="58">
        <f t="shared" si="104"/>
        <v>0</v>
      </c>
      <c r="AR597" s="58">
        <f t="shared" si="103"/>
        <v>0</v>
      </c>
      <c r="AS597" s="58"/>
      <c r="AT597" s="58"/>
      <c r="AU597" s="58"/>
      <c r="AV597" s="58"/>
      <c r="AW597" s="63"/>
      <c r="AX597" s="89" t="s">
        <v>1893</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3">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1893</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3">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1893</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3">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1893</v>
      </c>
      <c r="AY600" s="64"/>
      <c r="AZ600" s="65"/>
    </row>
    <row r="601" spans="1:52" s="125" customFormat="1" ht="63" x14ac:dyDescent="0.25">
      <c r="A601" s="52" t="str">
        <f t="shared" si="105"/>
        <v>CM11NT2_D4+1</v>
      </c>
      <c r="B601" s="52" t="str">
        <f t="shared" si="106"/>
        <v>CM11NT2_D4+2</v>
      </c>
      <c r="C601" s="52" t="str">
        <f t="shared" si="107"/>
        <v>CM11NT2_D4+3</v>
      </c>
      <c r="D601" s="52" t="str">
        <f t="shared" si="108"/>
        <v>CM11NT2_D4+4</v>
      </c>
      <c r="F601" s="89"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3">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1893</v>
      </c>
      <c r="AY601" s="64"/>
      <c r="AZ601" s="65">
        <v>330</v>
      </c>
    </row>
    <row r="602" spans="1:52" s="125" customFormat="1" ht="47.25" x14ac:dyDescent="0.25">
      <c r="A602" s="52" t="str">
        <f t="shared" si="105"/>
        <v>CM11NT2_D5+1</v>
      </c>
      <c r="B602" s="52" t="str">
        <f t="shared" si="106"/>
        <v>CM11NT2_D5+2</v>
      </c>
      <c r="C602" s="52" t="str">
        <f t="shared" si="107"/>
        <v>CM11NT2_D5+3</v>
      </c>
      <c r="D602" s="52" t="str">
        <f t="shared" si="108"/>
        <v>CM11NT2_D5+4</v>
      </c>
      <c r="F602" s="89"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3">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1893</v>
      </c>
      <c r="AY602" s="64"/>
      <c r="AZ602" s="65">
        <v>240</v>
      </c>
    </row>
    <row r="603" spans="1:52" s="125" customFormat="1" ht="47.25" x14ac:dyDescent="0.25">
      <c r="A603" s="52" t="str">
        <f t="shared" si="105"/>
        <v>CM11NT2_D6+1</v>
      </c>
      <c r="B603" s="52" t="str">
        <f t="shared" si="106"/>
        <v>CM11NT2_D6+2</v>
      </c>
      <c r="C603" s="52" t="str">
        <f t="shared" si="107"/>
        <v>CM11NT2_D6+3</v>
      </c>
      <c r="D603" s="52" t="str">
        <f t="shared" si="108"/>
        <v>CM11NT2_D6+4</v>
      </c>
      <c r="F603" s="89"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3">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1893</v>
      </c>
      <c r="AY603" s="64"/>
      <c r="AZ603" s="65">
        <v>240</v>
      </c>
    </row>
    <row r="604" spans="1:52" s="125" customFormat="1" ht="31.5" x14ac:dyDescent="0.25">
      <c r="A604" s="52" t="str">
        <f t="shared" si="105"/>
        <v>CM12NT2+1</v>
      </c>
      <c r="B604" s="52" t="str">
        <f t="shared" si="106"/>
        <v>CM12NT2+2</v>
      </c>
      <c r="C604" s="52" t="str">
        <f t="shared" si="107"/>
        <v>CM12NT2+3</v>
      </c>
      <c r="D604" s="52" t="str">
        <f t="shared" si="108"/>
        <v>CM12NT2+4</v>
      </c>
      <c r="F604" s="89"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3">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1893</v>
      </c>
      <c r="AY604" s="64"/>
      <c r="AZ604" s="65"/>
    </row>
    <row r="605" spans="1:52" s="125" customFormat="1" ht="63" x14ac:dyDescent="0.25">
      <c r="A605" s="52" t="str">
        <f t="shared" si="105"/>
        <v>CM13NT2+1</v>
      </c>
      <c r="B605" s="52" t="str">
        <f t="shared" si="106"/>
        <v>CM13NT2+2</v>
      </c>
      <c r="C605" s="52" t="str">
        <f t="shared" si="107"/>
        <v>CM13NT2+3</v>
      </c>
      <c r="D605" s="52" t="str">
        <f t="shared" si="108"/>
        <v>CM13NT2+4</v>
      </c>
      <c r="F605" s="89"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3">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1893</v>
      </c>
      <c r="AY605" s="64"/>
      <c r="AZ605" s="65">
        <v>240</v>
      </c>
    </row>
    <row r="606" spans="1:52" s="125" customFormat="1" ht="31.5" x14ac:dyDescent="0.25">
      <c r="A606" s="52" t="str">
        <f t="shared" si="105"/>
        <v>CM14NT2+1</v>
      </c>
      <c r="B606" s="52" t="str">
        <f t="shared" si="106"/>
        <v>CM14NT2+2</v>
      </c>
      <c r="C606" s="52" t="str">
        <f t="shared" si="107"/>
        <v>CM14NT2+3</v>
      </c>
      <c r="D606" s="52" t="str">
        <f t="shared" si="108"/>
        <v>CM14NT2+4</v>
      </c>
      <c r="F606" s="89"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3"/>
      <c r="AM606" s="61"/>
      <c r="AN606" s="61"/>
      <c r="AO606" s="58">
        <f t="shared" si="104"/>
        <v>0</v>
      </c>
      <c r="AP606" s="58">
        <f t="shared" si="104"/>
        <v>0</v>
      </c>
      <c r="AQ606" s="58">
        <f t="shared" si="104"/>
        <v>0</v>
      </c>
      <c r="AR606" s="58">
        <f t="shared" si="103"/>
        <v>0</v>
      </c>
      <c r="AS606" s="58"/>
      <c r="AT606" s="58"/>
      <c r="AU606" s="58"/>
      <c r="AV606" s="58"/>
      <c r="AW606" s="63"/>
      <c r="AX606" s="89" t="s">
        <v>1893</v>
      </c>
      <c r="AY606" s="64"/>
      <c r="AZ606" s="65">
        <v>240</v>
      </c>
    </row>
    <row r="607" spans="1:52" s="125" customFormat="1" ht="47.25" x14ac:dyDescent="0.25">
      <c r="A607" s="52" t="str">
        <f t="shared" si="105"/>
        <v>CM14NT2_D1+1</v>
      </c>
      <c r="B607" s="52" t="str">
        <f t="shared" si="106"/>
        <v>CM14NT2_D1+2</v>
      </c>
      <c r="C607" s="52" t="str">
        <f t="shared" si="107"/>
        <v>CM14NT2_D1+3</v>
      </c>
      <c r="D607" s="52" t="str">
        <f t="shared" si="108"/>
        <v>CM14NT2_D1+4</v>
      </c>
      <c r="F607" s="89"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3">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1893</v>
      </c>
      <c r="AY607" s="64"/>
      <c r="AZ607" s="65">
        <v>240</v>
      </c>
    </row>
    <row r="608" spans="1:52" s="125" customFormat="1" ht="47.25" x14ac:dyDescent="0.25">
      <c r="A608" s="52" t="str">
        <f t="shared" si="105"/>
        <v>CM14NT2_D2+1</v>
      </c>
      <c r="B608" s="52" t="str">
        <f t="shared" si="106"/>
        <v>CM14NT2_D2+2</v>
      </c>
      <c r="C608" s="52" t="str">
        <f t="shared" si="107"/>
        <v>CM14NT2_D2+3</v>
      </c>
      <c r="D608" s="52" t="str">
        <f t="shared" si="108"/>
        <v>CM14NT2_D2+4</v>
      </c>
      <c r="F608" s="89"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3">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1893</v>
      </c>
      <c r="AY608" s="64"/>
      <c r="AZ608" s="65"/>
    </row>
    <row r="609" spans="1:52" s="125" customFormat="1" ht="30.75" customHeight="1" x14ac:dyDescent="0.25">
      <c r="A609" s="52" t="str">
        <f t="shared" si="105"/>
        <v>CM15NT2+1</v>
      </c>
      <c r="B609" s="52" t="str">
        <f t="shared" si="106"/>
        <v>CM15NT2+2</v>
      </c>
      <c r="C609" s="52" t="str">
        <f t="shared" si="107"/>
        <v>CM15NT2+3</v>
      </c>
      <c r="D609" s="52" t="str">
        <f t="shared" si="108"/>
        <v>CM15NT2+4</v>
      </c>
      <c r="F609" s="89"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3"/>
      <c r="AM609" s="61"/>
      <c r="AN609" s="61"/>
      <c r="AO609" s="58">
        <f t="shared" si="104"/>
        <v>0</v>
      </c>
      <c r="AP609" s="58">
        <f t="shared" si="104"/>
        <v>0</v>
      </c>
      <c r="AQ609" s="58">
        <f t="shared" si="104"/>
        <v>0</v>
      </c>
      <c r="AR609" s="58">
        <f t="shared" si="103"/>
        <v>0</v>
      </c>
      <c r="AS609" s="58"/>
      <c r="AT609" s="58"/>
      <c r="AU609" s="58"/>
      <c r="AV609" s="58"/>
      <c r="AW609" s="63"/>
      <c r="AX609" s="89" t="s">
        <v>1893</v>
      </c>
      <c r="AY609" s="64"/>
      <c r="AZ609" s="65">
        <v>240</v>
      </c>
    </row>
    <row r="610" spans="1:52" s="125" customFormat="1" ht="47.25" x14ac:dyDescent="0.25">
      <c r="A610" s="52" t="str">
        <f t="shared" si="105"/>
        <v>CM15NT2_D1+1</v>
      </c>
      <c r="B610" s="52" t="str">
        <f t="shared" si="106"/>
        <v>CM15NT2_D1+2</v>
      </c>
      <c r="C610" s="52" t="str">
        <f t="shared" si="107"/>
        <v>CM15NT2_D1+3</v>
      </c>
      <c r="D610" s="52" t="str">
        <f t="shared" si="108"/>
        <v>CM15NT2_D1+4</v>
      </c>
      <c r="F610" s="89"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3">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1893</v>
      </c>
      <c r="AY610" s="64"/>
      <c r="AZ610" s="65">
        <v>240</v>
      </c>
    </row>
    <row r="611" spans="1:52" s="125" customFormat="1" ht="47.25" x14ac:dyDescent="0.25">
      <c r="A611" s="52" t="str">
        <f t="shared" si="105"/>
        <v>CM15NT2_D2+1</v>
      </c>
      <c r="B611" s="52" t="str">
        <f t="shared" si="106"/>
        <v>CM15NT2_D2+2</v>
      </c>
      <c r="C611" s="52" t="str">
        <f t="shared" si="107"/>
        <v>CM15NT2_D2+3</v>
      </c>
      <c r="D611" s="52" t="str">
        <f t="shared" si="108"/>
        <v>CM15NT2_D2+4</v>
      </c>
      <c r="F611" s="89"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3">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1893</v>
      </c>
      <c r="AY611" s="64"/>
      <c r="AZ611" s="65">
        <v>420</v>
      </c>
    </row>
    <row r="612" spans="1:52" s="125" customFormat="1" ht="47.25" x14ac:dyDescent="0.25">
      <c r="A612" s="52" t="str">
        <f t="shared" si="105"/>
        <v>CM15NT2_D3+1</v>
      </c>
      <c r="B612" s="52" t="str">
        <f t="shared" si="106"/>
        <v>CM15NT2_D3+2</v>
      </c>
      <c r="C612" s="52" t="str">
        <f t="shared" si="107"/>
        <v>CM15NT2_D3+3</v>
      </c>
      <c r="D612" s="52" t="str">
        <f t="shared" si="108"/>
        <v>CM15NT2_D3+4</v>
      </c>
      <c r="F612" s="89"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3">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1893</v>
      </c>
      <c r="AY612" s="64"/>
      <c r="AZ612" s="65">
        <v>780</v>
      </c>
    </row>
    <row r="613" spans="1:52" s="125" customFormat="1" ht="31.5" x14ac:dyDescent="0.25">
      <c r="A613" s="52" t="str">
        <f t="shared" si="105"/>
        <v>CM16NT2+1</v>
      </c>
      <c r="B613" s="52" t="str">
        <f t="shared" si="106"/>
        <v>CM16NT2+2</v>
      </c>
      <c r="C613" s="52" t="str">
        <f t="shared" si="107"/>
        <v>CM16NT2+3</v>
      </c>
      <c r="D613" s="52" t="str">
        <f t="shared" si="108"/>
        <v>CM16NT2+4</v>
      </c>
      <c r="F613" s="89"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3"/>
      <c r="AM613" s="61"/>
      <c r="AN613" s="61"/>
      <c r="AO613" s="58">
        <f t="shared" si="104"/>
        <v>0</v>
      </c>
      <c r="AP613" s="58">
        <f t="shared" si="104"/>
        <v>0</v>
      </c>
      <c r="AQ613" s="58">
        <f t="shared" si="104"/>
        <v>0</v>
      </c>
      <c r="AR613" s="58">
        <f t="shared" si="103"/>
        <v>0</v>
      </c>
      <c r="AS613" s="58"/>
      <c r="AT613" s="58"/>
      <c r="AU613" s="58"/>
      <c r="AV613" s="58"/>
      <c r="AW613" s="63"/>
      <c r="AX613" s="89" t="s">
        <v>1893</v>
      </c>
      <c r="AY613" s="64"/>
      <c r="AZ613" s="65">
        <v>310</v>
      </c>
    </row>
    <row r="614" spans="1:52" s="125" customFormat="1" ht="47.25" x14ac:dyDescent="0.25">
      <c r="A614" s="52" t="str">
        <f t="shared" si="105"/>
        <v>CM16NT2_D1+1</v>
      </c>
      <c r="B614" s="52" t="str">
        <f t="shared" si="106"/>
        <v>CM16NT2_D1+2</v>
      </c>
      <c r="C614" s="52" t="str">
        <f t="shared" si="107"/>
        <v>CM16NT2_D1+3</v>
      </c>
      <c r="D614" s="52" t="str">
        <f t="shared" si="108"/>
        <v>CM16NT2_D1+4</v>
      </c>
      <c r="F614" s="89"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3">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1893</v>
      </c>
      <c r="AY614" s="64"/>
      <c r="AZ614" s="65">
        <v>310</v>
      </c>
    </row>
    <row r="615" spans="1:52" s="125" customFormat="1" ht="32.25" customHeight="1" x14ac:dyDescent="0.25">
      <c r="A615" s="52" t="str">
        <f t="shared" si="105"/>
        <v>CM16NT2_D2+1</v>
      </c>
      <c r="B615" s="52" t="str">
        <f t="shared" si="106"/>
        <v>CM16NT2_D2+2</v>
      </c>
      <c r="C615" s="52" t="str">
        <f t="shared" si="107"/>
        <v>CM16NT2_D2+3</v>
      </c>
      <c r="D615" s="52" t="str">
        <f t="shared" si="108"/>
        <v>CM16NT2_D2+4</v>
      </c>
      <c r="F615" s="89"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3">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1" t="s">
        <v>1893</v>
      </c>
      <c r="AY615" s="165"/>
      <c r="AZ615" s="65">
        <v>240</v>
      </c>
    </row>
    <row r="616" spans="1:52" s="125" customFormat="1" ht="47.25" x14ac:dyDescent="0.25">
      <c r="A616" s="52" t="str">
        <f t="shared" si="105"/>
        <v>CM16NT2_D3+1</v>
      </c>
      <c r="B616" s="52" t="str">
        <f t="shared" si="106"/>
        <v>CM16NT2_D3+2</v>
      </c>
      <c r="C616" s="52" t="str">
        <f t="shared" si="107"/>
        <v>CM16NT2_D3+3</v>
      </c>
      <c r="D616" s="52" t="str">
        <f t="shared" si="108"/>
        <v>CM16NT2_D3+4</v>
      </c>
      <c r="F616" s="89"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3">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1893</v>
      </c>
      <c r="AY616" s="64"/>
      <c r="AZ616" s="65">
        <v>240</v>
      </c>
    </row>
    <row r="617" spans="1:52" s="125" customFormat="1" ht="47.25" x14ac:dyDescent="0.25">
      <c r="A617" s="52" t="str">
        <f t="shared" si="105"/>
        <v>CM17NT2+1</v>
      </c>
      <c r="B617" s="52" t="str">
        <f t="shared" si="106"/>
        <v>CM17NT2+2</v>
      </c>
      <c r="C617" s="52" t="str">
        <f t="shared" si="107"/>
        <v>CM17NT2+3</v>
      </c>
      <c r="D617" s="52" t="str">
        <f t="shared" si="108"/>
        <v>CM17NT2+4</v>
      </c>
      <c r="F617" s="89"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3"/>
      <c r="AM617" s="61"/>
      <c r="AN617" s="61"/>
      <c r="AO617" s="58">
        <f t="shared" si="104"/>
        <v>0</v>
      </c>
      <c r="AP617" s="58">
        <f t="shared" si="104"/>
        <v>0</v>
      </c>
      <c r="AQ617" s="58">
        <f t="shared" si="104"/>
        <v>0</v>
      </c>
      <c r="AR617" s="58">
        <f t="shared" si="103"/>
        <v>0</v>
      </c>
      <c r="AS617" s="58"/>
      <c r="AT617" s="58"/>
      <c r="AU617" s="58"/>
      <c r="AV617" s="58"/>
      <c r="AW617" s="63"/>
      <c r="AX617" s="89" t="s">
        <v>1893</v>
      </c>
      <c r="AY617" s="64"/>
      <c r="AZ617" s="65">
        <v>240</v>
      </c>
    </row>
    <row r="618" spans="1:52" s="125" customFormat="1" ht="33" customHeight="1" x14ac:dyDescent="0.25">
      <c r="A618" s="52" t="str">
        <f t="shared" si="105"/>
        <v>CM17NT2_D1+1</v>
      </c>
      <c r="B618" s="52" t="str">
        <f t="shared" si="106"/>
        <v>CM17NT2_D1+2</v>
      </c>
      <c r="C618" s="52" t="str">
        <f t="shared" si="107"/>
        <v>CM17NT2_D1+3</v>
      </c>
      <c r="D618" s="52" t="str">
        <f t="shared" si="108"/>
        <v>CM17NT2_D1+4</v>
      </c>
      <c r="F618" s="89"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3">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1893</v>
      </c>
      <c r="AY618" s="64"/>
      <c r="AZ618" s="65"/>
    </row>
    <row r="619" spans="1:52" s="125" customFormat="1" ht="47.25" x14ac:dyDescent="0.25">
      <c r="A619" s="52" t="str">
        <f t="shared" si="105"/>
        <v>CM17NT2_D2+1</v>
      </c>
      <c r="B619" s="52" t="str">
        <f t="shared" si="106"/>
        <v>CM17NT2_D2+2</v>
      </c>
      <c r="C619" s="52" t="str">
        <f t="shared" si="107"/>
        <v>CM17NT2_D2+3</v>
      </c>
      <c r="D619" s="52" t="str">
        <f t="shared" si="108"/>
        <v>CM17NT2_D2+4</v>
      </c>
      <c r="F619" s="89"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3">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1893</v>
      </c>
      <c r="AY619" s="64"/>
      <c r="AZ619" s="65">
        <v>240</v>
      </c>
    </row>
    <row r="620" spans="1:52" s="125" customFormat="1" ht="63" x14ac:dyDescent="0.25">
      <c r="A620" s="52" t="str">
        <f t="shared" si="105"/>
        <v>CM18NT2+1</v>
      </c>
      <c r="B620" s="52" t="str">
        <f t="shared" si="106"/>
        <v>CM18NT2+2</v>
      </c>
      <c r="C620" s="52" t="str">
        <f t="shared" si="107"/>
        <v>CM18NT2+3</v>
      </c>
      <c r="D620" s="52" t="str">
        <f t="shared" si="108"/>
        <v>CM18NT2+4</v>
      </c>
      <c r="F620" s="89"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3">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1893</v>
      </c>
      <c r="AY620" s="64"/>
      <c r="AZ620" s="65">
        <v>340</v>
      </c>
    </row>
    <row r="621" spans="1:52" s="125" customFormat="1" ht="31.5" x14ac:dyDescent="0.25">
      <c r="A621" s="52" t="str">
        <f t="shared" si="105"/>
        <v>CM19NT1+1</v>
      </c>
      <c r="B621" s="52" t="str">
        <f t="shared" si="106"/>
        <v>CM19NT1+2</v>
      </c>
      <c r="C621" s="52" t="str">
        <f t="shared" si="107"/>
        <v>CM19NT1+3</v>
      </c>
      <c r="D621" s="52" t="str">
        <f t="shared" si="108"/>
        <v>CM19NT1+4</v>
      </c>
      <c r="F621" s="89"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3">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1893</v>
      </c>
      <c r="AY621" s="64"/>
      <c r="AZ621" s="65">
        <v>240</v>
      </c>
    </row>
    <row r="622" spans="1:52" s="125" customFormat="1" ht="63" x14ac:dyDescent="0.25">
      <c r="A622" s="52" t="str">
        <f t="shared" si="105"/>
        <v>CM20NT2+1</v>
      </c>
      <c r="B622" s="52" t="str">
        <f t="shared" si="106"/>
        <v>CM20NT2+2</v>
      </c>
      <c r="C622" s="52" t="str">
        <f t="shared" si="107"/>
        <v>CM20NT2+3</v>
      </c>
      <c r="D622" s="52" t="str">
        <f t="shared" si="108"/>
        <v>CM20NT2+4</v>
      </c>
      <c r="F622" s="89"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3">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1893</v>
      </c>
      <c r="AY622" s="64"/>
      <c r="AZ622" s="65">
        <v>240</v>
      </c>
    </row>
    <row r="623" spans="1:52" s="125" customFormat="1" ht="36.75" customHeight="1" x14ac:dyDescent="0.25">
      <c r="A623" s="52" t="str">
        <f t="shared" si="105"/>
        <v>CM21NT2+1</v>
      </c>
      <c r="B623" s="52" t="str">
        <f t="shared" si="106"/>
        <v>CM21NT2+2</v>
      </c>
      <c r="C623" s="52" t="str">
        <f t="shared" si="107"/>
        <v>CM21NT2+3</v>
      </c>
      <c r="D623" s="52" t="str">
        <f t="shared" si="108"/>
        <v>CM21NT2+4</v>
      </c>
      <c r="F623" s="89"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3">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1893</v>
      </c>
      <c r="AY623" s="64"/>
      <c r="AZ623" s="65">
        <v>240</v>
      </c>
    </row>
    <row r="624" spans="1:52" s="125" customFormat="1" ht="31.5" x14ac:dyDescent="0.25">
      <c r="A624" s="52" t="str">
        <f t="shared" si="105"/>
        <v>CM22NT2+1</v>
      </c>
      <c r="B624" s="52" t="str">
        <f t="shared" si="106"/>
        <v>CM22NT2+2</v>
      </c>
      <c r="C624" s="52" t="str">
        <f t="shared" si="107"/>
        <v>CM22NT2+3</v>
      </c>
      <c r="D624" s="52" t="str">
        <f t="shared" si="108"/>
        <v>CM22NT2+4</v>
      </c>
      <c r="F624" s="89"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3"/>
      <c r="AM624" s="61"/>
      <c r="AN624" s="61"/>
      <c r="AO624" s="58">
        <f t="shared" si="104"/>
        <v>0</v>
      </c>
      <c r="AP624" s="58">
        <f t="shared" si="104"/>
        <v>0</v>
      </c>
      <c r="AQ624" s="58">
        <f t="shared" si="104"/>
        <v>0</v>
      </c>
      <c r="AR624" s="58">
        <f t="shared" si="103"/>
        <v>0</v>
      </c>
      <c r="AS624" s="58"/>
      <c r="AT624" s="58"/>
      <c r="AU624" s="58"/>
      <c r="AV624" s="58"/>
      <c r="AW624" s="63"/>
      <c r="AX624" s="89" t="s">
        <v>1893</v>
      </c>
      <c r="AY624" s="64"/>
      <c r="AZ624" s="65">
        <v>240</v>
      </c>
    </row>
    <row r="625" spans="1:52" s="125" customFormat="1" ht="47.25" x14ac:dyDescent="0.25">
      <c r="A625" s="52" t="str">
        <f t="shared" si="105"/>
        <v>CM22NT2_D1+1</v>
      </c>
      <c r="B625" s="52" t="str">
        <f t="shared" si="106"/>
        <v>CM22NT2_D1+2</v>
      </c>
      <c r="C625" s="52" t="str">
        <f t="shared" si="107"/>
        <v>CM22NT2_D1+3</v>
      </c>
      <c r="D625" s="52" t="str">
        <f t="shared" si="108"/>
        <v>CM22NT2_D1+4</v>
      </c>
      <c r="F625" s="89"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3">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1893</v>
      </c>
      <c r="AY625" s="64"/>
      <c r="AZ625" s="65">
        <v>330</v>
      </c>
    </row>
    <row r="626" spans="1:52" s="125" customFormat="1" ht="47.25" x14ac:dyDescent="0.25">
      <c r="A626" s="52" t="str">
        <f t="shared" si="105"/>
        <v>CM22NT2_D2+1</v>
      </c>
      <c r="B626" s="52" t="str">
        <f t="shared" si="106"/>
        <v>CM22NT2_D2+2</v>
      </c>
      <c r="C626" s="52" t="str">
        <f t="shared" si="107"/>
        <v>CM22NT2_D2+3</v>
      </c>
      <c r="D626" s="52" t="str">
        <f t="shared" si="108"/>
        <v>CM22NT2_D2+4</v>
      </c>
      <c r="F626" s="89"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3">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1893</v>
      </c>
      <c r="AY626" s="64"/>
      <c r="AZ626" s="65"/>
    </row>
    <row r="627" spans="1:52" s="125" customFormat="1" ht="31.5" x14ac:dyDescent="0.25">
      <c r="A627" s="52" t="str">
        <f t="shared" si="105"/>
        <v>CM23NT2+1</v>
      </c>
      <c r="B627" s="52" t="str">
        <f t="shared" si="106"/>
        <v>CM23NT2+2</v>
      </c>
      <c r="C627" s="52" t="str">
        <f t="shared" si="107"/>
        <v>CM23NT2+3</v>
      </c>
      <c r="D627" s="52" t="str">
        <f t="shared" si="108"/>
        <v>CM23NT2+4</v>
      </c>
      <c r="F627" s="89"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3">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1893</v>
      </c>
      <c r="AY627" s="64"/>
      <c r="AZ627" s="65">
        <v>240</v>
      </c>
    </row>
    <row r="628" spans="1:52" s="125" customFormat="1" ht="63" x14ac:dyDescent="0.25">
      <c r="A628" s="52" t="str">
        <f t="shared" si="105"/>
        <v>CM24NT2+1</v>
      </c>
      <c r="B628" s="52" t="str">
        <f t="shared" si="106"/>
        <v>CM24NT2+2</v>
      </c>
      <c r="C628" s="52" t="str">
        <f t="shared" si="107"/>
        <v>CM24NT2+3</v>
      </c>
      <c r="D628" s="52" t="str">
        <f t="shared" si="108"/>
        <v>CM24NT2+4</v>
      </c>
      <c r="F628" s="89"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3">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1893</v>
      </c>
      <c r="AY628" s="64"/>
      <c r="AZ628" s="65">
        <v>240</v>
      </c>
    </row>
    <row r="629" spans="1:52" s="125" customFormat="1" ht="31.5" x14ac:dyDescent="0.25">
      <c r="A629" s="52" t="str">
        <f t="shared" si="105"/>
        <v>CM25NT2+1</v>
      </c>
      <c r="B629" s="52" t="str">
        <f t="shared" si="106"/>
        <v>CM25NT2+2</v>
      </c>
      <c r="C629" s="52" t="str">
        <f t="shared" si="107"/>
        <v>CM25NT2+3</v>
      </c>
      <c r="D629" s="52" t="str">
        <f t="shared" si="108"/>
        <v>CM25NT2+4</v>
      </c>
      <c r="F629" s="89"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3"/>
      <c r="AM629" s="61"/>
      <c r="AN629" s="61"/>
      <c r="AO629" s="58">
        <f t="shared" si="104"/>
        <v>0</v>
      </c>
      <c r="AP629" s="58">
        <f t="shared" si="104"/>
        <v>0</v>
      </c>
      <c r="AQ629" s="58">
        <f t="shared" si="104"/>
        <v>0</v>
      </c>
      <c r="AR629" s="58">
        <f t="shared" si="103"/>
        <v>0</v>
      </c>
      <c r="AS629" s="58"/>
      <c r="AT629" s="58"/>
      <c r="AU629" s="58"/>
      <c r="AV629" s="58"/>
      <c r="AW629" s="63"/>
      <c r="AX629" s="89" t="s">
        <v>1893</v>
      </c>
      <c r="AY629" s="64"/>
      <c r="AZ629" s="65">
        <v>240</v>
      </c>
    </row>
    <row r="630" spans="1:52" s="125" customFormat="1" ht="47.25" x14ac:dyDescent="0.25">
      <c r="A630" s="52" t="str">
        <f t="shared" si="105"/>
        <v>CM25NT2_D1+1</v>
      </c>
      <c r="B630" s="52" t="str">
        <f t="shared" si="106"/>
        <v>CM25NT2_D1+2</v>
      </c>
      <c r="C630" s="52" t="str">
        <f t="shared" si="107"/>
        <v>CM25NT2_D1+3</v>
      </c>
      <c r="D630" s="52" t="str">
        <f t="shared" si="108"/>
        <v>CM25NT2_D1+4</v>
      </c>
      <c r="F630" s="89"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3">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1893</v>
      </c>
      <c r="AY630" s="64"/>
      <c r="AZ630" s="65">
        <v>300</v>
      </c>
    </row>
    <row r="631" spans="1:52" s="125" customFormat="1" ht="47.25" x14ac:dyDescent="0.25">
      <c r="A631" s="52" t="str">
        <f t="shared" si="105"/>
        <v>CM25NT2_D2+1</v>
      </c>
      <c r="B631" s="52" t="str">
        <f t="shared" si="106"/>
        <v>CM25NT2_D2+2</v>
      </c>
      <c r="C631" s="52" t="str">
        <f t="shared" si="107"/>
        <v>CM25NT2_D2+3</v>
      </c>
      <c r="D631" s="52" t="str">
        <f t="shared" si="108"/>
        <v>CM25NT2_D2+4</v>
      </c>
      <c r="F631" s="89"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3">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1893</v>
      </c>
      <c r="AY631" s="64"/>
      <c r="AZ631" s="65">
        <v>300</v>
      </c>
    </row>
    <row r="632" spans="1:52" s="125" customFormat="1" ht="63" x14ac:dyDescent="0.25">
      <c r="A632" s="52" t="str">
        <f t="shared" si="105"/>
        <v>CM25NT2_D3+1</v>
      </c>
      <c r="B632" s="52" t="str">
        <f t="shared" si="106"/>
        <v>CM25NT2_D3+2</v>
      </c>
      <c r="C632" s="52" t="str">
        <f t="shared" si="107"/>
        <v>CM25NT2_D3+3</v>
      </c>
      <c r="D632" s="52" t="str">
        <f t="shared" si="108"/>
        <v>CM25NT2_D3+4</v>
      </c>
      <c r="F632" s="89"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3">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1893</v>
      </c>
      <c r="AY632" s="64"/>
      <c r="AZ632" s="65">
        <v>420</v>
      </c>
    </row>
    <row r="633" spans="1:52" s="125" customFormat="1" ht="31.5" x14ac:dyDescent="0.25">
      <c r="A633" s="52" t="str">
        <f t="shared" si="105"/>
        <v>CM26NT2+1</v>
      </c>
      <c r="B633" s="52" t="str">
        <f t="shared" si="106"/>
        <v>CM26NT2+2</v>
      </c>
      <c r="C633" s="52" t="str">
        <f t="shared" si="107"/>
        <v>CM26NT2+3</v>
      </c>
      <c r="D633" s="52" t="str">
        <f t="shared" si="108"/>
        <v>CM26NT2+4</v>
      </c>
      <c r="F633" s="89"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3">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1893</v>
      </c>
      <c r="AY633" s="64"/>
      <c r="AZ633" s="65">
        <v>420</v>
      </c>
    </row>
    <row r="634" spans="1:52" s="125" customFormat="1" ht="31.5" x14ac:dyDescent="0.25">
      <c r="A634" s="52" t="str">
        <f t="shared" si="105"/>
        <v>CM27NT2+1</v>
      </c>
      <c r="B634" s="52" t="str">
        <f t="shared" si="106"/>
        <v>CM27NT2+2</v>
      </c>
      <c r="C634" s="52" t="str">
        <f t="shared" si="107"/>
        <v>CM27NT2+3</v>
      </c>
      <c r="D634" s="52" t="str">
        <f t="shared" si="108"/>
        <v>CM27NT2+4</v>
      </c>
      <c r="F634" s="89"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3">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1893</v>
      </c>
      <c r="AY634" s="64"/>
      <c r="AZ634" s="65">
        <v>360</v>
      </c>
    </row>
    <row r="635" spans="1:52" s="125" customFormat="1" ht="31.5" x14ac:dyDescent="0.25">
      <c r="A635" s="52" t="str">
        <f t="shared" si="105"/>
        <v>CM28NT2+1</v>
      </c>
      <c r="B635" s="52" t="str">
        <f t="shared" si="106"/>
        <v>CM28NT2+2</v>
      </c>
      <c r="C635" s="52" t="str">
        <f t="shared" si="107"/>
        <v>CM28NT2+3</v>
      </c>
      <c r="D635" s="52" t="str">
        <f t="shared" si="108"/>
        <v>CM28NT2+4</v>
      </c>
      <c r="F635" s="89"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3">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1893</v>
      </c>
      <c r="AY635" s="64"/>
      <c r="AZ635" s="65"/>
    </row>
    <row r="636" spans="1:52" s="125" customFormat="1" ht="78.75" x14ac:dyDescent="0.25">
      <c r="A636" s="52" t="str">
        <f t="shared" si="105"/>
        <v>CM29NT2+1</v>
      </c>
      <c r="B636" s="52" t="str">
        <f t="shared" si="106"/>
        <v>CM29NT2+2</v>
      </c>
      <c r="C636" s="52" t="str">
        <f t="shared" si="107"/>
        <v>CM29NT2+3</v>
      </c>
      <c r="D636" s="52" t="str">
        <f t="shared" si="108"/>
        <v>CM29NT2+4</v>
      </c>
      <c r="F636" s="89"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3">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1893</v>
      </c>
      <c r="AY636" s="64"/>
      <c r="AZ636" s="65">
        <v>300</v>
      </c>
    </row>
    <row r="637" spans="1:52" s="125" customFormat="1" ht="47.25" x14ac:dyDescent="0.25">
      <c r="A637" s="52" t="str">
        <f t="shared" si="105"/>
        <v>CM30NT2+1</v>
      </c>
      <c r="B637" s="52" t="str">
        <f t="shared" si="106"/>
        <v>CM30NT2+2</v>
      </c>
      <c r="C637" s="52" t="str">
        <f t="shared" si="107"/>
        <v>CM30NT2+3</v>
      </c>
      <c r="D637" s="52" t="str">
        <f t="shared" si="108"/>
        <v>CM30NT2+4</v>
      </c>
      <c r="F637" s="89"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3"/>
      <c r="AM637" s="61"/>
      <c r="AN637" s="61"/>
      <c r="AO637" s="58">
        <f t="shared" si="104"/>
        <v>0</v>
      </c>
      <c r="AP637" s="58">
        <f t="shared" si="104"/>
        <v>0</v>
      </c>
      <c r="AQ637" s="58">
        <f t="shared" si="104"/>
        <v>0</v>
      </c>
      <c r="AR637" s="58">
        <f t="shared" si="103"/>
        <v>0</v>
      </c>
      <c r="AS637" s="58"/>
      <c r="AT637" s="58"/>
      <c r="AU637" s="58"/>
      <c r="AV637" s="58"/>
      <c r="AW637" s="63"/>
      <c r="AX637" s="89" t="s">
        <v>1893</v>
      </c>
      <c r="AY637" s="64"/>
      <c r="AZ637" s="65">
        <v>300</v>
      </c>
    </row>
    <row r="638" spans="1:52" s="125" customFormat="1" ht="47.25" x14ac:dyDescent="0.25">
      <c r="A638" s="52" t="str">
        <f t="shared" si="105"/>
        <v>CM30NT2_D1+1</v>
      </c>
      <c r="B638" s="52" t="str">
        <f t="shared" si="106"/>
        <v>CM30NT2_D1+2</v>
      </c>
      <c r="C638" s="52" t="str">
        <f t="shared" si="107"/>
        <v>CM30NT2_D1+3</v>
      </c>
      <c r="D638" s="52" t="str">
        <f t="shared" si="108"/>
        <v>CM30NT2_D1+4</v>
      </c>
      <c r="F638" s="89"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3">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1893</v>
      </c>
      <c r="AY638" s="64"/>
      <c r="AZ638" s="65"/>
    </row>
    <row r="639" spans="1:52" s="125" customFormat="1" ht="47.25" x14ac:dyDescent="0.25">
      <c r="A639" s="52" t="str">
        <f t="shared" si="105"/>
        <v>CM30NT2_D2+1</v>
      </c>
      <c r="B639" s="52" t="str">
        <f t="shared" si="106"/>
        <v>CM30NT2_D2+2</v>
      </c>
      <c r="C639" s="52" t="str">
        <f t="shared" si="107"/>
        <v>CM30NT2_D2+3</v>
      </c>
      <c r="D639" s="52" t="str">
        <f t="shared" si="108"/>
        <v>CM30NT2_D2+4</v>
      </c>
      <c r="F639" s="89"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3">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1893</v>
      </c>
      <c r="AY639" s="64"/>
      <c r="AZ639" s="65">
        <v>210</v>
      </c>
    </row>
    <row r="640" spans="1:52" s="125" customFormat="1" ht="31.5" x14ac:dyDescent="0.25">
      <c r="A640" s="52" t="str">
        <f t="shared" si="105"/>
        <v>CM31NT2+1</v>
      </c>
      <c r="B640" s="52" t="str">
        <f t="shared" si="106"/>
        <v>CM31NT2+2</v>
      </c>
      <c r="C640" s="52" t="str">
        <f t="shared" si="107"/>
        <v>CM31NT2+3</v>
      </c>
      <c r="D640" s="52" t="str">
        <f t="shared" si="108"/>
        <v>CM31NT2+4</v>
      </c>
      <c r="F640" s="89"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3">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1893</v>
      </c>
      <c r="AY640" s="64"/>
      <c r="AZ640" s="65">
        <v>240</v>
      </c>
    </row>
    <row r="641" spans="1:52" s="125" customFormat="1" ht="47.25" x14ac:dyDescent="0.25">
      <c r="A641" s="52" t="str">
        <f t="shared" si="105"/>
        <v>CM32NT+1</v>
      </c>
      <c r="B641" s="52" t="str">
        <f t="shared" si="106"/>
        <v>CM32NT+2</v>
      </c>
      <c r="C641" s="52" t="str">
        <f t="shared" si="107"/>
        <v>CM32NT+3</v>
      </c>
      <c r="D641" s="52" t="str">
        <f t="shared" si="108"/>
        <v>CM32NT+4</v>
      </c>
      <c r="F641" s="89"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3">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1893</v>
      </c>
      <c r="AY641" s="64"/>
      <c r="AZ641" s="65">
        <v>270</v>
      </c>
    </row>
    <row r="642" spans="1:52" s="125" customFormat="1" ht="31.5" x14ac:dyDescent="0.25">
      <c r="A642" s="52" t="str">
        <f t="shared" si="105"/>
        <v>CM33NT+1</v>
      </c>
      <c r="B642" s="52" t="str">
        <f t="shared" si="106"/>
        <v>CM33NT+2</v>
      </c>
      <c r="C642" s="52" t="str">
        <f t="shared" si="107"/>
        <v>CM33NT+3</v>
      </c>
      <c r="D642" s="52" t="str">
        <f t="shared" si="108"/>
        <v>CM33NT+4</v>
      </c>
      <c r="F642" s="89"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3">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1893</v>
      </c>
      <c r="AY642" s="64"/>
      <c r="AZ642" s="65">
        <v>270</v>
      </c>
    </row>
    <row r="643" spans="1:52" s="125" customFormat="1" ht="31.5" x14ac:dyDescent="0.25">
      <c r="A643" s="52" t="str">
        <f t="shared" si="105"/>
        <v>CM34NT2+1</v>
      </c>
      <c r="B643" s="52" t="str">
        <f t="shared" si="106"/>
        <v>CM34NT2+2</v>
      </c>
      <c r="C643" s="52" t="str">
        <f t="shared" si="107"/>
        <v>CM34NT2+3</v>
      </c>
      <c r="D643" s="52" t="str">
        <f t="shared" si="108"/>
        <v>CM34NT2+4</v>
      </c>
      <c r="F643" s="89"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3">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1893</v>
      </c>
      <c r="AY643" s="64"/>
      <c r="AZ643" s="65">
        <v>360</v>
      </c>
    </row>
    <row r="644" spans="1:52" s="125" customFormat="1" ht="31.5" x14ac:dyDescent="0.25">
      <c r="A644" s="52" t="str">
        <f t="shared" si="105"/>
        <v>CM35NT2+1</v>
      </c>
      <c r="B644" s="52" t="str">
        <f t="shared" si="106"/>
        <v>CM35NT2+2</v>
      </c>
      <c r="C644" s="52" t="str">
        <f t="shared" si="107"/>
        <v>CM35NT2+3</v>
      </c>
      <c r="D644" s="52" t="str">
        <f t="shared" si="108"/>
        <v>CM35NT2+4</v>
      </c>
      <c r="F644" s="89"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3">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1893</v>
      </c>
      <c r="AY644" s="64"/>
      <c r="AZ644" s="65">
        <v>240</v>
      </c>
    </row>
    <row r="645" spans="1:52" s="125" customFormat="1" ht="31.5" x14ac:dyDescent="0.25">
      <c r="A645" s="52" t="str">
        <f t="shared" si="105"/>
        <v>CM36NT2+1</v>
      </c>
      <c r="B645" s="52" t="str">
        <f t="shared" si="106"/>
        <v>CM36NT2+2</v>
      </c>
      <c r="C645" s="52" t="str">
        <f t="shared" si="107"/>
        <v>CM36NT2+3</v>
      </c>
      <c r="D645" s="52" t="str">
        <f t="shared" si="108"/>
        <v>CM36NT2+4</v>
      </c>
      <c r="F645" s="89"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3">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1893</v>
      </c>
      <c r="AY645" s="64"/>
      <c r="AZ645" s="65">
        <v>240</v>
      </c>
    </row>
    <row r="646" spans="1:52" s="125" customFormat="1" ht="50.1" customHeight="1" x14ac:dyDescent="0.25">
      <c r="A646" s="52" t="str">
        <f t="shared" si="105"/>
        <v>CM37NT2+1</v>
      </c>
      <c r="B646" s="52" t="str">
        <f t="shared" si="106"/>
        <v>CM37NT2+2</v>
      </c>
      <c r="C646" s="52" t="str">
        <f t="shared" si="107"/>
        <v>CM37NT2+3</v>
      </c>
      <c r="D646" s="52" t="str">
        <f t="shared" si="108"/>
        <v>CM37NT2+4</v>
      </c>
      <c r="F646" s="89"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3"/>
      <c r="AM646" s="61"/>
      <c r="AN646" s="61"/>
      <c r="AO646" s="58">
        <f t="shared" si="104"/>
        <v>0</v>
      </c>
      <c r="AP646" s="58">
        <f t="shared" si="104"/>
        <v>0</v>
      </c>
      <c r="AQ646" s="58">
        <f t="shared" si="104"/>
        <v>0</v>
      </c>
      <c r="AR646" s="58">
        <f t="shared" si="103"/>
        <v>0</v>
      </c>
      <c r="AS646" s="58"/>
      <c r="AT646" s="58"/>
      <c r="AU646" s="58"/>
      <c r="AV646" s="58"/>
      <c r="AW646" s="63"/>
      <c r="AX646" s="89" t="s">
        <v>1893</v>
      </c>
      <c r="AY646" s="64"/>
      <c r="AZ646" s="65">
        <v>240</v>
      </c>
    </row>
    <row r="647" spans="1:52" s="125" customFormat="1" ht="63" x14ac:dyDescent="0.25">
      <c r="A647" s="52" t="str">
        <f t="shared" si="105"/>
        <v>CM37NT2_D1+1</v>
      </c>
      <c r="B647" s="52" t="str">
        <f t="shared" si="106"/>
        <v>CM37NT2_D1+2</v>
      </c>
      <c r="C647" s="52" t="str">
        <f t="shared" si="107"/>
        <v>CM37NT2_D1+3</v>
      </c>
      <c r="D647" s="52" t="str">
        <f t="shared" si="108"/>
        <v>CM37NT2_D1+4</v>
      </c>
      <c r="F647" s="89"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3">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1893</v>
      </c>
      <c r="AY647" s="64"/>
      <c r="AZ647" s="65"/>
    </row>
    <row r="648" spans="1:52" s="125" customFormat="1" ht="47.25" x14ac:dyDescent="0.25">
      <c r="A648" s="52" t="str">
        <f t="shared" si="105"/>
        <v>CM37NT2_D2+1</v>
      </c>
      <c r="B648" s="52" t="str">
        <f t="shared" si="106"/>
        <v>CM37NT2_D2+2</v>
      </c>
      <c r="C648" s="52" t="str">
        <f t="shared" si="107"/>
        <v>CM37NT2_D2+3</v>
      </c>
      <c r="D648" s="52" t="str">
        <f t="shared" si="108"/>
        <v>CM37NT2_D2+4</v>
      </c>
      <c r="F648" s="89"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3">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1893</v>
      </c>
      <c r="AY648" s="64"/>
      <c r="AZ648" s="65"/>
    </row>
    <row r="649" spans="1:52" s="125" customFormat="1" ht="63" x14ac:dyDescent="0.25">
      <c r="A649" s="52" t="str">
        <f t="shared" si="105"/>
        <v>CM38NT2+1</v>
      </c>
      <c r="B649" s="52" t="str">
        <f t="shared" si="106"/>
        <v>CM38NT2+2</v>
      </c>
      <c r="C649" s="52" t="str">
        <f t="shared" si="107"/>
        <v>CM38NT2+3</v>
      </c>
      <c r="D649" s="52" t="str">
        <f t="shared" si="108"/>
        <v>CM38NT2+4</v>
      </c>
      <c r="F649" s="89"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3"/>
      <c r="AM649" s="61"/>
      <c r="AN649" s="61"/>
      <c r="AO649" s="58">
        <f t="shared" si="104"/>
        <v>0</v>
      </c>
      <c r="AP649" s="58">
        <f t="shared" si="104"/>
        <v>0</v>
      </c>
      <c r="AQ649" s="58">
        <f t="shared" si="104"/>
        <v>0</v>
      </c>
      <c r="AR649" s="58">
        <f t="shared" si="103"/>
        <v>0</v>
      </c>
      <c r="AS649" s="58"/>
      <c r="AT649" s="58"/>
      <c r="AU649" s="58"/>
      <c r="AV649" s="58"/>
      <c r="AW649" s="63"/>
      <c r="AX649" s="89" t="s">
        <v>1893</v>
      </c>
      <c r="AY649" s="64"/>
      <c r="AZ649" s="65">
        <v>2400</v>
      </c>
    </row>
    <row r="650" spans="1:52" s="125" customFormat="1" ht="47.25" x14ac:dyDescent="0.25">
      <c r="A650" s="52" t="str">
        <f t="shared" si="105"/>
        <v>CM38NT2_D1+1</v>
      </c>
      <c r="B650" s="52" t="str">
        <f t="shared" si="106"/>
        <v>CM38NT2_D1+2</v>
      </c>
      <c r="C650" s="52" t="str">
        <f t="shared" si="107"/>
        <v>CM38NT2_D1+3</v>
      </c>
      <c r="D650" s="52" t="str">
        <f t="shared" si="108"/>
        <v>CM38NT2_D1+4</v>
      </c>
      <c r="F650" s="89"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3">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5" t="s">
        <v>1893</v>
      </c>
      <c r="AY650" s="64"/>
      <c r="AZ650" s="65">
        <v>1680</v>
      </c>
    </row>
    <row r="651" spans="1:52" s="125" customFormat="1" ht="47.25" x14ac:dyDescent="0.25">
      <c r="A651" s="52" t="str">
        <f t="shared" si="105"/>
        <v>CM38NT2_D2+1</v>
      </c>
      <c r="B651" s="52" t="str">
        <f t="shared" si="106"/>
        <v>CM38NT2_D2+2</v>
      </c>
      <c r="C651" s="52" t="str">
        <f t="shared" si="107"/>
        <v>CM38NT2_D2+3</v>
      </c>
      <c r="D651" s="52" t="str">
        <f t="shared" si="108"/>
        <v>CM38NT2_D2+4</v>
      </c>
      <c r="F651" s="89"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3">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5" t="s">
        <v>173</v>
      </c>
      <c r="AY651" s="64"/>
      <c r="AZ651" s="65">
        <v>1200</v>
      </c>
    </row>
    <row r="652" spans="1:52" s="125"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3">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5" t="s">
        <v>173</v>
      </c>
      <c r="AY652" s="64"/>
      <c r="AZ652" s="65">
        <v>840</v>
      </c>
    </row>
    <row r="653" spans="1:52" s="125" customFormat="1" ht="63" x14ac:dyDescent="0.25">
      <c r="A653" s="52" t="str">
        <f t="shared" si="118"/>
        <v>CM40NT+1</v>
      </c>
      <c r="B653" s="52" t="str">
        <f t="shared" si="119"/>
        <v>CM40NT+2</v>
      </c>
      <c r="C653" s="52" t="str">
        <f t="shared" si="120"/>
        <v>CM40NT+3</v>
      </c>
      <c r="D653" s="52" t="str">
        <f t="shared" si="121"/>
        <v>CM40NT+4</v>
      </c>
      <c r="F653" s="89"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3">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5" t="s">
        <v>173</v>
      </c>
      <c r="AY653" s="64"/>
      <c r="AZ653" s="65">
        <v>840</v>
      </c>
    </row>
    <row r="654" spans="1:52" s="125" customFormat="1" ht="47.25" x14ac:dyDescent="0.25">
      <c r="A654" s="52" t="str">
        <f t="shared" si="118"/>
        <v>CM41NT2+1</v>
      </c>
      <c r="B654" s="52" t="str">
        <f t="shared" si="119"/>
        <v>CM41NT2+2</v>
      </c>
      <c r="C654" s="52" t="str">
        <f t="shared" si="120"/>
        <v>CM41NT2+3</v>
      </c>
      <c r="D654" s="52" t="str">
        <f t="shared" si="121"/>
        <v>CM41NT2+4</v>
      </c>
      <c r="F654" s="89"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3">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5" t="s">
        <v>173</v>
      </c>
      <c r="AY654" s="64"/>
      <c r="AZ654" s="65">
        <v>900</v>
      </c>
    </row>
    <row r="655" spans="1:52" s="125" customFormat="1" ht="63" x14ac:dyDescent="0.25">
      <c r="A655" s="52" t="str">
        <f t="shared" si="118"/>
        <v>CM42NT2+1</v>
      </c>
      <c r="B655" s="52" t="str">
        <f t="shared" si="119"/>
        <v>CM42NT2+2</v>
      </c>
      <c r="C655" s="52" t="str">
        <f t="shared" si="120"/>
        <v>CM42NT2+3</v>
      </c>
      <c r="D655" s="52" t="str">
        <f t="shared" si="121"/>
        <v>CM42NT2+4</v>
      </c>
      <c r="F655" s="89"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3">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5" t="s">
        <v>173</v>
      </c>
      <c r="AY655" s="64"/>
      <c r="AZ655" s="65">
        <v>1020</v>
      </c>
    </row>
    <row r="656" spans="1:52" s="125" customFormat="1" ht="47.25" x14ac:dyDescent="0.25">
      <c r="A656" s="52" t="str">
        <f t="shared" si="118"/>
        <v>CM43NT2+1</v>
      </c>
      <c r="B656" s="52" t="str">
        <f t="shared" si="119"/>
        <v>CM43NT2+2</v>
      </c>
      <c r="C656" s="52" t="str">
        <f t="shared" si="120"/>
        <v>CM43NT2+3</v>
      </c>
      <c r="D656" s="52" t="str">
        <f t="shared" si="121"/>
        <v>CM43NT2+4</v>
      </c>
      <c r="F656" s="89"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3">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5" t="s">
        <v>173</v>
      </c>
      <c r="AY656" s="64"/>
      <c r="AZ656" s="65">
        <v>840</v>
      </c>
    </row>
    <row r="657" spans="1:52" s="125" customFormat="1" ht="47.25" x14ac:dyDescent="0.25">
      <c r="A657" s="52" t="str">
        <f t="shared" si="118"/>
        <v>CM44NT2+1</v>
      </c>
      <c r="B657" s="52" t="str">
        <f t="shared" si="119"/>
        <v>CM44NT2+2</v>
      </c>
      <c r="C657" s="52" t="str">
        <f t="shared" si="120"/>
        <v>CM44NT2+3</v>
      </c>
      <c r="D657" s="52" t="str">
        <f t="shared" si="121"/>
        <v>CM44NT2+4</v>
      </c>
      <c r="F657" s="125"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3">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5" t="s">
        <v>173</v>
      </c>
      <c r="AY657" s="64"/>
      <c r="AZ657" s="65">
        <v>840</v>
      </c>
    </row>
    <row r="658" spans="1:52" s="182" customFormat="1" x14ac:dyDescent="0.25">
      <c r="A658" s="181" t="str">
        <f t="shared" si="118"/>
        <v>TB+1</v>
      </c>
      <c r="B658" s="181" t="str">
        <f t="shared" si="119"/>
        <v>TB+2</v>
      </c>
      <c r="C658" s="181" t="str">
        <f t="shared" si="120"/>
        <v>TB+3</v>
      </c>
      <c r="D658" s="181" t="str">
        <f t="shared" si="121"/>
        <v>TB+4</v>
      </c>
      <c r="F658" s="182" t="s">
        <v>173</v>
      </c>
      <c r="G658" s="168" t="s">
        <v>2290</v>
      </c>
      <c r="H658" s="195" t="s">
        <v>173</v>
      </c>
      <c r="I658" s="169" t="s">
        <v>2291</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8">
        <f t="shared" si="117"/>
        <v>0</v>
      </c>
      <c r="AP658" s="58">
        <f t="shared" si="117"/>
        <v>0</v>
      </c>
      <c r="AQ658" s="58">
        <f t="shared" si="117"/>
        <v>0</v>
      </c>
      <c r="AR658" s="58">
        <f t="shared" si="117"/>
        <v>0</v>
      </c>
      <c r="AS658" s="58"/>
      <c r="AT658" s="58"/>
      <c r="AU658" s="58"/>
      <c r="AV658" s="58"/>
      <c r="AW658" s="190"/>
      <c r="AX658" s="182" t="s">
        <v>173</v>
      </c>
      <c r="AY658" s="191"/>
      <c r="AZ658" s="192">
        <v>840</v>
      </c>
    </row>
    <row r="659" spans="1:52" s="125" customFormat="1" x14ac:dyDescent="0.25">
      <c r="A659" s="52" t="str">
        <f t="shared" si="118"/>
        <v>TB1NT1+1</v>
      </c>
      <c r="B659" s="52" t="str">
        <f t="shared" si="119"/>
        <v>TB1NT1+2</v>
      </c>
      <c r="C659" s="52" t="str">
        <f t="shared" si="120"/>
        <v>TB1NT1+3</v>
      </c>
      <c r="D659" s="52" t="str">
        <f t="shared" si="121"/>
        <v>TB1NT1+4</v>
      </c>
      <c r="F659" s="125" t="s">
        <v>173</v>
      </c>
      <c r="G659" s="54">
        <v>1</v>
      </c>
      <c r="H659" s="196"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3"/>
      <c r="AM659" s="61"/>
      <c r="AN659" s="61"/>
      <c r="AO659" s="58">
        <f t="shared" si="117"/>
        <v>0</v>
      </c>
      <c r="AP659" s="58">
        <f t="shared" si="117"/>
        <v>0</v>
      </c>
      <c r="AQ659" s="58">
        <f t="shared" si="117"/>
        <v>0</v>
      </c>
      <c r="AR659" s="58">
        <f t="shared" si="117"/>
        <v>0</v>
      </c>
      <c r="AS659" s="58"/>
      <c r="AT659" s="58"/>
      <c r="AU659" s="58"/>
      <c r="AV659" s="58"/>
      <c r="AW659" s="63"/>
      <c r="AX659" s="125" t="s">
        <v>173</v>
      </c>
      <c r="AY659" s="64"/>
      <c r="AZ659" s="65">
        <v>840</v>
      </c>
    </row>
    <row r="660" spans="1:52" s="125" customFormat="1" ht="20.100000000000001" customHeight="1" x14ac:dyDescent="0.25">
      <c r="A660" s="52" t="str">
        <f t="shared" si="118"/>
        <v>TB1NT1_D1+1</v>
      </c>
      <c r="B660" s="52" t="str">
        <f t="shared" si="119"/>
        <v>TB1NT1_D1+2</v>
      </c>
      <c r="C660" s="52" t="str">
        <f t="shared" si="120"/>
        <v>TB1NT1_D1+3</v>
      </c>
      <c r="D660" s="52" t="str">
        <f t="shared" si="121"/>
        <v>TB1NT1_D1+4</v>
      </c>
      <c r="F660" s="125"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3">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5" t="s">
        <v>173</v>
      </c>
      <c r="AY660" s="64"/>
      <c r="AZ660" s="65">
        <v>660</v>
      </c>
    </row>
    <row r="661" spans="1:52" s="125" customFormat="1" ht="20.100000000000001" customHeight="1" x14ac:dyDescent="0.25">
      <c r="A661" s="52" t="str">
        <f t="shared" si="118"/>
        <v>TB1NT1_D2+1</v>
      </c>
      <c r="B661" s="52" t="str">
        <f t="shared" si="119"/>
        <v>TB1NT1_D2+2</v>
      </c>
      <c r="C661" s="52" t="str">
        <f t="shared" si="120"/>
        <v>TB1NT1_D2+3</v>
      </c>
      <c r="D661" s="52" t="str">
        <f t="shared" si="121"/>
        <v>TB1NT1_D2+4</v>
      </c>
      <c r="F661" s="125"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3">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5" t="s">
        <v>173</v>
      </c>
      <c r="AY661" s="64"/>
      <c r="AZ661" s="65"/>
    </row>
    <row r="662" spans="1:52" s="125" customFormat="1" ht="20.100000000000001" customHeight="1" x14ac:dyDescent="0.25">
      <c r="A662" s="52" t="str">
        <f t="shared" si="118"/>
        <v>TB1NT1_D3+1</v>
      </c>
      <c r="B662" s="52" t="str">
        <f t="shared" si="119"/>
        <v>TB1NT1_D3+2</v>
      </c>
      <c r="C662" s="52" t="str">
        <f t="shared" si="120"/>
        <v>TB1NT1_D3+3</v>
      </c>
      <c r="D662" s="52" t="str">
        <f t="shared" si="121"/>
        <v>TB1NT1_D3+4</v>
      </c>
      <c r="F662" s="125"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3">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5" t="s">
        <v>173</v>
      </c>
      <c r="AY662" s="64"/>
      <c r="AZ662" s="65">
        <v>360</v>
      </c>
    </row>
    <row r="663" spans="1:52" s="125" customFormat="1" ht="55.5" customHeight="1" x14ac:dyDescent="0.25">
      <c r="A663" s="52" t="str">
        <f t="shared" si="118"/>
        <v>TB1NT1_D4+1</v>
      </c>
      <c r="B663" s="52" t="str">
        <f t="shared" si="119"/>
        <v>TB1NT1_D4+2</v>
      </c>
      <c r="C663" s="52" t="str">
        <f t="shared" si="120"/>
        <v>TB1NT1_D4+3</v>
      </c>
      <c r="D663" s="52" t="str">
        <f t="shared" si="121"/>
        <v>TB1NT1_D4+4</v>
      </c>
      <c r="F663" s="125"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3">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5" t="s">
        <v>173</v>
      </c>
      <c r="AY663" s="64"/>
      <c r="AZ663" s="65">
        <v>270</v>
      </c>
    </row>
    <row r="664" spans="1:52" s="125" customFormat="1" ht="31.5" x14ac:dyDescent="0.25">
      <c r="A664" s="52" t="str">
        <f t="shared" si="118"/>
        <v>TB1NT1_D5+1</v>
      </c>
      <c r="B664" s="52" t="str">
        <f t="shared" si="119"/>
        <v>TB1NT1_D5+2</v>
      </c>
      <c r="C664" s="52" t="str">
        <f t="shared" si="120"/>
        <v>TB1NT1_D5+3</v>
      </c>
      <c r="D664" s="52" t="str">
        <f t="shared" si="121"/>
        <v>TB1NT1_D5+4</v>
      </c>
      <c r="F664" s="125"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3">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5" t="s">
        <v>173</v>
      </c>
      <c r="AY664" s="64"/>
      <c r="AZ664" s="65"/>
    </row>
    <row r="665" spans="1:52" s="125" customFormat="1" ht="31.5" x14ac:dyDescent="0.25">
      <c r="A665" s="52" t="str">
        <f t="shared" si="118"/>
        <v>TB1NT1_D6+1</v>
      </c>
      <c r="B665" s="52" t="str">
        <f t="shared" si="119"/>
        <v>TB1NT1_D6+2</v>
      </c>
      <c r="C665" s="52" t="str">
        <f t="shared" si="120"/>
        <v>TB1NT1_D6+3</v>
      </c>
      <c r="D665" s="52" t="str">
        <f t="shared" si="121"/>
        <v>TB1NT1_D6+4</v>
      </c>
      <c r="F665" s="125"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3">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5" t="s">
        <v>173</v>
      </c>
      <c r="AY665" s="64"/>
      <c r="AZ665" s="65">
        <v>1800</v>
      </c>
    </row>
    <row r="666" spans="1:52" s="125" customFormat="1" ht="47.25" x14ac:dyDescent="0.25">
      <c r="A666" s="52" t="str">
        <f t="shared" si="118"/>
        <v>TB1NT1_D7+1</v>
      </c>
      <c r="B666" s="52" t="str">
        <f t="shared" si="119"/>
        <v>TB1NT1_D7+2</v>
      </c>
      <c r="C666" s="52" t="str">
        <f t="shared" si="120"/>
        <v>TB1NT1_D7+3</v>
      </c>
      <c r="D666" s="52" t="str">
        <f t="shared" si="121"/>
        <v>TB1NT1_D7+4</v>
      </c>
      <c r="F666" s="125"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3">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5" t="s">
        <v>173</v>
      </c>
      <c r="AY666" s="64"/>
      <c r="AZ666" s="65">
        <v>1260</v>
      </c>
    </row>
    <row r="667" spans="1:52" s="125" customFormat="1" ht="71.25" customHeight="1" x14ac:dyDescent="0.25">
      <c r="A667" s="52" t="str">
        <f t="shared" si="118"/>
        <v>TB1NT1_D8+1</v>
      </c>
      <c r="B667" s="52" t="str">
        <f t="shared" si="119"/>
        <v>TB1NT1_D8+2</v>
      </c>
      <c r="C667" s="52" t="str">
        <f t="shared" si="120"/>
        <v>TB1NT1_D8+3</v>
      </c>
      <c r="D667" s="52" t="str">
        <f t="shared" si="121"/>
        <v>TB1NT1_D8+4</v>
      </c>
      <c r="F667" s="125"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3">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5" t="s">
        <v>173</v>
      </c>
      <c r="AY667" s="64"/>
      <c r="AZ667" s="65">
        <v>900</v>
      </c>
    </row>
    <row r="668" spans="1:52" s="125" customFormat="1" ht="47.25" x14ac:dyDescent="0.25">
      <c r="A668" s="52" t="str">
        <f t="shared" si="118"/>
        <v>TB1NT1_D9+1</v>
      </c>
      <c r="B668" s="52" t="str">
        <f t="shared" si="119"/>
        <v>TB1NT1_D9+2</v>
      </c>
      <c r="C668" s="52" t="str">
        <f t="shared" si="120"/>
        <v>TB1NT1_D9+3</v>
      </c>
      <c r="D668" s="52" t="str">
        <f t="shared" si="121"/>
        <v>TB1NT1_D9+4</v>
      </c>
      <c r="F668" s="125"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3">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5" t="s">
        <v>173</v>
      </c>
      <c r="AY668" s="64"/>
      <c r="AZ668" s="65">
        <v>660</v>
      </c>
    </row>
    <row r="669" spans="1:52" s="125" customFormat="1" ht="37.5" customHeight="1" x14ac:dyDescent="0.25">
      <c r="A669" s="52" t="str">
        <f t="shared" si="118"/>
        <v>TB1NT1_D10+1</v>
      </c>
      <c r="B669" s="52" t="str">
        <f t="shared" si="119"/>
        <v>TB1NT1_D10+2</v>
      </c>
      <c r="C669" s="52" t="str">
        <f t="shared" si="120"/>
        <v>TB1NT1_D10+3</v>
      </c>
      <c r="D669" s="52" t="str">
        <f t="shared" si="121"/>
        <v>TB1NT1_D10+4</v>
      </c>
      <c r="F669" s="125"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3">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1" t="s">
        <v>173</v>
      </c>
      <c r="AY669" s="165"/>
      <c r="AZ669" s="65"/>
    </row>
    <row r="670" spans="1:52" s="125" customFormat="1" ht="65.25" customHeight="1" x14ac:dyDescent="0.25">
      <c r="A670" s="52" t="str">
        <f t="shared" si="118"/>
        <v>TB1NT1_D11+1</v>
      </c>
      <c r="B670" s="52" t="str">
        <f t="shared" si="119"/>
        <v>TB1NT1_D11+2</v>
      </c>
      <c r="C670" s="52" t="str">
        <f t="shared" si="120"/>
        <v>TB1NT1_D11+3</v>
      </c>
      <c r="D670" s="52" t="str">
        <f t="shared" si="121"/>
        <v>TB1NT1_D11+4</v>
      </c>
      <c r="F670" s="125"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3">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5" t="s">
        <v>173</v>
      </c>
      <c r="AY670" s="64"/>
      <c r="AZ670" s="65">
        <v>1800</v>
      </c>
    </row>
    <row r="671" spans="1:52" s="125" customFormat="1" ht="47.25" x14ac:dyDescent="0.25">
      <c r="A671" s="52" t="str">
        <f t="shared" si="118"/>
        <v>TB1NT1_D12+1</v>
      </c>
      <c r="B671" s="52" t="str">
        <f t="shared" si="119"/>
        <v>TB1NT1_D12+2</v>
      </c>
      <c r="C671" s="52" t="str">
        <f t="shared" si="120"/>
        <v>TB1NT1_D12+3</v>
      </c>
      <c r="D671" s="52" t="str">
        <f t="shared" si="121"/>
        <v>TB1NT1_D12+4</v>
      </c>
      <c r="F671" s="125"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3">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5" t="s">
        <v>173</v>
      </c>
      <c r="AY671" s="64"/>
      <c r="AZ671" s="65">
        <v>1800</v>
      </c>
    </row>
    <row r="672" spans="1:52" s="125" customFormat="1" ht="54.75" customHeight="1" x14ac:dyDescent="0.25">
      <c r="A672" s="52" t="str">
        <f t="shared" si="118"/>
        <v>TB2NT1+1</v>
      </c>
      <c r="B672" s="52" t="str">
        <f t="shared" si="119"/>
        <v>TB2NT1+2</v>
      </c>
      <c r="C672" s="52" t="str">
        <f t="shared" si="120"/>
        <v>TB2NT1+3</v>
      </c>
      <c r="D672" s="52" t="str">
        <f t="shared" si="121"/>
        <v>TB2NT1+4</v>
      </c>
      <c r="F672" s="125"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3"/>
      <c r="AM672" s="61"/>
      <c r="AN672" s="61"/>
      <c r="AO672" s="58">
        <f t="shared" si="117"/>
        <v>0</v>
      </c>
      <c r="AP672" s="58">
        <f t="shared" si="117"/>
        <v>0</v>
      </c>
      <c r="AQ672" s="58">
        <f t="shared" si="117"/>
        <v>0</v>
      </c>
      <c r="AR672" s="58">
        <f t="shared" si="117"/>
        <v>0</v>
      </c>
      <c r="AS672" s="58"/>
      <c r="AT672" s="58"/>
      <c r="AU672" s="58"/>
      <c r="AV672" s="58"/>
      <c r="AW672" s="63"/>
      <c r="AX672" s="125" t="s">
        <v>173</v>
      </c>
      <c r="AY672" s="64"/>
      <c r="AZ672" s="65">
        <v>1800</v>
      </c>
    </row>
    <row r="673" spans="1:52" s="125" customFormat="1" ht="31.5" x14ac:dyDescent="0.25">
      <c r="A673" s="52" t="str">
        <f t="shared" si="118"/>
        <v>TB2NT1_D1+1</v>
      </c>
      <c r="B673" s="52" t="str">
        <f t="shared" si="119"/>
        <v>TB2NT1_D1+2</v>
      </c>
      <c r="C673" s="52" t="str">
        <f t="shared" si="120"/>
        <v>TB2NT1_D1+3</v>
      </c>
      <c r="D673" s="52" t="str">
        <f t="shared" si="121"/>
        <v>TB2NT1_D1+4</v>
      </c>
      <c r="F673" s="125"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3">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5" t="s">
        <v>173</v>
      </c>
      <c r="AY673" s="64"/>
      <c r="AZ673" s="65">
        <v>1800</v>
      </c>
    </row>
    <row r="674" spans="1:52" s="125" customFormat="1" ht="78.75" x14ac:dyDescent="0.25">
      <c r="A674" s="52" t="str">
        <f t="shared" si="118"/>
        <v>TB2NT1_D2+1</v>
      </c>
      <c r="B674" s="52" t="str">
        <f t="shared" si="119"/>
        <v>TB2NT1_D2+2</v>
      </c>
      <c r="C674" s="52" t="str">
        <f t="shared" si="120"/>
        <v>TB2NT1_D2+3</v>
      </c>
      <c r="D674" s="52" t="str">
        <f t="shared" si="121"/>
        <v>TB2NT1_D2+4</v>
      </c>
      <c r="F674" s="125"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3">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5" t="s">
        <v>173</v>
      </c>
      <c r="AY674" s="64"/>
      <c r="AZ674" s="65">
        <v>1800</v>
      </c>
    </row>
    <row r="675" spans="1:52" s="125" customFormat="1" ht="68.25" customHeight="1" x14ac:dyDescent="0.25">
      <c r="A675" s="52" t="str">
        <f t="shared" si="118"/>
        <v>TB3NT1+1</v>
      </c>
      <c r="B675" s="52" t="str">
        <f t="shared" si="119"/>
        <v>TB3NT1+2</v>
      </c>
      <c r="C675" s="52" t="str">
        <f t="shared" si="120"/>
        <v>TB3NT1+3</v>
      </c>
      <c r="D675" s="52" t="str">
        <f t="shared" si="121"/>
        <v>TB3NT1+4</v>
      </c>
      <c r="F675" s="125"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3"/>
      <c r="AM675" s="61"/>
      <c r="AN675" s="61"/>
      <c r="AO675" s="58">
        <f t="shared" si="117"/>
        <v>0</v>
      </c>
      <c r="AP675" s="58">
        <f t="shared" si="117"/>
        <v>0</v>
      </c>
      <c r="AQ675" s="58">
        <f t="shared" si="117"/>
        <v>0</v>
      </c>
      <c r="AR675" s="58">
        <f t="shared" si="117"/>
        <v>0</v>
      </c>
      <c r="AS675" s="58"/>
      <c r="AT675" s="58"/>
      <c r="AU675" s="58"/>
      <c r="AV675" s="58"/>
      <c r="AW675" s="63"/>
      <c r="AX675" s="125" t="s">
        <v>173</v>
      </c>
      <c r="AY675" s="64"/>
      <c r="AZ675" s="65">
        <v>1800</v>
      </c>
    </row>
    <row r="676" spans="1:52" s="125" customFormat="1" x14ac:dyDescent="0.25">
      <c r="A676" s="52" t="str">
        <f t="shared" si="118"/>
        <v>TB3NT1_D1+1</v>
      </c>
      <c r="B676" s="52" t="str">
        <f t="shared" si="119"/>
        <v>TB3NT1_D1+2</v>
      </c>
      <c r="C676" s="52" t="str">
        <f t="shared" si="120"/>
        <v>TB3NT1_D1+3</v>
      </c>
      <c r="D676" s="52" t="str">
        <f t="shared" si="121"/>
        <v>TB3NT1_D1+4</v>
      </c>
      <c r="F676" s="125"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3">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5" t="s">
        <v>173</v>
      </c>
      <c r="AY676" s="64"/>
      <c r="AZ676" s="65">
        <v>1800</v>
      </c>
    </row>
    <row r="677" spans="1:52" s="125" customFormat="1" ht="39.950000000000003" customHeight="1" x14ac:dyDescent="0.25">
      <c r="A677" s="52" t="str">
        <f t="shared" si="118"/>
        <v>TB3NT1_D2+1</v>
      </c>
      <c r="B677" s="52" t="str">
        <f t="shared" si="119"/>
        <v>TB3NT1_D2+2</v>
      </c>
      <c r="C677" s="52" t="str">
        <f t="shared" si="120"/>
        <v>TB3NT1_D2+3</v>
      </c>
      <c r="D677" s="52" t="str">
        <f t="shared" si="121"/>
        <v>TB3NT1_D2+4</v>
      </c>
      <c r="F677" s="125"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3">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5" t="s">
        <v>173</v>
      </c>
      <c r="AY677" s="64"/>
      <c r="AZ677" s="65"/>
    </row>
    <row r="678" spans="1:52" s="125" customFormat="1" ht="39.950000000000003" customHeight="1" x14ac:dyDescent="0.25">
      <c r="A678" s="52" t="str">
        <f t="shared" si="118"/>
        <v>TB3NT1_D3+1</v>
      </c>
      <c r="B678" s="52" t="str">
        <f t="shared" si="119"/>
        <v>TB3NT1_D3+2</v>
      </c>
      <c r="C678" s="52" t="str">
        <f t="shared" si="120"/>
        <v>TB3NT1_D3+3</v>
      </c>
      <c r="D678" s="52" t="str">
        <f t="shared" si="121"/>
        <v>TB3NT1_D3+4</v>
      </c>
      <c r="F678" s="125"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3">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5" t="s">
        <v>173</v>
      </c>
      <c r="AY678" s="64"/>
      <c r="AZ678" s="65">
        <v>1800</v>
      </c>
    </row>
    <row r="679" spans="1:52" s="125" customFormat="1" ht="39.950000000000003" customHeight="1" x14ac:dyDescent="0.25">
      <c r="A679" s="52" t="str">
        <f t="shared" si="118"/>
        <v>TB3NT1_D4+1</v>
      </c>
      <c r="B679" s="52" t="str">
        <f t="shared" si="119"/>
        <v>TB3NT1_D4+2</v>
      </c>
      <c r="C679" s="52" t="str">
        <f t="shared" si="120"/>
        <v>TB3NT1_D4+3</v>
      </c>
      <c r="D679" s="52" t="str">
        <f t="shared" si="121"/>
        <v>TB3NT1_D4+4</v>
      </c>
      <c r="F679" s="125"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3">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5" t="s">
        <v>173</v>
      </c>
      <c r="AY679" s="64"/>
      <c r="AZ679" s="65">
        <v>1800</v>
      </c>
    </row>
    <row r="680" spans="1:52" s="125" customFormat="1" ht="39.950000000000003" customHeight="1" x14ac:dyDescent="0.25">
      <c r="A680" s="52" t="str">
        <f t="shared" si="118"/>
        <v>TB4NT+1</v>
      </c>
      <c r="B680" s="52" t="str">
        <f t="shared" si="119"/>
        <v>TB4NT+2</v>
      </c>
      <c r="C680" s="52" t="str">
        <f t="shared" si="120"/>
        <v>TB4NT+3</v>
      </c>
      <c r="D680" s="52" t="str">
        <f t="shared" si="121"/>
        <v>TB4NT+4</v>
      </c>
      <c r="F680" s="125"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3"/>
      <c r="AM680" s="61"/>
      <c r="AN680" s="61"/>
      <c r="AO680" s="58">
        <f t="shared" si="117"/>
        <v>0</v>
      </c>
      <c r="AP680" s="58">
        <f t="shared" si="117"/>
        <v>0</v>
      </c>
      <c r="AQ680" s="58">
        <f t="shared" si="117"/>
        <v>0</v>
      </c>
      <c r="AR680" s="58">
        <f t="shared" si="117"/>
        <v>0</v>
      </c>
      <c r="AS680" s="58"/>
      <c r="AT680" s="58"/>
      <c r="AU680" s="58"/>
      <c r="AV680" s="58"/>
      <c r="AW680" s="63"/>
      <c r="AX680" s="125" t="s">
        <v>173</v>
      </c>
      <c r="AY680" s="64"/>
      <c r="AZ680" s="65">
        <v>1800</v>
      </c>
    </row>
    <row r="681" spans="1:52" s="125" customFormat="1" ht="31.5" x14ac:dyDescent="0.25">
      <c r="A681" s="52" t="str">
        <f t="shared" si="118"/>
        <v>TB4NT_D1+1</v>
      </c>
      <c r="B681" s="52" t="str">
        <f t="shared" si="119"/>
        <v>TB4NT_D1+2</v>
      </c>
      <c r="C681" s="52" t="str">
        <f t="shared" si="120"/>
        <v>TB4NT_D1+3</v>
      </c>
      <c r="D681" s="52" t="str">
        <f t="shared" si="121"/>
        <v>TB4NT_D1+4</v>
      </c>
      <c r="F681" s="125"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3">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5" t="s">
        <v>173</v>
      </c>
      <c r="AY681" s="64"/>
      <c r="AZ681" s="65"/>
    </row>
    <row r="682" spans="1:52" s="125" customFormat="1" ht="31.5" x14ac:dyDescent="0.25">
      <c r="A682" s="52" t="str">
        <f t="shared" si="118"/>
        <v>TB4NT_D2+1</v>
      </c>
      <c r="B682" s="52" t="str">
        <f t="shared" si="119"/>
        <v>TB4NT_D2+2</v>
      </c>
      <c r="C682" s="52" t="str">
        <f t="shared" si="120"/>
        <v>TB4NT_D2+3</v>
      </c>
      <c r="D682" s="52" t="str">
        <f t="shared" si="121"/>
        <v>TB4NT_D2+4</v>
      </c>
      <c r="F682" s="125"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3">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5" t="s">
        <v>173</v>
      </c>
      <c r="AY682" s="64"/>
      <c r="AZ682" s="65">
        <v>660</v>
      </c>
    </row>
    <row r="683" spans="1:52" s="125" customFormat="1" ht="50.1" customHeight="1" x14ac:dyDescent="0.25">
      <c r="A683" s="52" t="str">
        <f t="shared" si="118"/>
        <v>TB5NT+1</v>
      </c>
      <c r="B683" s="52" t="str">
        <f t="shared" si="119"/>
        <v>TB5NT+2</v>
      </c>
      <c r="C683" s="52" t="str">
        <f t="shared" si="120"/>
        <v>TB5NT+3</v>
      </c>
      <c r="D683" s="52" t="str">
        <f t="shared" si="121"/>
        <v>TB5NT+4</v>
      </c>
      <c r="F683" s="125"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3">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5" t="s">
        <v>173</v>
      </c>
      <c r="AY683" s="64"/>
      <c r="AZ683" s="65">
        <v>540</v>
      </c>
    </row>
    <row r="684" spans="1:52" s="125" customFormat="1" ht="50.1" customHeight="1" x14ac:dyDescent="0.25">
      <c r="A684" s="52" t="str">
        <f t="shared" si="118"/>
        <v>TB6NT2+1</v>
      </c>
      <c r="B684" s="52" t="str">
        <f t="shared" si="119"/>
        <v>TB6NT2+2</v>
      </c>
      <c r="C684" s="52" t="str">
        <f t="shared" si="120"/>
        <v>TB6NT2+3</v>
      </c>
      <c r="D684" s="52" t="str">
        <f t="shared" si="121"/>
        <v>TB6NT2+4</v>
      </c>
      <c r="F684" s="125"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3">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5" t="s">
        <v>173</v>
      </c>
      <c r="AY684" s="64"/>
      <c r="AZ684" s="65">
        <v>540</v>
      </c>
    </row>
    <row r="685" spans="1:52" s="125" customFormat="1" ht="47.25" x14ac:dyDescent="0.25">
      <c r="A685" s="52" t="str">
        <f t="shared" si="118"/>
        <v>TB7NT+1</v>
      </c>
      <c r="B685" s="52" t="str">
        <f t="shared" si="119"/>
        <v>TB7NT+2</v>
      </c>
      <c r="C685" s="52" t="str">
        <f t="shared" si="120"/>
        <v>TB7NT+3</v>
      </c>
      <c r="D685" s="52" t="str">
        <f t="shared" si="121"/>
        <v>TB7NT+4</v>
      </c>
      <c r="F685" s="125"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3">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5" t="s">
        <v>173</v>
      </c>
      <c r="AY685" s="64"/>
      <c r="AZ685" s="65"/>
    </row>
    <row r="686" spans="1:52" s="125" customFormat="1" ht="47.25" x14ac:dyDescent="0.25">
      <c r="A686" s="52" t="str">
        <f t="shared" si="118"/>
        <v>TB8NT+1</v>
      </c>
      <c r="B686" s="52" t="str">
        <f t="shared" si="119"/>
        <v>TB8NT+2</v>
      </c>
      <c r="C686" s="52" t="str">
        <f t="shared" si="120"/>
        <v>TB8NT+3</v>
      </c>
      <c r="D686" s="52" t="str">
        <f t="shared" si="121"/>
        <v>TB8NT+4</v>
      </c>
      <c r="F686" s="125"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3">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5" t="s">
        <v>173</v>
      </c>
      <c r="AY686" s="64"/>
      <c r="AZ686" s="65">
        <v>900</v>
      </c>
    </row>
    <row r="687" spans="1:52" s="125" customFormat="1" ht="47.25" x14ac:dyDescent="0.25">
      <c r="A687" s="52" t="str">
        <f t="shared" si="118"/>
        <v>TB9NT+1</v>
      </c>
      <c r="B687" s="52" t="str">
        <f t="shared" si="119"/>
        <v>TB9NT+2</v>
      </c>
      <c r="C687" s="52" t="str">
        <f t="shared" si="120"/>
        <v>TB9NT+3</v>
      </c>
      <c r="D687" s="52" t="str">
        <f t="shared" si="121"/>
        <v>TB9NT+4</v>
      </c>
      <c r="F687" s="125"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3">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5" t="s">
        <v>173</v>
      </c>
      <c r="AY687" s="64"/>
      <c r="AZ687" s="65">
        <v>780</v>
      </c>
    </row>
    <row r="688" spans="1:52" s="125" customFormat="1" x14ac:dyDescent="0.25">
      <c r="A688" s="52" t="str">
        <f t="shared" si="118"/>
        <v>TB10NT+1</v>
      </c>
      <c r="B688" s="52" t="str">
        <f t="shared" si="119"/>
        <v>TB10NT+2</v>
      </c>
      <c r="C688" s="52" t="str">
        <f t="shared" si="120"/>
        <v>TB10NT+3</v>
      </c>
      <c r="D688" s="52" t="str">
        <f t="shared" si="121"/>
        <v>TB10NT+4</v>
      </c>
      <c r="F688" s="125"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3"/>
      <c r="AM688" s="61"/>
      <c r="AN688" s="61"/>
      <c r="AO688" s="58">
        <f t="shared" si="117"/>
        <v>0</v>
      </c>
      <c r="AP688" s="58">
        <f t="shared" si="117"/>
        <v>0</v>
      </c>
      <c r="AQ688" s="58">
        <f t="shared" si="117"/>
        <v>0</v>
      </c>
      <c r="AR688" s="58">
        <f t="shared" si="117"/>
        <v>0</v>
      </c>
      <c r="AS688" s="58"/>
      <c r="AT688" s="58"/>
      <c r="AU688" s="58"/>
      <c r="AV688" s="58"/>
      <c r="AW688" s="63"/>
      <c r="AX688" s="125" t="s">
        <v>173</v>
      </c>
      <c r="AY688" s="64"/>
      <c r="AZ688" s="65"/>
    </row>
    <row r="689" spans="1:52" s="125" customFormat="1" ht="31.5" x14ac:dyDescent="0.25">
      <c r="A689" s="52" t="str">
        <f t="shared" si="118"/>
        <v>TB10NT_D1+1</v>
      </c>
      <c r="B689" s="52" t="str">
        <f t="shared" si="119"/>
        <v>TB10NT_D1+2</v>
      </c>
      <c r="C689" s="52" t="str">
        <f t="shared" si="120"/>
        <v>TB10NT_D1+3</v>
      </c>
      <c r="D689" s="52" t="str">
        <f t="shared" si="121"/>
        <v>TB10NT_D1+4</v>
      </c>
      <c r="F689" s="125"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3">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5" t="s">
        <v>173</v>
      </c>
      <c r="AY689" s="64"/>
      <c r="AZ689" s="65">
        <v>900</v>
      </c>
    </row>
    <row r="690" spans="1:52" s="125" customFormat="1" ht="63" x14ac:dyDescent="0.25">
      <c r="A690" s="52" t="str">
        <f t="shared" si="118"/>
        <v>TB10NT_D2+1</v>
      </c>
      <c r="B690" s="52" t="str">
        <f t="shared" si="119"/>
        <v>TB10NT_D2+2</v>
      </c>
      <c r="C690" s="52" t="str">
        <f t="shared" si="120"/>
        <v>TB10NT_D2+3</v>
      </c>
      <c r="D690" s="52" t="str">
        <f t="shared" si="121"/>
        <v>TB10NT_D2+4</v>
      </c>
      <c r="F690" s="125"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3">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5" t="s">
        <v>173</v>
      </c>
      <c r="AY690" s="64"/>
      <c r="AZ690" s="65">
        <v>720</v>
      </c>
    </row>
    <row r="691" spans="1:52" s="125" customFormat="1" ht="78.75" x14ac:dyDescent="0.25">
      <c r="A691" s="52" t="str">
        <f t="shared" si="118"/>
        <v>TB11NT+1</v>
      </c>
      <c r="B691" s="52" t="str">
        <f t="shared" si="119"/>
        <v>TB11NT+2</v>
      </c>
      <c r="C691" s="52" t="str">
        <f t="shared" si="120"/>
        <v>TB11NT+3</v>
      </c>
      <c r="D691" s="52" t="str">
        <f t="shared" si="121"/>
        <v>TB11NT+4</v>
      </c>
      <c r="F691" s="125"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3">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5" t="s">
        <v>173</v>
      </c>
      <c r="AY691" s="64"/>
      <c r="AZ691" s="65">
        <v>720</v>
      </c>
    </row>
    <row r="692" spans="1:52" s="125" customFormat="1" x14ac:dyDescent="0.25">
      <c r="A692" s="52" t="str">
        <f t="shared" si="118"/>
        <v>TB12NT+1</v>
      </c>
      <c r="B692" s="52" t="str">
        <f t="shared" si="119"/>
        <v>TB12NT+2</v>
      </c>
      <c r="C692" s="52" t="str">
        <f t="shared" si="120"/>
        <v>TB12NT+3</v>
      </c>
      <c r="D692" s="52" t="str">
        <f t="shared" si="121"/>
        <v>TB12NT+4</v>
      </c>
      <c r="F692" s="125"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3"/>
      <c r="AM692" s="61"/>
      <c r="AN692" s="61"/>
      <c r="AO692" s="58">
        <f t="shared" si="117"/>
        <v>0</v>
      </c>
      <c r="AP692" s="58">
        <f t="shared" si="117"/>
        <v>0</v>
      </c>
      <c r="AQ692" s="58">
        <f t="shared" si="117"/>
        <v>0</v>
      </c>
      <c r="AR692" s="58">
        <f t="shared" si="117"/>
        <v>0</v>
      </c>
      <c r="AS692" s="58"/>
      <c r="AT692" s="58"/>
      <c r="AU692" s="58"/>
      <c r="AV692" s="58"/>
      <c r="AW692" s="63"/>
      <c r="AX692" s="125" t="s">
        <v>173</v>
      </c>
      <c r="AY692" s="64"/>
      <c r="AZ692" s="65">
        <v>600</v>
      </c>
    </row>
    <row r="693" spans="1:52" s="125" customFormat="1" ht="31.5" x14ac:dyDescent="0.25">
      <c r="A693" s="52" t="str">
        <f t="shared" si="118"/>
        <v>TB12NT_D1+1</v>
      </c>
      <c r="B693" s="52" t="str">
        <f t="shared" si="119"/>
        <v>TB12NT_D1+2</v>
      </c>
      <c r="C693" s="52" t="str">
        <f t="shared" si="120"/>
        <v>TB12NT_D1+3</v>
      </c>
      <c r="D693" s="52" t="str">
        <f t="shared" si="121"/>
        <v>TB12NT_D1+4</v>
      </c>
      <c r="F693" s="125"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3">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5" t="s">
        <v>173</v>
      </c>
      <c r="AY693" s="64"/>
      <c r="AZ693" s="65">
        <v>600</v>
      </c>
    </row>
    <row r="694" spans="1:52" s="125" customFormat="1" ht="31.5" x14ac:dyDescent="0.25">
      <c r="A694" s="52" t="str">
        <f t="shared" si="118"/>
        <v>TB12NT_D2+1</v>
      </c>
      <c r="B694" s="52" t="str">
        <f t="shared" si="119"/>
        <v>TB12NT_D2+2</v>
      </c>
      <c r="C694" s="52" t="str">
        <f t="shared" si="120"/>
        <v>TB12NT_D2+3</v>
      </c>
      <c r="D694" s="52" t="str">
        <f t="shared" si="121"/>
        <v>TB12NT_D2+4</v>
      </c>
      <c r="F694" s="125"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3">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5" t="s">
        <v>173</v>
      </c>
      <c r="AY694" s="64"/>
      <c r="AZ694" s="65"/>
    </row>
    <row r="695" spans="1:52" s="125" customFormat="1" ht="31.5" x14ac:dyDescent="0.25">
      <c r="A695" s="52" t="str">
        <f t="shared" si="118"/>
        <v>TB12NT_D3+1</v>
      </c>
      <c r="B695" s="52" t="str">
        <f t="shared" si="119"/>
        <v>TB12NT_D3+2</v>
      </c>
      <c r="C695" s="52" t="str">
        <f t="shared" si="120"/>
        <v>TB12NT_D3+3</v>
      </c>
      <c r="D695" s="52" t="str">
        <f t="shared" si="121"/>
        <v>TB12NT_D3+4</v>
      </c>
      <c r="F695" s="125"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3">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5" t="s">
        <v>173</v>
      </c>
      <c r="AY695" s="64"/>
      <c r="AZ695" s="65">
        <v>900</v>
      </c>
    </row>
    <row r="696" spans="1:52" s="125" customFormat="1" x14ac:dyDescent="0.25">
      <c r="A696" s="52" t="str">
        <f t="shared" si="118"/>
        <v>TB13NT2+1</v>
      </c>
      <c r="B696" s="52" t="str">
        <f t="shared" si="119"/>
        <v>TB13NT2+2</v>
      </c>
      <c r="C696" s="52" t="str">
        <f t="shared" si="120"/>
        <v>TB13NT2+3</v>
      </c>
      <c r="D696" s="52" t="str">
        <f t="shared" si="121"/>
        <v>TB13NT2+4</v>
      </c>
      <c r="F696" s="125"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3"/>
      <c r="AM696" s="61"/>
      <c r="AN696" s="61"/>
      <c r="AO696" s="58">
        <f t="shared" si="117"/>
        <v>0</v>
      </c>
      <c r="AP696" s="58">
        <f t="shared" si="117"/>
        <v>0</v>
      </c>
      <c r="AQ696" s="58">
        <f t="shared" si="117"/>
        <v>0</v>
      </c>
      <c r="AR696" s="58">
        <f t="shared" si="117"/>
        <v>0</v>
      </c>
      <c r="AS696" s="58"/>
      <c r="AT696" s="58"/>
      <c r="AU696" s="58"/>
      <c r="AV696" s="58"/>
      <c r="AW696" s="63"/>
      <c r="AX696" s="125" t="s">
        <v>173</v>
      </c>
      <c r="AY696" s="64"/>
      <c r="AZ696" s="65">
        <v>900</v>
      </c>
    </row>
    <row r="697" spans="1:52" s="125" customFormat="1" ht="47.25" x14ac:dyDescent="0.25">
      <c r="A697" s="52" t="str">
        <f t="shared" si="118"/>
        <v>TB13NT2_D1+1</v>
      </c>
      <c r="B697" s="52" t="str">
        <f t="shared" si="119"/>
        <v>TB13NT2_D1+2</v>
      </c>
      <c r="C697" s="52" t="str">
        <f t="shared" si="120"/>
        <v>TB13NT2_D1+3</v>
      </c>
      <c r="D697" s="52" t="str">
        <f t="shared" si="121"/>
        <v>TB13NT2_D1+4</v>
      </c>
      <c r="F697" s="125"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3">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5" t="s">
        <v>173</v>
      </c>
      <c r="AY697" s="64"/>
      <c r="AZ697" s="65"/>
    </row>
    <row r="698" spans="1:52" s="125" customFormat="1" ht="47.25" x14ac:dyDescent="0.25">
      <c r="A698" s="52" t="str">
        <f t="shared" si="118"/>
        <v>TB13NT2_D2+1</v>
      </c>
      <c r="B698" s="52" t="str">
        <f t="shared" si="119"/>
        <v>TB13NT2_D2+2</v>
      </c>
      <c r="C698" s="52" t="str">
        <f t="shared" si="120"/>
        <v>TB13NT2_D2+3</v>
      </c>
      <c r="D698" s="52" t="str">
        <f t="shared" si="121"/>
        <v>TB13NT2_D2+4</v>
      </c>
      <c r="F698" s="125"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3">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5" t="s">
        <v>173</v>
      </c>
      <c r="AY698" s="64"/>
      <c r="AZ698" s="65">
        <v>900</v>
      </c>
    </row>
    <row r="699" spans="1:52" s="125" customFormat="1" ht="31.5" x14ac:dyDescent="0.25">
      <c r="A699" s="52" t="str">
        <f t="shared" si="118"/>
        <v>TB14NT2+1</v>
      </c>
      <c r="B699" s="52" t="str">
        <f t="shared" si="119"/>
        <v>TB14NT2+2</v>
      </c>
      <c r="C699" s="52" t="str">
        <f t="shared" si="120"/>
        <v>TB14NT2+3</v>
      </c>
      <c r="D699" s="52" t="str">
        <f t="shared" si="121"/>
        <v>TB14NT2+4</v>
      </c>
      <c r="F699" s="125"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3"/>
      <c r="AM699" s="61"/>
      <c r="AN699" s="61"/>
      <c r="AO699" s="58">
        <f t="shared" si="117"/>
        <v>0</v>
      </c>
      <c r="AP699" s="58">
        <f t="shared" si="117"/>
        <v>0</v>
      </c>
      <c r="AQ699" s="58">
        <f t="shared" si="117"/>
        <v>0</v>
      </c>
      <c r="AR699" s="58">
        <f t="shared" si="117"/>
        <v>0</v>
      </c>
      <c r="AS699" s="58"/>
      <c r="AT699" s="58"/>
      <c r="AU699" s="58"/>
      <c r="AV699" s="58"/>
      <c r="AW699" s="63"/>
      <c r="AX699" s="125" t="s">
        <v>173</v>
      </c>
      <c r="AY699" s="64"/>
      <c r="AZ699" s="65">
        <v>900</v>
      </c>
    </row>
    <row r="700" spans="1:52" s="125" customFormat="1" ht="47.25" x14ac:dyDescent="0.25">
      <c r="A700" s="52" t="str">
        <f t="shared" si="118"/>
        <v>TB14NT2_D1+1</v>
      </c>
      <c r="B700" s="52" t="str">
        <f t="shared" si="119"/>
        <v>TB14NT2_D1+2</v>
      </c>
      <c r="C700" s="52" t="str">
        <f t="shared" si="120"/>
        <v>TB14NT2_D1+3</v>
      </c>
      <c r="D700" s="52" t="str">
        <f t="shared" si="121"/>
        <v>TB14NT2_D1+4</v>
      </c>
      <c r="F700" s="125"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3">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5" t="s">
        <v>173</v>
      </c>
      <c r="AY700" s="64"/>
      <c r="AZ700" s="65"/>
    </row>
    <row r="701" spans="1:52" s="125" customFormat="1" ht="47.25" x14ac:dyDescent="0.25">
      <c r="A701" s="52" t="str">
        <f t="shared" si="118"/>
        <v>TB14NT2_D2+1</v>
      </c>
      <c r="B701" s="52" t="str">
        <f t="shared" si="119"/>
        <v>TB14NT2_D2+2</v>
      </c>
      <c r="C701" s="52" t="str">
        <f t="shared" si="120"/>
        <v>TB14NT2_D2+3</v>
      </c>
      <c r="D701" s="52" t="str">
        <f t="shared" si="121"/>
        <v>TB14NT2_D2+4</v>
      </c>
      <c r="F701" s="125"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3">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5" t="s">
        <v>173</v>
      </c>
      <c r="AY701" s="64"/>
      <c r="AZ701" s="65">
        <v>660</v>
      </c>
    </row>
    <row r="702" spans="1:52" s="125" customFormat="1" ht="47.25" x14ac:dyDescent="0.25">
      <c r="A702" s="52" t="str">
        <f t="shared" si="118"/>
        <v>TB14NT2_D3+1</v>
      </c>
      <c r="B702" s="52" t="str">
        <f t="shared" si="119"/>
        <v>TB14NT2_D3+2</v>
      </c>
      <c r="C702" s="52" t="str">
        <f t="shared" si="120"/>
        <v>TB14NT2_D3+3</v>
      </c>
      <c r="D702" s="52" t="str">
        <f t="shared" si="121"/>
        <v>TB14NT2_D3+4</v>
      </c>
      <c r="F702" s="125"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3">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5" t="s">
        <v>173</v>
      </c>
      <c r="AY702" s="64"/>
      <c r="AZ702" s="65">
        <v>450</v>
      </c>
    </row>
    <row r="703" spans="1:52" s="125" customFormat="1" ht="47.25" x14ac:dyDescent="0.25">
      <c r="A703" s="52" t="str">
        <f t="shared" si="118"/>
        <v>TB14NT2_D4+1</v>
      </c>
      <c r="B703" s="52" t="str">
        <f t="shared" si="119"/>
        <v>TB14NT2_D4+2</v>
      </c>
      <c r="C703" s="52" t="str">
        <f t="shared" si="120"/>
        <v>TB14NT2_D4+3</v>
      </c>
      <c r="D703" s="52" t="str">
        <f t="shared" si="121"/>
        <v>TB14NT2_D4+4</v>
      </c>
      <c r="F703" s="125"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3">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5" t="s">
        <v>173</v>
      </c>
      <c r="AY703" s="64"/>
      <c r="AZ703" s="65">
        <v>510</v>
      </c>
    </row>
    <row r="704" spans="1:52" s="125" customFormat="1" ht="31.5" x14ac:dyDescent="0.25">
      <c r="A704" s="52" t="str">
        <f t="shared" si="118"/>
        <v>TB15NT+1</v>
      </c>
      <c r="B704" s="52" t="str">
        <f t="shared" si="119"/>
        <v>TB15NT+2</v>
      </c>
      <c r="C704" s="52" t="str">
        <f t="shared" si="120"/>
        <v>TB15NT+3</v>
      </c>
      <c r="D704" s="52" t="str">
        <f t="shared" si="121"/>
        <v>TB15NT+4</v>
      </c>
      <c r="F704" s="125"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3">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5" t="s">
        <v>173</v>
      </c>
      <c r="AY704" s="64"/>
      <c r="AZ704" s="65">
        <v>480</v>
      </c>
    </row>
    <row r="705" spans="1:52" s="125" customFormat="1" ht="31.5" x14ac:dyDescent="0.25">
      <c r="A705" s="52" t="str">
        <f t="shared" si="118"/>
        <v>TB16NT2+1</v>
      </c>
      <c r="B705" s="52" t="str">
        <f t="shared" si="119"/>
        <v>TB16NT2+2</v>
      </c>
      <c r="C705" s="52" t="str">
        <f t="shared" si="120"/>
        <v>TB16NT2+3</v>
      </c>
      <c r="D705" s="52" t="str">
        <f t="shared" si="121"/>
        <v>TB16NT2+4</v>
      </c>
      <c r="F705" s="125"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3"/>
      <c r="AM705" s="61"/>
      <c r="AN705" s="61"/>
      <c r="AO705" s="58">
        <f t="shared" si="117"/>
        <v>0</v>
      </c>
      <c r="AP705" s="58">
        <f t="shared" si="117"/>
        <v>0</v>
      </c>
      <c r="AQ705" s="58">
        <f t="shared" si="117"/>
        <v>0</v>
      </c>
      <c r="AR705" s="58">
        <f t="shared" si="117"/>
        <v>0</v>
      </c>
      <c r="AS705" s="58"/>
      <c r="AT705" s="58"/>
      <c r="AU705" s="58"/>
      <c r="AV705" s="58"/>
      <c r="AW705" s="63"/>
      <c r="AX705" s="125" t="s">
        <v>173</v>
      </c>
      <c r="AY705" s="64"/>
      <c r="AZ705" s="65">
        <v>660</v>
      </c>
    </row>
    <row r="706" spans="1:52" s="125" customFormat="1" ht="47.25" x14ac:dyDescent="0.25">
      <c r="A706" s="52" t="str">
        <f t="shared" si="118"/>
        <v>TB16NT2_D1+1</v>
      </c>
      <c r="B706" s="52" t="str">
        <f t="shared" si="119"/>
        <v>TB16NT2_D1+2</v>
      </c>
      <c r="C706" s="52" t="str">
        <f t="shared" si="120"/>
        <v>TB16NT2_D1+3</v>
      </c>
      <c r="D706" s="52" t="str">
        <f t="shared" si="121"/>
        <v>TB16NT2_D1+4</v>
      </c>
      <c r="F706" s="125"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3">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5" t="s">
        <v>173</v>
      </c>
      <c r="AY706" s="64"/>
      <c r="AZ706" s="65">
        <v>660</v>
      </c>
    </row>
    <row r="707" spans="1:52" s="125" customFormat="1" ht="47.25" x14ac:dyDescent="0.25">
      <c r="A707" s="52" t="str">
        <f t="shared" si="118"/>
        <v>TB16NT2_D2+1</v>
      </c>
      <c r="B707" s="52" t="str">
        <f t="shared" si="119"/>
        <v>TB16NT2_D2+2</v>
      </c>
      <c r="C707" s="52" t="str">
        <f t="shared" si="120"/>
        <v>TB16NT2_D2+3</v>
      </c>
      <c r="D707" s="52" t="str">
        <f t="shared" si="121"/>
        <v>TB16NT2_D2+4</v>
      </c>
      <c r="F707" s="125"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3">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5" t="s">
        <v>173</v>
      </c>
      <c r="AY707" s="64"/>
      <c r="AZ707" s="65">
        <v>660</v>
      </c>
    </row>
    <row r="708" spans="1:52" s="125" customFormat="1" ht="31.5" x14ac:dyDescent="0.25">
      <c r="A708" s="52" t="str">
        <f t="shared" si="118"/>
        <v>TB17NT+1</v>
      </c>
      <c r="B708" s="52" t="str">
        <f t="shared" si="119"/>
        <v>TB17NT+2</v>
      </c>
      <c r="C708" s="52" t="str">
        <f t="shared" si="120"/>
        <v>TB17NT+3</v>
      </c>
      <c r="D708" s="52" t="str">
        <f t="shared" si="121"/>
        <v>TB17NT+4</v>
      </c>
      <c r="F708" s="125"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3"/>
      <c r="AM708" s="61"/>
      <c r="AN708" s="61"/>
      <c r="AO708" s="58">
        <f t="shared" si="117"/>
        <v>0</v>
      </c>
      <c r="AP708" s="58">
        <f t="shared" si="117"/>
        <v>0</v>
      </c>
      <c r="AQ708" s="58">
        <f t="shared" si="117"/>
        <v>0</v>
      </c>
      <c r="AR708" s="58">
        <f t="shared" si="117"/>
        <v>0</v>
      </c>
      <c r="AS708" s="58"/>
      <c r="AT708" s="58"/>
      <c r="AU708" s="58"/>
      <c r="AV708" s="58"/>
      <c r="AW708" s="63"/>
      <c r="AX708" s="125" t="s">
        <v>173</v>
      </c>
      <c r="AY708" s="64"/>
      <c r="AZ708" s="65"/>
    </row>
    <row r="709" spans="1:52" s="125" customFormat="1" x14ac:dyDescent="0.25">
      <c r="A709" s="52" t="str">
        <f t="shared" si="118"/>
        <v>TB17NT_D1+1</v>
      </c>
      <c r="B709" s="52" t="str">
        <f t="shared" si="119"/>
        <v>TB17NT_D1+2</v>
      </c>
      <c r="C709" s="52" t="str">
        <f t="shared" si="120"/>
        <v>TB17NT_D1+3</v>
      </c>
      <c r="D709" s="52" t="str">
        <f t="shared" si="121"/>
        <v>TB17NT_D1+4</v>
      </c>
      <c r="F709" s="125"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3">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5" t="s">
        <v>173</v>
      </c>
      <c r="AY709" s="64"/>
      <c r="AZ709" s="65">
        <v>540</v>
      </c>
    </row>
    <row r="710" spans="1:52" s="125" customFormat="1" ht="31.5" x14ac:dyDescent="0.25">
      <c r="A710" s="52" t="str">
        <f t="shared" si="118"/>
        <v>TB17NT_D2+1</v>
      </c>
      <c r="B710" s="52" t="str">
        <f t="shared" si="119"/>
        <v>TB17NT_D2+2</v>
      </c>
      <c r="C710" s="52" t="str">
        <f t="shared" si="120"/>
        <v>TB17NT_D2+3</v>
      </c>
      <c r="D710" s="52" t="str">
        <f t="shared" si="121"/>
        <v>TB17NT_D2+4</v>
      </c>
      <c r="F710" s="125"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3">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5" t="s">
        <v>173</v>
      </c>
      <c r="AY710" s="64"/>
      <c r="AZ710" s="65">
        <v>390</v>
      </c>
    </row>
    <row r="711" spans="1:52" s="125" customFormat="1" ht="31.5" x14ac:dyDescent="0.25">
      <c r="A711" s="52" t="str">
        <f t="shared" si="118"/>
        <v>TB18NT1+1</v>
      </c>
      <c r="B711" s="52" t="str">
        <f t="shared" si="119"/>
        <v>TB18NT1+2</v>
      </c>
      <c r="C711" s="52" t="str">
        <f t="shared" si="120"/>
        <v>TB18NT1+3</v>
      </c>
      <c r="D711" s="52" t="str">
        <f t="shared" si="121"/>
        <v>TB18NT1+4</v>
      </c>
      <c r="F711" s="125"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3"/>
      <c r="AM711" s="61"/>
      <c r="AN711" s="61"/>
      <c r="AO711" s="58">
        <f t="shared" si="117"/>
        <v>0</v>
      </c>
      <c r="AP711" s="58">
        <f t="shared" si="117"/>
        <v>0</v>
      </c>
      <c r="AQ711" s="58">
        <f t="shared" si="117"/>
        <v>0</v>
      </c>
      <c r="AR711" s="58">
        <f t="shared" si="117"/>
        <v>0</v>
      </c>
      <c r="AS711" s="58"/>
      <c r="AT711" s="58"/>
      <c r="AU711" s="58"/>
      <c r="AV711" s="58"/>
      <c r="AW711" s="63"/>
      <c r="AX711" s="125" t="s">
        <v>173</v>
      </c>
      <c r="AY711" s="64"/>
      <c r="AZ711" s="65">
        <v>270</v>
      </c>
    </row>
    <row r="712" spans="1:52" s="125" customFormat="1" ht="47.25" x14ac:dyDescent="0.25">
      <c r="A712" s="52" t="str">
        <f t="shared" si="118"/>
        <v>TB18NT1_D1+1</v>
      </c>
      <c r="B712" s="52" t="str">
        <f t="shared" si="119"/>
        <v>TB18NT1_D1+2</v>
      </c>
      <c r="C712" s="52" t="str">
        <f t="shared" si="120"/>
        <v>TB18NT1_D1+3</v>
      </c>
      <c r="D712" s="52" t="str">
        <f t="shared" si="121"/>
        <v>TB18NT1_D1+4</v>
      </c>
      <c r="F712" s="125"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3">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5" t="s">
        <v>173</v>
      </c>
      <c r="AY712" s="64"/>
      <c r="AZ712" s="65">
        <v>250</v>
      </c>
    </row>
    <row r="713" spans="1:52" s="125" customFormat="1" ht="47.25" x14ac:dyDescent="0.25">
      <c r="A713" s="52" t="str">
        <f t="shared" si="118"/>
        <v>TB18NT1_D2+1</v>
      </c>
      <c r="B713" s="52" t="str">
        <f t="shared" si="119"/>
        <v>TB18NT1_D2+2</v>
      </c>
      <c r="C713" s="52" t="str">
        <f t="shared" si="120"/>
        <v>TB18NT1_D2+3</v>
      </c>
      <c r="D713" s="52" t="str">
        <f t="shared" si="121"/>
        <v>TB18NT1_D2+4</v>
      </c>
      <c r="F713" s="125"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3">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5" t="s">
        <v>173</v>
      </c>
      <c r="AY713" s="64"/>
      <c r="AZ713" s="65"/>
    </row>
    <row r="714" spans="1:52" s="125" customFormat="1" ht="47.25" x14ac:dyDescent="0.25">
      <c r="A714" s="52" t="str">
        <f t="shared" si="118"/>
        <v>TB18NT1_D3+1</v>
      </c>
      <c r="B714" s="52" t="str">
        <f t="shared" si="119"/>
        <v>TB18NT1_D3+2</v>
      </c>
      <c r="C714" s="52" t="str">
        <f t="shared" si="120"/>
        <v>TB18NT1_D3+3</v>
      </c>
      <c r="D714" s="52" t="str">
        <f t="shared" si="121"/>
        <v>TB18NT1_D3+4</v>
      </c>
      <c r="F714" s="125"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3">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5" t="s">
        <v>173</v>
      </c>
      <c r="AY714" s="64"/>
      <c r="AZ714" s="65">
        <v>720</v>
      </c>
    </row>
    <row r="715" spans="1:52" s="125" customFormat="1" ht="47.25" x14ac:dyDescent="0.25">
      <c r="A715" s="52" t="str">
        <f t="shared" si="118"/>
        <v>TB18NT1_D4+1</v>
      </c>
      <c r="B715" s="52" t="str">
        <f t="shared" si="119"/>
        <v>TB18NT1_D4+2</v>
      </c>
      <c r="C715" s="52" t="str">
        <f t="shared" si="120"/>
        <v>TB18NT1_D4+3</v>
      </c>
      <c r="D715" s="52" t="str">
        <f t="shared" si="121"/>
        <v>TB18NT1_D4+4</v>
      </c>
      <c r="F715" s="125"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3">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5" t="s">
        <v>173</v>
      </c>
      <c r="AY715" s="64"/>
      <c r="AZ715" s="65">
        <v>480</v>
      </c>
    </row>
    <row r="716" spans="1:52" s="125"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5"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3">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5" t="s">
        <v>173</v>
      </c>
      <c r="AY716" s="64"/>
      <c r="AZ716" s="65"/>
    </row>
    <row r="717" spans="1:52" s="125" customFormat="1" ht="31.5" x14ac:dyDescent="0.25">
      <c r="A717" s="52" t="str">
        <f t="shared" si="131"/>
        <v>TB19NT+1</v>
      </c>
      <c r="B717" s="52" t="str">
        <f t="shared" si="132"/>
        <v>TB19NT+2</v>
      </c>
      <c r="C717" s="52" t="str">
        <f t="shared" si="133"/>
        <v>TB19NT+3</v>
      </c>
      <c r="D717" s="52" t="str">
        <f t="shared" si="134"/>
        <v>TB19NT+4</v>
      </c>
      <c r="F717" s="125"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3">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5" t="s">
        <v>173</v>
      </c>
      <c r="AY717" s="64"/>
      <c r="AZ717" s="65">
        <v>420</v>
      </c>
    </row>
    <row r="718" spans="1:52" s="125" customFormat="1" ht="31.5" x14ac:dyDescent="0.25">
      <c r="A718" s="52" t="str">
        <f t="shared" si="131"/>
        <v>TB20NT2+1</v>
      </c>
      <c r="B718" s="52" t="str">
        <f t="shared" si="132"/>
        <v>TB20NT2+2</v>
      </c>
      <c r="C718" s="52" t="str">
        <f t="shared" si="133"/>
        <v>TB20NT2+3</v>
      </c>
      <c r="D718" s="52" t="str">
        <f t="shared" si="134"/>
        <v>TB20NT2+4</v>
      </c>
      <c r="F718" s="125"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3">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5" t="s">
        <v>173</v>
      </c>
      <c r="AY718" s="64"/>
      <c r="AZ718" s="65">
        <v>360</v>
      </c>
    </row>
    <row r="719" spans="1:52" s="125" customFormat="1" ht="31.5" x14ac:dyDescent="0.25">
      <c r="A719" s="52" t="str">
        <f t="shared" si="131"/>
        <v>TB21NT2+1</v>
      </c>
      <c r="B719" s="52" t="str">
        <f t="shared" si="132"/>
        <v>TB21NT2+2</v>
      </c>
      <c r="C719" s="52" t="str">
        <f t="shared" si="133"/>
        <v>TB21NT2+3</v>
      </c>
      <c r="D719" s="52" t="str">
        <f t="shared" si="134"/>
        <v>TB21NT2+4</v>
      </c>
      <c r="F719" s="125"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3"/>
      <c r="AM719" s="61"/>
      <c r="AN719" s="61"/>
      <c r="AO719" s="58">
        <f t="shared" si="130"/>
        <v>0</v>
      </c>
      <c r="AP719" s="58">
        <f t="shared" si="130"/>
        <v>0</v>
      </c>
      <c r="AQ719" s="58">
        <f t="shared" si="130"/>
        <v>0</v>
      </c>
      <c r="AR719" s="58">
        <f t="shared" si="129"/>
        <v>0</v>
      </c>
      <c r="AS719" s="58"/>
      <c r="AT719" s="58"/>
      <c r="AU719" s="58"/>
      <c r="AV719" s="58"/>
      <c r="AW719" s="63"/>
      <c r="AX719" s="125" t="s">
        <v>173</v>
      </c>
      <c r="AY719" s="64"/>
      <c r="AZ719" s="65">
        <v>720</v>
      </c>
    </row>
    <row r="720" spans="1:52" s="125" customFormat="1" ht="47.25" x14ac:dyDescent="0.25">
      <c r="A720" s="52" t="str">
        <f t="shared" si="131"/>
        <v>TB21NT2_D1+1</v>
      </c>
      <c r="B720" s="52" t="str">
        <f t="shared" si="132"/>
        <v>TB21NT2_D1+2</v>
      </c>
      <c r="C720" s="52" t="str">
        <f t="shared" si="133"/>
        <v>TB21NT2_D1+3</v>
      </c>
      <c r="D720" s="52" t="str">
        <f t="shared" si="134"/>
        <v>TB21NT2_D1+4</v>
      </c>
      <c r="F720" s="125"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3">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5" t="s">
        <v>173</v>
      </c>
      <c r="AY720" s="64"/>
      <c r="AZ720" s="65"/>
    </row>
    <row r="721" spans="1:52" s="125" customFormat="1" ht="47.25" x14ac:dyDescent="0.25">
      <c r="A721" s="52" t="str">
        <f t="shared" si="131"/>
        <v>TB21NT2_D2+1</v>
      </c>
      <c r="B721" s="52" t="str">
        <f t="shared" si="132"/>
        <v>TB21NT2_D2+2</v>
      </c>
      <c r="C721" s="52" t="str">
        <f t="shared" si="133"/>
        <v>TB21NT2_D2+3</v>
      </c>
      <c r="D721" s="52" t="str">
        <f t="shared" si="134"/>
        <v>TB21NT2_D2+4</v>
      </c>
      <c r="F721" s="125"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3">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5" t="s">
        <v>173</v>
      </c>
      <c r="AY721" s="64"/>
      <c r="AZ721" s="65">
        <v>540</v>
      </c>
    </row>
    <row r="722" spans="1:52" s="125" customFormat="1" ht="47.25" x14ac:dyDescent="0.25">
      <c r="A722" s="52" t="str">
        <f t="shared" si="131"/>
        <v>TB21NT2_D3+1</v>
      </c>
      <c r="B722" s="52" t="str">
        <f t="shared" si="132"/>
        <v>TB21NT2_D3+2</v>
      </c>
      <c r="C722" s="52" t="str">
        <f t="shared" si="133"/>
        <v>TB21NT2_D3+3</v>
      </c>
      <c r="D722" s="52" t="str">
        <f t="shared" si="134"/>
        <v>TB21NT2_D3+4</v>
      </c>
      <c r="F722" s="125"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3">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5" t="s">
        <v>173</v>
      </c>
      <c r="AY722" s="64"/>
      <c r="AZ722" s="65">
        <v>450</v>
      </c>
    </row>
    <row r="723" spans="1:52" s="125" customFormat="1" ht="47.25" x14ac:dyDescent="0.25">
      <c r="A723" s="52" t="str">
        <f t="shared" si="131"/>
        <v>TB21NT2_D4+1</v>
      </c>
      <c r="B723" s="52" t="str">
        <f t="shared" si="132"/>
        <v>TB21NT2_D4+2</v>
      </c>
      <c r="C723" s="52" t="str">
        <f t="shared" si="133"/>
        <v>TB21NT2_D4+3</v>
      </c>
      <c r="D723" s="52" t="str">
        <f t="shared" si="134"/>
        <v>TB21NT2_D4+4</v>
      </c>
      <c r="F723" s="125"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3">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5" t="s">
        <v>173</v>
      </c>
      <c r="AY723" s="64"/>
      <c r="AZ723" s="65">
        <v>360</v>
      </c>
    </row>
    <row r="724" spans="1:52" s="125" customFormat="1" ht="31.5" x14ac:dyDescent="0.25">
      <c r="A724" s="52" t="str">
        <f t="shared" si="131"/>
        <v>TB22NT2+1</v>
      </c>
      <c r="B724" s="52" t="str">
        <f t="shared" si="132"/>
        <v>TB22NT2+2</v>
      </c>
      <c r="C724" s="52" t="str">
        <f t="shared" si="133"/>
        <v>TB22NT2+3</v>
      </c>
      <c r="D724" s="52" t="str">
        <f t="shared" si="134"/>
        <v>TB22NT2+4</v>
      </c>
      <c r="F724" s="125"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3"/>
      <c r="AM724" s="61"/>
      <c r="AN724" s="61"/>
      <c r="AO724" s="58">
        <f t="shared" si="130"/>
        <v>0</v>
      </c>
      <c r="AP724" s="58">
        <f t="shared" si="130"/>
        <v>0</v>
      </c>
      <c r="AQ724" s="58">
        <f t="shared" si="130"/>
        <v>0</v>
      </c>
      <c r="AR724" s="58">
        <f t="shared" si="129"/>
        <v>0</v>
      </c>
      <c r="AS724" s="58"/>
      <c r="AT724" s="58"/>
      <c r="AU724" s="58"/>
      <c r="AV724" s="58"/>
      <c r="AW724" s="63"/>
      <c r="AX724" s="125" t="s">
        <v>173</v>
      </c>
      <c r="AY724" s="64"/>
      <c r="AZ724" s="65">
        <v>420</v>
      </c>
    </row>
    <row r="725" spans="1:52" s="125" customFormat="1" ht="47.25" x14ac:dyDescent="0.25">
      <c r="A725" s="52" t="str">
        <f t="shared" si="131"/>
        <v>TB22NT2_D1+1</v>
      </c>
      <c r="B725" s="52" t="str">
        <f t="shared" si="132"/>
        <v>TB22NT2_D1+2</v>
      </c>
      <c r="C725" s="52" t="str">
        <f t="shared" si="133"/>
        <v>TB22NT2_D1+3</v>
      </c>
      <c r="D725" s="52" t="str">
        <f t="shared" si="134"/>
        <v>TB22NT2_D1+4</v>
      </c>
      <c r="F725" s="125"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3">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5" t="s">
        <v>173</v>
      </c>
      <c r="AY725" s="64"/>
      <c r="AZ725" s="65">
        <v>390</v>
      </c>
    </row>
    <row r="726" spans="1:52" s="125" customFormat="1" ht="47.25" x14ac:dyDescent="0.25">
      <c r="A726" s="52" t="str">
        <f t="shared" si="131"/>
        <v>TB22NT2_D2+1</v>
      </c>
      <c r="B726" s="52" t="str">
        <f t="shared" si="132"/>
        <v>TB22NT2_D2+2</v>
      </c>
      <c r="C726" s="52" t="str">
        <f t="shared" si="133"/>
        <v>TB22NT2_D2+3</v>
      </c>
      <c r="D726" s="52" t="str">
        <f t="shared" si="134"/>
        <v>TB22NT2_D2+4</v>
      </c>
      <c r="F726" s="125"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3">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5" t="s">
        <v>173</v>
      </c>
      <c r="AY726" s="64"/>
      <c r="AZ726" s="65">
        <v>300</v>
      </c>
    </row>
    <row r="727" spans="1:52" s="125" customFormat="1" ht="31.5" x14ac:dyDescent="0.25">
      <c r="A727" s="52" t="str">
        <f t="shared" si="131"/>
        <v>TB23NT+1</v>
      </c>
      <c r="B727" s="52" t="str">
        <f t="shared" si="132"/>
        <v>TB23NT+2</v>
      </c>
      <c r="C727" s="52" t="str">
        <f t="shared" si="133"/>
        <v>TB23NT+3</v>
      </c>
      <c r="D727" s="52" t="str">
        <f t="shared" si="134"/>
        <v>TB23NT+4</v>
      </c>
      <c r="F727" s="125"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3"/>
      <c r="AM727" s="61"/>
      <c r="AN727" s="61"/>
      <c r="AO727" s="58">
        <f t="shared" si="130"/>
        <v>0</v>
      </c>
      <c r="AP727" s="58">
        <f t="shared" si="130"/>
        <v>0</v>
      </c>
      <c r="AQ727" s="58">
        <f t="shared" si="130"/>
        <v>0</v>
      </c>
      <c r="AR727" s="58">
        <f t="shared" si="129"/>
        <v>0</v>
      </c>
      <c r="AS727" s="58"/>
      <c r="AT727" s="58"/>
      <c r="AU727" s="58"/>
      <c r="AV727" s="58"/>
      <c r="AW727" s="63"/>
      <c r="AX727" s="125" t="s">
        <v>173</v>
      </c>
      <c r="AY727" s="64"/>
      <c r="AZ727" s="65">
        <v>540</v>
      </c>
    </row>
    <row r="728" spans="1:52" s="125" customFormat="1" ht="31.5" x14ac:dyDescent="0.25">
      <c r="A728" s="52" t="str">
        <f t="shared" si="131"/>
        <v>TB23NT_D1+1</v>
      </c>
      <c r="B728" s="52" t="str">
        <f t="shared" si="132"/>
        <v>TB23NT_D1+2</v>
      </c>
      <c r="C728" s="52" t="str">
        <f t="shared" si="133"/>
        <v>TB23NT_D1+3</v>
      </c>
      <c r="D728" s="52" t="str">
        <f t="shared" si="134"/>
        <v>TB23NT_D1+4</v>
      </c>
      <c r="F728" s="125"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3">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5" t="s">
        <v>173</v>
      </c>
      <c r="AY728" s="64"/>
      <c r="AZ728" s="65">
        <v>210</v>
      </c>
    </row>
    <row r="729" spans="1:52" s="125" customFormat="1" ht="31.5" x14ac:dyDescent="0.25">
      <c r="A729" s="52" t="str">
        <f t="shared" si="131"/>
        <v>TB23NT_D2+1</v>
      </c>
      <c r="B729" s="52" t="str">
        <f t="shared" si="132"/>
        <v>TB23NT_D2+2</v>
      </c>
      <c r="C729" s="52" t="str">
        <f t="shared" si="133"/>
        <v>TB23NT_D2+3</v>
      </c>
      <c r="D729" s="52" t="str">
        <f t="shared" si="134"/>
        <v>TB23NT_D2+4</v>
      </c>
      <c r="F729" s="125"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3">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5" t="s">
        <v>173</v>
      </c>
      <c r="AY729" s="64"/>
      <c r="AZ729" s="65">
        <v>180</v>
      </c>
    </row>
    <row r="730" spans="1:52" s="125" customFormat="1" ht="50.1" customHeight="1" x14ac:dyDescent="0.25">
      <c r="A730" s="52" t="str">
        <f t="shared" si="131"/>
        <v>TB24NT+1</v>
      </c>
      <c r="B730" s="52" t="str">
        <f t="shared" si="132"/>
        <v>TB24NT+2</v>
      </c>
      <c r="C730" s="52" t="str">
        <f t="shared" si="133"/>
        <v>TB24NT+3</v>
      </c>
      <c r="D730" s="52" t="str">
        <f t="shared" si="134"/>
        <v>TB24NT+4</v>
      </c>
      <c r="F730" s="125"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3">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5" t="s">
        <v>173</v>
      </c>
      <c r="AY730" s="64"/>
      <c r="AZ730" s="65">
        <v>210</v>
      </c>
    </row>
    <row r="731" spans="1:52" s="125" customFormat="1" ht="50.1" customHeight="1" x14ac:dyDescent="0.25">
      <c r="A731" s="52" t="str">
        <f t="shared" si="131"/>
        <v>TB25NT1+1</v>
      </c>
      <c r="B731" s="52" t="str">
        <f t="shared" si="132"/>
        <v>TB25NT1+2</v>
      </c>
      <c r="C731" s="52" t="str">
        <f t="shared" si="133"/>
        <v>TB25NT1+3</v>
      </c>
      <c r="D731" s="52" t="str">
        <f t="shared" si="134"/>
        <v>TB25NT1+4</v>
      </c>
      <c r="F731" s="125"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3"/>
      <c r="AM731" s="61"/>
      <c r="AN731" s="61"/>
      <c r="AO731" s="58">
        <f t="shared" si="130"/>
        <v>0</v>
      </c>
      <c r="AP731" s="58">
        <f t="shared" si="130"/>
        <v>0</v>
      </c>
      <c r="AQ731" s="58">
        <f t="shared" si="130"/>
        <v>0</v>
      </c>
      <c r="AR731" s="58">
        <f t="shared" si="129"/>
        <v>0</v>
      </c>
      <c r="AS731" s="58"/>
      <c r="AT731" s="58"/>
      <c r="AU731" s="58"/>
      <c r="AV731" s="58"/>
      <c r="AW731" s="63"/>
      <c r="AX731" s="125" t="s">
        <v>173</v>
      </c>
      <c r="AY731" s="64"/>
      <c r="AZ731" s="65">
        <v>540</v>
      </c>
    </row>
    <row r="732" spans="1:52" s="125" customFormat="1" ht="47.25" x14ac:dyDescent="0.25">
      <c r="A732" s="52" t="str">
        <f t="shared" si="131"/>
        <v>TB25NT1_D1+1</v>
      </c>
      <c r="B732" s="52" t="str">
        <f t="shared" si="132"/>
        <v>TB25NT1_D1+2</v>
      </c>
      <c r="C732" s="52" t="str">
        <f t="shared" si="133"/>
        <v>TB25NT1_D1+3</v>
      </c>
      <c r="D732" s="52" t="str">
        <f t="shared" si="134"/>
        <v>TB25NT1_D1+4</v>
      </c>
      <c r="F732" s="125"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3">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5" t="s">
        <v>173</v>
      </c>
      <c r="AY732" s="64"/>
      <c r="AZ732" s="65"/>
    </row>
    <row r="733" spans="1:52" s="125" customFormat="1" ht="50.1" customHeight="1" x14ac:dyDescent="0.25">
      <c r="A733" s="52" t="str">
        <f t="shared" si="131"/>
        <v>TB25NT1_D2+1</v>
      </c>
      <c r="B733" s="52" t="str">
        <f t="shared" si="132"/>
        <v>TB25NT1_D2+2</v>
      </c>
      <c r="C733" s="52" t="str">
        <f t="shared" si="133"/>
        <v>TB25NT1_D2+3</v>
      </c>
      <c r="D733" s="52" t="str">
        <f t="shared" si="134"/>
        <v>TB25NT1_D2+4</v>
      </c>
      <c r="F733" s="125"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3">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5" t="s">
        <v>173</v>
      </c>
      <c r="AY733" s="64"/>
      <c r="AZ733" s="65">
        <v>540</v>
      </c>
    </row>
    <row r="734" spans="1:52" s="125" customFormat="1" ht="47.25" x14ac:dyDescent="0.25">
      <c r="A734" s="52" t="str">
        <f t="shared" si="131"/>
        <v>TB25NT1_D3+1</v>
      </c>
      <c r="B734" s="52" t="str">
        <f t="shared" si="132"/>
        <v>TB25NT1_D3+2</v>
      </c>
      <c r="C734" s="52" t="str">
        <f t="shared" si="133"/>
        <v>TB25NT1_D3+3</v>
      </c>
      <c r="D734" s="52" t="str">
        <f t="shared" si="134"/>
        <v>TB25NT1_D3+4</v>
      </c>
      <c r="F734" s="125"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3">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5" t="s">
        <v>173</v>
      </c>
      <c r="AY734" s="64"/>
      <c r="AZ734" s="65">
        <v>420</v>
      </c>
    </row>
    <row r="735" spans="1:52" s="125" customFormat="1" ht="47.25" x14ac:dyDescent="0.25">
      <c r="A735" s="52" t="str">
        <f t="shared" si="131"/>
        <v>TB25NT1_D4+1</v>
      </c>
      <c r="B735" s="52" t="str">
        <f t="shared" si="132"/>
        <v>TB25NT1_D4+2</v>
      </c>
      <c r="C735" s="52" t="str">
        <f t="shared" si="133"/>
        <v>TB25NT1_D4+3</v>
      </c>
      <c r="D735" s="52" t="str">
        <f t="shared" si="134"/>
        <v>TB25NT1_D4+4</v>
      </c>
      <c r="F735" s="125"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3">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5" t="s">
        <v>173</v>
      </c>
      <c r="AY735" s="64"/>
      <c r="AZ735" s="65">
        <v>540</v>
      </c>
    </row>
    <row r="736" spans="1:52" s="125" customFormat="1" ht="47.25" x14ac:dyDescent="0.25">
      <c r="A736" s="52" t="str">
        <f t="shared" si="131"/>
        <v>TB25NT1_D5+1</v>
      </c>
      <c r="B736" s="52" t="str">
        <f t="shared" si="132"/>
        <v>TB25NT1_D5+2</v>
      </c>
      <c r="C736" s="52" t="str">
        <f t="shared" si="133"/>
        <v>TB25NT1_D5+3</v>
      </c>
      <c r="D736" s="52" t="str">
        <f t="shared" si="134"/>
        <v>TB25NT1_D5+4</v>
      </c>
      <c r="F736" s="125"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3">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5" t="s">
        <v>173</v>
      </c>
      <c r="AY736" s="64"/>
      <c r="AZ736" s="65">
        <v>540</v>
      </c>
    </row>
    <row r="737" spans="1:52" s="125" customFormat="1" ht="39.950000000000003" customHeight="1" x14ac:dyDescent="0.25">
      <c r="A737" s="52" t="str">
        <f t="shared" si="131"/>
        <v>TB25NT1_D6+1</v>
      </c>
      <c r="B737" s="52" t="str">
        <f t="shared" si="132"/>
        <v>TB25NT1_D6+2</v>
      </c>
      <c r="C737" s="52" t="str">
        <f t="shared" si="133"/>
        <v>TB25NT1_D6+3</v>
      </c>
      <c r="D737" s="52" t="str">
        <f t="shared" si="134"/>
        <v>TB25NT1_D6+4</v>
      </c>
      <c r="F737" s="125"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3">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5" t="s">
        <v>173</v>
      </c>
      <c r="AY737" s="64"/>
      <c r="AZ737" s="65">
        <v>540</v>
      </c>
    </row>
    <row r="738" spans="1:52" s="125" customFormat="1" ht="39.950000000000003" customHeight="1" x14ac:dyDescent="0.25">
      <c r="A738" s="52" t="str">
        <f t="shared" si="131"/>
        <v>TB26NT+1</v>
      </c>
      <c r="B738" s="52" t="str">
        <f t="shared" si="132"/>
        <v>TB26NT+2</v>
      </c>
      <c r="C738" s="52" t="str">
        <f t="shared" si="133"/>
        <v>TB26NT+3</v>
      </c>
      <c r="D738" s="52" t="str">
        <f t="shared" si="134"/>
        <v>TB26NT+4</v>
      </c>
      <c r="F738" s="125"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3">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5" t="s">
        <v>173</v>
      </c>
      <c r="AY738" s="64"/>
      <c r="AZ738" s="65">
        <v>210</v>
      </c>
    </row>
    <row r="739" spans="1:52" s="125" customFormat="1" ht="39.950000000000003" customHeight="1" x14ac:dyDescent="0.25">
      <c r="A739" s="52" t="str">
        <f t="shared" si="131"/>
        <v>TB27NT+1</v>
      </c>
      <c r="B739" s="52" t="str">
        <f t="shared" si="132"/>
        <v>TB27NT+2</v>
      </c>
      <c r="C739" s="52" t="str">
        <f t="shared" si="133"/>
        <v>TB27NT+3</v>
      </c>
      <c r="D739" s="52" t="str">
        <f t="shared" si="134"/>
        <v>TB27NT+4</v>
      </c>
      <c r="F739" s="125"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3">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5" t="s">
        <v>173</v>
      </c>
      <c r="AY739" s="64"/>
      <c r="AZ739" s="65">
        <v>210</v>
      </c>
    </row>
    <row r="740" spans="1:52" s="125" customFormat="1" ht="39.950000000000003" customHeight="1" x14ac:dyDescent="0.25">
      <c r="A740" s="52" t="str">
        <f t="shared" si="131"/>
        <v>TB28NT+1</v>
      </c>
      <c r="B740" s="52" t="str">
        <f t="shared" si="132"/>
        <v>TB28NT+2</v>
      </c>
      <c r="C740" s="52" t="str">
        <f t="shared" si="133"/>
        <v>TB28NT+3</v>
      </c>
      <c r="D740" s="52" t="str">
        <f t="shared" si="134"/>
        <v>TB28NT+4</v>
      </c>
      <c r="F740" s="125"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3">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5" t="s">
        <v>173</v>
      </c>
      <c r="AY740" s="64"/>
      <c r="AZ740" s="65">
        <v>210</v>
      </c>
    </row>
    <row r="741" spans="1:52" s="125" customFormat="1" ht="61.5" customHeight="1" x14ac:dyDescent="0.25">
      <c r="A741" s="52" t="str">
        <f t="shared" si="131"/>
        <v>TB29NT2+1</v>
      </c>
      <c r="B741" s="52" t="str">
        <f t="shared" si="132"/>
        <v>TB29NT2+2</v>
      </c>
      <c r="C741" s="52" t="str">
        <f t="shared" si="133"/>
        <v>TB29NT2+3</v>
      </c>
      <c r="D741" s="52" t="str">
        <f t="shared" si="134"/>
        <v>TB29NT2+4</v>
      </c>
      <c r="F741" s="125"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3">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5" t="s">
        <v>173</v>
      </c>
      <c r="AY741" s="64"/>
      <c r="AZ741" s="65"/>
    </row>
    <row r="742" spans="1:52" s="125" customFormat="1" ht="39.950000000000003" customHeight="1" x14ac:dyDescent="0.25">
      <c r="A742" s="52" t="str">
        <f t="shared" si="131"/>
        <v>TB30NT+1</v>
      </c>
      <c r="B742" s="52" t="str">
        <f t="shared" si="132"/>
        <v>TB30NT+2</v>
      </c>
      <c r="C742" s="52" t="str">
        <f t="shared" si="133"/>
        <v>TB30NT+3</v>
      </c>
      <c r="D742" s="52" t="str">
        <f t="shared" si="134"/>
        <v>TB30NT+4</v>
      </c>
      <c r="F742" s="125"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3">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5" t="s">
        <v>173</v>
      </c>
      <c r="AY742" s="64"/>
      <c r="AZ742" s="65">
        <v>420</v>
      </c>
    </row>
    <row r="743" spans="1:52" s="125" customFormat="1" ht="39.950000000000003" customHeight="1" x14ac:dyDescent="0.25">
      <c r="A743" s="52" t="str">
        <f t="shared" si="131"/>
        <v>TB31NT+1</v>
      </c>
      <c r="B743" s="52" t="str">
        <f t="shared" si="132"/>
        <v>TB31NT+2</v>
      </c>
      <c r="C743" s="52" t="str">
        <f t="shared" si="133"/>
        <v>TB31NT+3</v>
      </c>
      <c r="D743" s="52" t="str">
        <f t="shared" si="134"/>
        <v>TB31NT+4</v>
      </c>
      <c r="F743" s="125"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3"/>
      <c r="AM743" s="61"/>
      <c r="AN743" s="61"/>
      <c r="AO743" s="58">
        <f t="shared" si="130"/>
        <v>0</v>
      </c>
      <c r="AP743" s="58">
        <f t="shared" si="130"/>
        <v>0</v>
      </c>
      <c r="AQ743" s="58">
        <f t="shared" si="130"/>
        <v>0</v>
      </c>
      <c r="AR743" s="58">
        <f t="shared" si="129"/>
        <v>0</v>
      </c>
      <c r="AS743" s="58"/>
      <c r="AT743" s="58"/>
      <c r="AU743" s="58"/>
      <c r="AV743" s="58"/>
      <c r="AW743" s="63"/>
      <c r="AX743" s="125" t="s">
        <v>173</v>
      </c>
      <c r="AY743" s="64"/>
      <c r="AZ743" s="65">
        <v>360</v>
      </c>
    </row>
    <row r="744" spans="1:52" s="125" customFormat="1" ht="39.950000000000003" customHeight="1" x14ac:dyDescent="0.25">
      <c r="A744" s="52" t="str">
        <f t="shared" si="131"/>
        <v>TB31NT_D1+1</v>
      </c>
      <c r="B744" s="52" t="str">
        <f t="shared" si="132"/>
        <v>TB31NT_D1+2</v>
      </c>
      <c r="C744" s="52" t="str">
        <f t="shared" si="133"/>
        <v>TB31NT_D1+3</v>
      </c>
      <c r="D744" s="52" t="str">
        <f t="shared" si="134"/>
        <v>TB31NT_D1+4</v>
      </c>
      <c r="F744" s="125"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3">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5" t="s">
        <v>173</v>
      </c>
      <c r="AY744" s="64"/>
      <c r="AZ744" s="65">
        <v>1020</v>
      </c>
    </row>
    <row r="745" spans="1:52" s="125" customFormat="1" ht="39.950000000000003" customHeight="1" x14ac:dyDescent="0.25">
      <c r="A745" s="52" t="str">
        <f t="shared" si="131"/>
        <v>TB31NT_D2+1</v>
      </c>
      <c r="B745" s="52" t="str">
        <f t="shared" si="132"/>
        <v>TB31NT_D2+2</v>
      </c>
      <c r="C745" s="52" t="str">
        <f t="shared" si="133"/>
        <v>TB31NT_D2+3</v>
      </c>
      <c r="D745" s="52" t="str">
        <f t="shared" si="134"/>
        <v>TB31NT_D2+4</v>
      </c>
      <c r="F745" s="125"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3">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5" t="s">
        <v>173</v>
      </c>
      <c r="AY745" s="64"/>
      <c r="AZ745" s="65"/>
    </row>
    <row r="746" spans="1:52" s="125" customFormat="1" ht="39.950000000000003" customHeight="1" x14ac:dyDescent="0.25">
      <c r="A746" s="52" t="str">
        <f t="shared" si="131"/>
        <v>TB32NT+1</v>
      </c>
      <c r="B746" s="52" t="str">
        <f t="shared" si="132"/>
        <v>TB32NT+2</v>
      </c>
      <c r="C746" s="52" t="str">
        <f t="shared" si="133"/>
        <v>TB32NT+3</v>
      </c>
      <c r="D746" s="52" t="str">
        <f t="shared" si="134"/>
        <v>TB32NT+4</v>
      </c>
      <c r="F746" s="125"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3">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5" t="s">
        <v>173</v>
      </c>
      <c r="AY746" s="64"/>
      <c r="AZ746" s="65">
        <v>840</v>
      </c>
    </row>
    <row r="747" spans="1:52" s="125" customFormat="1" ht="39.950000000000003" customHeight="1" x14ac:dyDescent="0.25">
      <c r="A747" s="52" t="str">
        <f t="shared" si="131"/>
        <v>TB33NT+1</v>
      </c>
      <c r="B747" s="52" t="str">
        <f t="shared" si="132"/>
        <v>TB33NT+2</v>
      </c>
      <c r="C747" s="52" t="str">
        <f t="shared" si="133"/>
        <v>TB33NT+3</v>
      </c>
      <c r="D747" s="52" t="str">
        <f t="shared" si="134"/>
        <v>TB33NT+4</v>
      </c>
      <c r="F747" s="125"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3">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5" t="s">
        <v>173</v>
      </c>
      <c r="AY747" s="64"/>
      <c r="AZ747" s="65">
        <v>450</v>
      </c>
    </row>
    <row r="748" spans="1:52" s="125" customFormat="1" ht="39.950000000000003" customHeight="1" x14ac:dyDescent="0.25">
      <c r="A748" s="52" t="str">
        <f t="shared" si="131"/>
        <v>TB34NT+1</v>
      </c>
      <c r="B748" s="52" t="str">
        <f t="shared" si="132"/>
        <v>TB34NT+2</v>
      </c>
      <c r="C748" s="52" t="str">
        <f t="shared" si="133"/>
        <v>TB34NT+3</v>
      </c>
      <c r="D748" s="52" t="str">
        <f t="shared" si="134"/>
        <v>TB34NT+4</v>
      </c>
      <c r="F748" s="125"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3">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5" t="s">
        <v>173</v>
      </c>
      <c r="AY748" s="64"/>
      <c r="AZ748" s="65">
        <v>600</v>
      </c>
    </row>
    <row r="749" spans="1:52" s="125" customFormat="1" ht="39.950000000000003" customHeight="1" x14ac:dyDescent="0.25">
      <c r="A749" s="52" t="str">
        <f t="shared" si="131"/>
        <v>TB35NT2+1</v>
      </c>
      <c r="B749" s="52" t="str">
        <f t="shared" si="132"/>
        <v>TB35NT2+2</v>
      </c>
      <c r="C749" s="52" t="str">
        <f t="shared" si="133"/>
        <v>TB35NT2+3</v>
      </c>
      <c r="D749" s="52" t="str">
        <f t="shared" si="134"/>
        <v>TB35NT2+4</v>
      </c>
      <c r="F749" s="125"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3">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5" t="s">
        <v>173</v>
      </c>
      <c r="AY749" s="64"/>
      <c r="AZ749" s="65">
        <v>840</v>
      </c>
    </row>
    <row r="750" spans="1:52" s="125" customFormat="1" ht="39.950000000000003" customHeight="1" x14ac:dyDescent="0.25">
      <c r="A750" s="52" t="str">
        <f t="shared" si="131"/>
        <v>TB36NT2+1</v>
      </c>
      <c r="B750" s="52" t="str">
        <f t="shared" si="132"/>
        <v>TB36NT2+2</v>
      </c>
      <c r="C750" s="52" t="str">
        <f t="shared" si="133"/>
        <v>TB36NT2+3</v>
      </c>
      <c r="D750" s="52" t="str">
        <f t="shared" si="134"/>
        <v>TB36NT2+4</v>
      </c>
      <c r="F750" s="125"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3">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5" t="s">
        <v>173</v>
      </c>
      <c r="AY750" s="64"/>
      <c r="AZ750" s="65"/>
    </row>
    <row r="751" spans="1:52" s="125" customFormat="1" ht="39.950000000000003" customHeight="1" x14ac:dyDescent="0.25">
      <c r="A751" s="52" t="str">
        <f t="shared" si="131"/>
        <v>TB37NT2+1</v>
      </c>
      <c r="B751" s="52" t="str">
        <f t="shared" si="132"/>
        <v>TB37NT2+2</v>
      </c>
      <c r="C751" s="52" t="str">
        <f t="shared" si="133"/>
        <v>TB37NT2+3</v>
      </c>
      <c r="D751" s="52" t="str">
        <f t="shared" si="134"/>
        <v>TB37NT2+4</v>
      </c>
      <c r="F751" s="125"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3">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5" t="s">
        <v>173</v>
      </c>
      <c r="AY751" s="64"/>
      <c r="AZ751" s="65">
        <v>720</v>
      </c>
    </row>
    <row r="752" spans="1:52" s="125" customFormat="1" ht="39.950000000000003" customHeight="1" x14ac:dyDescent="0.25">
      <c r="A752" s="52" t="str">
        <f t="shared" si="131"/>
        <v>TB38NT+1</v>
      </c>
      <c r="B752" s="52" t="str">
        <f t="shared" si="132"/>
        <v>TB38NT+2</v>
      </c>
      <c r="C752" s="52" t="str">
        <f t="shared" si="133"/>
        <v>TB38NT+3</v>
      </c>
      <c r="D752" s="52" t="str">
        <f t="shared" si="134"/>
        <v>TB38NT+4</v>
      </c>
      <c r="F752" s="125"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3"/>
      <c r="AM752" s="61"/>
      <c r="AN752" s="61"/>
      <c r="AO752" s="58">
        <f t="shared" si="130"/>
        <v>0</v>
      </c>
      <c r="AP752" s="58">
        <f t="shared" si="130"/>
        <v>0</v>
      </c>
      <c r="AQ752" s="58">
        <f t="shared" si="130"/>
        <v>0</v>
      </c>
      <c r="AR752" s="58">
        <f t="shared" si="129"/>
        <v>0</v>
      </c>
      <c r="AS752" s="58"/>
      <c r="AT752" s="58"/>
      <c r="AU752" s="58"/>
      <c r="AV752" s="58"/>
      <c r="AW752" s="63"/>
      <c r="AX752" s="125" t="s">
        <v>173</v>
      </c>
      <c r="AY752" s="64"/>
      <c r="AZ752" s="65">
        <v>480</v>
      </c>
    </row>
    <row r="753" spans="1:52" s="125" customFormat="1" ht="39.950000000000003" customHeight="1" x14ac:dyDescent="0.25">
      <c r="A753" s="52" t="str">
        <f t="shared" si="131"/>
        <v>TB38NT_D1+1</v>
      </c>
      <c r="B753" s="52" t="str">
        <f t="shared" si="132"/>
        <v>TB38NT_D1+2</v>
      </c>
      <c r="C753" s="52" t="str">
        <f t="shared" si="133"/>
        <v>TB38NT_D1+3</v>
      </c>
      <c r="D753" s="52" t="str">
        <f t="shared" si="134"/>
        <v>TB38NT_D1+4</v>
      </c>
      <c r="F753" s="125"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3">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5" t="s">
        <v>173</v>
      </c>
      <c r="AY753" s="64"/>
      <c r="AZ753" s="65">
        <v>360</v>
      </c>
    </row>
    <row r="754" spans="1:52" s="125" customFormat="1" ht="39.950000000000003" customHeight="1" x14ac:dyDescent="0.25">
      <c r="A754" s="52" t="str">
        <f t="shared" si="131"/>
        <v>TB38NT_D2+1</v>
      </c>
      <c r="B754" s="52" t="str">
        <f t="shared" si="132"/>
        <v>TB38NT_D2+2</v>
      </c>
      <c r="C754" s="52" t="str">
        <f t="shared" si="133"/>
        <v>TB38NT_D2+3</v>
      </c>
      <c r="D754" s="52" t="str">
        <f t="shared" si="134"/>
        <v>TB38NT_D2+4</v>
      </c>
      <c r="F754" s="125"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3">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5" t="s">
        <v>173</v>
      </c>
      <c r="AY754" s="64"/>
      <c r="AZ754" s="65">
        <v>300</v>
      </c>
    </row>
    <row r="755" spans="1:52" s="125" customFormat="1" ht="39.950000000000003" customHeight="1" x14ac:dyDescent="0.25">
      <c r="A755" s="52" t="str">
        <f t="shared" si="131"/>
        <v>TB39NT+1</v>
      </c>
      <c r="B755" s="52" t="str">
        <f t="shared" si="132"/>
        <v>TB39NT+2</v>
      </c>
      <c r="C755" s="52" t="str">
        <f t="shared" si="133"/>
        <v>TB39NT+3</v>
      </c>
      <c r="D755" s="52" t="str">
        <f t="shared" si="134"/>
        <v>TB39NT+4</v>
      </c>
      <c r="F755" s="125"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3">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5" t="s">
        <v>173</v>
      </c>
      <c r="AY755" s="64"/>
      <c r="AZ755" s="65">
        <v>720</v>
      </c>
    </row>
    <row r="756" spans="1:52" s="125" customFormat="1" ht="51" customHeight="1" x14ac:dyDescent="0.25">
      <c r="A756" s="52" t="str">
        <f t="shared" si="131"/>
        <v>TB40NT+1</v>
      </c>
      <c r="B756" s="52" t="str">
        <f t="shared" si="132"/>
        <v>TB40NT+2</v>
      </c>
      <c r="C756" s="52" t="str">
        <f t="shared" si="133"/>
        <v>TB40NT+3</v>
      </c>
      <c r="D756" s="52" t="str">
        <f t="shared" si="134"/>
        <v>TB40NT+4</v>
      </c>
      <c r="F756" s="125"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3">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5" t="s">
        <v>173</v>
      </c>
      <c r="AY756" s="64"/>
      <c r="AZ756" s="65">
        <v>600</v>
      </c>
    </row>
    <row r="757" spans="1:52" s="125" customFormat="1" ht="47.25" x14ac:dyDescent="0.25">
      <c r="A757" s="52" t="str">
        <f t="shared" si="131"/>
        <v>TB41NT+1</v>
      </c>
      <c r="B757" s="52" t="str">
        <f t="shared" si="132"/>
        <v>TB41NT+2</v>
      </c>
      <c r="C757" s="52" t="str">
        <f t="shared" si="133"/>
        <v>TB41NT+3</v>
      </c>
      <c r="D757" s="52" t="str">
        <f t="shared" si="134"/>
        <v>TB41NT+4</v>
      </c>
      <c r="F757" s="125"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3">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5" t="s">
        <v>173</v>
      </c>
      <c r="AY757" s="64"/>
      <c r="AZ757" s="65">
        <v>420</v>
      </c>
    </row>
    <row r="758" spans="1:52" s="125" customFormat="1" ht="39.950000000000003" customHeight="1" x14ac:dyDescent="0.25">
      <c r="A758" s="52" t="str">
        <f t="shared" si="131"/>
        <v>TB42NT1+1</v>
      </c>
      <c r="B758" s="52" t="str">
        <f t="shared" si="132"/>
        <v>TB42NT1+2</v>
      </c>
      <c r="C758" s="52" t="str">
        <f t="shared" si="133"/>
        <v>TB42NT1+3</v>
      </c>
      <c r="D758" s="52" t="str">
        <f t="shared" si="134"/>
        <v>TB42NT1+4</v>
      </c>
      <c r="F758" s="125"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3">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5" t="s">
        <v>173</v>
      </c>
      <c r="AY758" s="64"/>
      <c r="AZ758" s="65">
        <v>360</v>
      </c>
    </row>
    <row r="759" spans="1:52" s="125" customFormat="1" ht="39.950000000000003" customHeight="1" x14ac:dyDescent="0.25">
      <c r="A759" s="52" t="str">
        <f t="shared" si="131"/>
        <v>TB43NT+1</v>
      </c>
      <c r="B759" s="52" t="str">
        <f t="shared" si="132"/>
        <v>TB43NT+2</v>
      </c>
      <c r="C759" s="52" t="str">
        <f t="shared" si="133"/>
        <v>TB43NT+3</v>
      </c>
      <c r="D759" s="52" t="str">
        <f t="shared" si="134"/>
        <v>TB43NT+4</v>
      </c>
      <c r="F759" s="125"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3"/>
      <c r="AM759" s="61"/>
      <c r="AN759" s="61"/>
      <c r="AO759" s="58">
        <f t="shared" si="130"/>
        <v>0</v>
      </c>
      <c r="AP759" s="58">
        <f t="shared" si="130"/>
        <v>0</v>
      </c>
      <c r="AQ759" s="58">
        <f t="shared" si="130"/>
        <v>0</v>
      </c>
      <c r="AR759" s="58">
        <f t="shared" si="129"/>
        <v>0</v>
      </c>
      <c r="AS759" s="58"/>
      <c r="AT759" s="58"/>
      <c r="AU759" s="58"/>
      <c r="AV759" s="58"/>
      <c r="AW759" s="63"/>
      <c r="AX759" s="125" t="s">
        <v>173</v>
      </c>
      <c r="AY759" s="64"/>
      <c r="AZ759" s="65">
        <v>480</v>
      </c>
    </row>
    <row r="760" spans="1:52" s="125" customFormat="1" ht="39.950000000000003" customHeight="1" x14ac:dyDescent="0.25">
      <c r="A760" s="52" t="str">
        <f t="shared" si="131"/>
        <v>TB43NT_D1+1</v>
      </c>
      <c r="B760" s="52" t="str">
        <f t="shared" si="132"/>
        <v>TB43NT_D1+2</v>
      </c>
      <c r="C760" s="52" t="str">
        <f t="shared" si="133"/>
        <v>TB43NT_D1+3</v>
      </c>
      <c r="D760" s="52" t="str">
        <f t="shared" si="134"/>
        <v>TB43NT_D1+4</v>
      </c>
      <c r="F760" s="125"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3">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5" t="s">
        <v>173</v>
      </c>
      <c r="AY760" s="64"/>
      <c r="AZ760" s="65">
        <v>480</v>
      </c>
    </row>
    <row r="761" spans="1:52" s="125" customFormat="1" ht="39.950000000000003" customHeight="1" x14ac:dyDescent="0.25">
      <c r="A761" s="52" t="str">
        <f t="shared" si="131"/>
        <v>TB43NT_D2+1</v>
      </c>
      <c r="B761" s="52" t="str">
        <f t="shared" si="132"/>
        <v>TB43NT_D2+2</v>
      </c>
      <c r="C761" s="52" t="str">
        <f t="shared" si="133"/>
        <v>TB43NT_D2+3</v>
      </c>
      <c r="D761" s="52" t="str">
        <f t="shared" si="134"/>
        <v>TB43NT_D2+4</v>
      </c>
      <c r="F761" s="125"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3">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5" t="s">
        <v>173</v>
      </c>
      <c r="AY761" s="64"/>
      <c r="AZ761" s="65">
        <v>600</v>
      </c>
    </row>
    <row r="762" spans="1:52" s="125" customFormat="1" ht="39.950000000000003" customHeight="1" x14ac:dyDescent="0.25">
      <c r="A762" s="52" t="str">
        <f t="shared" si="131"/>
        <v>TB43NT_D3+1</v>
      </c>
      <c r="B762" s="52" t="str">
        <f t="shared" si="132"/>
        <v>TB43NT_D3+2</v>
      </c>
      <c r="C762" s="52" t="str">
        <f t="shared" si="133"/>
        <v>TB43NT_D3+3</v>
      </c>
      <c r="D762" s="52" t="str">
        <f t="shared" si="134"/>
        <v>TB43NT_D3+4</v>
      </c>
      <c r="F762" s="125"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3">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5" t="s">
        <v>173</v>
      </c>
      <c r="AY762" s="64"/>
      <c r="AZ762" s="65">
        <v>660</v>
      </c>
    </row>
    <row r="763" spans="1:52" s="125" customFormat="1" ht="39.950000000000003" customHeight="1" x14ac:dyDescent="0.25">
      <c r="A763" s="52" t="str">
        <f t="shared" si="131"/>
        <v>TB44NT2+1</v>
      </c>
      <c r="B763" s="52" t="str">
        <f t="shared" si="132"/>
        <v>TB44NT2+2</v>
      </c>
      <c r="C763" s="52" t="str">
        <f t="shared" si="133"/>
        <v>TB44NT2+3</v>
      </c>
      <c r="D763" s="52" t="str">
        <f t="shared" si="134"/>
        <v>TB44NT2+4</v>
      </c>
      <c r="F763" s="125"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3">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5" t="s">
        <v>173</v>
      </c>
      <c r="AY763" s="64"/>
      <c r="AZ763" s="65">
        <v>480</v>
      </c>
    </row>
    <row r="764" spans="1:52" s="125" customFormat="1" ht="66.75" customHeight="1" x14ac:dyDescent="0.25">
      <c r="A764" s="52" t="str">
        <f t="shared" si="131"/>
        <v>TB45NT+1</v>
      </c>
      <c r="B764" s="52" t="str">
        <f t="shared" si="132"/>
        <v>TB45NT+2</v>
      </c>
      <c r="C764" s="52" t="str">
        <f t="shared" si="133"/>
        <v>TB45NT+3</v>
      </c>
      <c r="D764" s="52" t="str">
        <f t="shared" si="134"/>
        <v>TB45NT+4</v>
      </c>
      <c r="F764" s="125"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3">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5" t="s">
        <v>173</v>
      </c>
      <c r="AY764" s="64"/>
      <c r="AZ764" s="65">
        <v>480</v>
      </c>
    </row>
    <row r="765" spans="1:52" s="125" customFormat="1" ht="39.950000000000003" customHeight="1" x14ac:dyDescent="0.25">
      <c r="A765" s="52" t="str">
        <f t="shared" si="131"/>
        <v>TB46NT+1</v>
      </c>
      <c r="B765" s="52" t="str">
        <f t="shared" si="132"/>
        <v>TB46NT+2</v>
      </c>
      <c r="C765" s="52" t="str">
        <f t="shared" si="133"/>
        <v>TB46NT+3</v>
      </c>
      <c r="D765" s="52" t="str">
        <f t="shared" si="134"/>
        <v>TB46NT+4</v>
      </c>
      <c r="F765" s="125"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3">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5" t="s">
        <v>173</v>
      </c>
      <c r="AY765" s="64"/>
      <c r="AZ765" s="65">
        <v>510</v>
      </c>
    </row>
    <row r="766" spans="1:52" s="125" customFormat="1" ht="39.950000000000003" customHeight="1" x14ac:dyDescent="0.25">
      <c r="A766" s="52" t="str">
        <f t="shared" si="131"/>
        <v>TB47NT+1</v>
      </c>
      <c r="B766" s="52" t="str">
        <f t="shared" si="132"/>
        <v>TB47NT+2</v>
      </c>
      <c r="C766" s="52" t="str">
        <f t="shared" si="133"/>
        <v>TB47NT+3</v>
      </c>
      <c r="D766" s="52" t="str">
        <f t="shared" si="134"/>
        <v>TB47NT+4</v>
      </c>
      <c r="F766" s="125"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3">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5" t="s">
        <v>173</v>
      </c>
      <c r="AY766" s="64"/>
      <c r="AZ766" s="65">
        <v>540</v>
      </c>
    </row>
    <row r="767" spans="1:52" s="125" customFormat="1" ht="65.25" customHeight="1" x14ac:dyDescent="0.25">
      <c r="A767" s="52" t="str">
        <f t="shared" si="131"/>
        <v>TB48NT+1</v>
      </c>
      <c r="B767" s="52" t="str">
        <f t="shared" si="132"/>
        <v>TB48NT+2</v>
      </c>
      <c r="C767" s="52" t="str">
        <f t="shared" si="133"/>
        <v>TB48NT+3</v>
      </c>
      <c r="D767" s="52" t="str">
        <f t="shared" si="134"/>
        <v>TB48NT+4</v>
      </c>
      <c r="F767" s="125"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3">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5" t="s">
        <v>173</v>
      </c>
      <c r="AY767" s="64"/>
      <c r="AZ767" s="65"/>
    </row>
    <row r="768" spans="1:52" s="125" customFormat="1" ht="39.950000000000003" customHeight="1" x14ac:dyDescent="0.25">
      <c r="A768" s="52" t="str">
        <f t="shared" si="131"/>
        <v>TB49NT+1</v>
      </c>
      <c r="B768" s="52" t="str">
        <f t="shared" si="132"/>
        <v>TB49NT+2</v>
      </c>
      <c r="C768" s="52" t="str">
        <f t="shared" si="133"/>
        <v>TB49NT+3</v>
      </c>
      <c r="D768" s="52" t="str">
        <f t="shared" si="134"/>
        <v>TB49NT+4</v>
      </c>
      <c r="F768" s="125"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3">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5" t="s">
        <v>173</v>
      </c>
      <c r="AY768" s="64"/>
      <c r="AZ768" s="65">
        <v>240</v>
      </c>
    </row>
    <row r="769" spans="1:52" s="125" customFormat="1" ht="47.25" x14ac:dyDescent="0.25">
      <c r="A769" s="52" t="str">
        <f t="shared" si="131"/>
        <v>TB50NT+1</v>
      </c>
      <c r="B769" s="52" t="str">
        <f t="shared" si="132"/>
        <v>TB50NT+2</v>
      </c>
      <c r="C769" s="52" t="str">
        <f t="shared" si="133"/>
        <v>TB50NT+3</v>
      </c>
      <c r="D769" s="52" t="str">
        <f t="shared" si="134"/>
        <v>TB50NT+4</v>
      </c>
      <c r="F769" s="125"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3">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5" t="s">
        <v>173</v>
      </c>
      <c r="AY769" s="64"/>
      <c r="AZ769" s="65">
        <v>210</v>
      </c>
    </row>
    <row r="770" spans="1:52" s="125" customFormat="1" ht="39.950000000000003" customHeight="1" x14ac:dyDescent="0.25">
      <c r="A770" s="52" t="str">
        <f t="shared" si="131"/>
        <v>TB51NT+1</v>
      </c>
      <c r="B770" s="52" t="str">
        <f t="shared" si="132"/>
        <v>TB51NT+2</v>
      </c>
      <c r="C770" s="52" t="str">
        <f t="shared" si="133"/>
        <v>TB51NT+3</v>
      </c>
      <c r="D770" s="52" t="str">
        <f t="shared" si="134"/>
        <v>TB51NT+4</v>
      </c>
      <c r="F770" s="125"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3">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5" t="s">
        <v>173</v>
      </c>
      <c r="AY770" s="64"/>
      <c r="AZ770" s="65">
        <v>270</v>
      </c>
    </row>
    <row r="771" spans="1:52" s="125" customFormat="1" ht="63" x14ac:dyDescent="0.25">
      <c r="A771" s="52" t="str">
        <f t="shared" si="131"/>
        <v>TB52NT+1</v>
      </c>
      <c r="B771" s="52" t="str">
        <f t="shared" si="132"/>
        <v>TB52NT+2</v>
      </c>
      <c r="C771" s="52" t="str">
        <f t="shared" si="133"/>
        <v>TB52NT+3</v>
      </c>
      <c r="D771" s="52" t="str">
        <f t="shared" si="134"/>
        <v>TB52NT+4</v>
      </c>
      <c r="F771" s="125"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3">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5" t="s">
        <v>173</v>
      </c>
      <c r="AY771" s="64"/>
      <c r="AZ771" s="65">
        <v>240</v>
      </c>
    </row>
    <row r="772" spans="1:52" s="125" customFormat="1" ht="62.25" customHeight="1" x14ac:dyDescent="0.25">
      <c r="A772" s="52" t="str">
        <f t="shared" si="131"/>
        <v>TB53NT+1</v>
      </c>
      <c r="B772" s="52" t="str">
        <f t="shared" si="132"/>
        <v>TB53NT+2</v>
      </c>
      <c r="C772" s="52" t="str">
        <f t="shared" si="133"/>
        <v>TB53NT+3</v>
      </c>
      <c r="D772" s="52" t="str">
        <f t="shared" si="134"/>
        <v>TB53NT+4</v>
      </c>
      <c r="F772" s="125"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3">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5" t="s">
        <v>173</v>
      </c>
      <c r="AY772" s="64"/>
      <c r="AZ772" s="65">
        <v>210</v>
      </c>
    </row>
    <row r="773" spans="1:52" s="125" customFormat="1" ht="39.950000000000003" customHeight="1" x14ac:dyDescent="0.25">
      <c r="A773" s="52" t="str">
        <f t="shared" si="131"/>
        <v>TB54NT+1</v>
      </c>
      <c r="B773" s="52" t="str">
        <f t="shared" si="132"/>
        <v>TB54NT+2</v>
      </c>
      <c r="C773" s="52" t="str">
        <f t="shared" si="133"/>
        <v>TB54NT+3</v>
      </c>
      <c r="D773" s="52" t="str">
        <f t="shared" si="134"/>
        <v>TB54NT+4</v>
      </c>
      <c r="F773" s="125"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3">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5" t="s">
        <v>173</v>
      </c>
      <c r="AY773" s="64"/>
      <c r="AZ773" s="65"/>
    </row>
    <row r="774" spans="1:52" s="125" customFormat="1" ht="84.75" customHeight="1" x14ac:dyDescent="0.25">
      <c r="A774" s="52" t="str">
        <f t="shared" si="131"/>
        <v>TB55NT+1</v>
      </c>
      <c r="B774" s="52" t="str">
        <f t="shared" si="132"/>
        <v>TB55NT+2</v>
      </c>
      <c r="C774" s="52" t="str">
        <f t="shared" si="133"/>
        <v>TB55NT+3</v>
      </c>
      <c r="D774" s="52" t="str">
        <f t="shared" si="134"/>
        <v>TB55NT+4</v>
      </c>
      <c r="F774" s="125"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3">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5" t="s">
        <v>173</v>
      </c>
      <c r="AY774" s="64"/>
      <c r="AZ774" s="65">
        <v>540</v>
      </c>
    </row>
    <row r="775" spans="1:52" s="125" customFormat="1" ht="87" customHeight="1" x14ac:dyDescent="0.25">
      <c r="A775" s="52" t="str">
        <f t="shared" si="131"/>
        <v>TB56NT+1</v>
      </c>
      <c r="B775" s="52" t="str">
        <f t="shared" si="132"/>
        <v>TB56NT+2</v>
      </c>
      <c r="C775" s="52" t="str">
        <f t="shared" si="133"/>
        <v>TB56NT+3</v>
      </c>
      <c r="D775" s="52" t="str">
        <f t="shared" si="134"/>
        <v>TB56NT+4</v>
      </c>
      <c r="F775" s="125"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3">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5" t="s">
        <v>173</v>
      </c>
      <c r="AY775" s="64"/>
      <c r="AZ775" s="65">
        <v>450</v>
      </c>
    </row>
    <row r="776" spans="1:52" s="125" customFormat="1" ht="20.100000000000001" customHeight="1" x14ac:dyDescent="0.25">
      <c r="A776" s="52" t="str">
        <f t="shared" si="131"/>
        <v>TB57NT+1</v>
      </c>
      <c r="B776" s="52" t="str">
        <f t="shared" si="132"/>
        <v>TB57NT+2</v>
      </c>
      <c r="C776" s="52" t="str">
        <f t="shared" si="133"/>
        <v>TB57NT+3</v>
      </c>
      <c r="D776" s="52" t="str">
        <f t="shared" si="134"/>
        <v>TB57NT+4</v>
      </c>
      <c r="F776" s="125"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3"/>
      <c r="AM776" s="61"/>
      <c r="AN776" s="61"/>
      <c r="AO776" s="58">
        <f t="shared" si="130"/>
        <v>0</v>
      </c>
      <c r="AP776" s="58">
        <f t="shared" si="130"/>
        <v>0</v>
      </c>
      <c r="AQ776" s="58">
        <f t="shared" si="130"/>
        <v>0</v>
      </c>
      <c r="AR776" s="58">
        <f t="shared" si="129"/>
        <v>0</v>
      </c>
      <c r="AS776" s="58"/>
      <c r="AT776" s="58"/>
      <c r="AU776" s="58"/>
      <c r="AV776" s="58"/>
      <c r="AW776" s="63"/>
      <c r="AX776" s="125" t="s">
        <v>173</v>
      </c>
      <c r="AY776" s="64"/>
      <c r="AZ776" s="65"/>
    </row>
    <row r="777" spans="1:52" s="125" customFormat="1" ht="42.75" customHeight="1" x14ac:dyDescent="0.25">
      <c r="A777" s="52" t="str">
        <f t="shared" si="131"/>
        <v>TB57NT_D1+1</v>
      </c>
      <c r="B777" s="52" t="str">
        <f t="shared" si="132"/>
        <v>TB57NT_D1+2</v>
      </c>
      <c r="C777" s="52" t="str">
        <f t="shared" si="133"/>
        <v>TB57NT_D1+3</v>
      </c>
      <c r="D777" s="52" t="str">
        <f t="shared" si="134"/>
        <v>TB57NT_D1+4</v>
      </c>
      <c r="F777" s="125"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3">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5" t="s">
        <v>173</v>
      </c>
      <c r="AY777" s="64"/>
      <c r="AZ777" s="65">
        <v>660</v>
      </c>
    </row>
    <row r="778" spans="1:52" s="125" customFormat="1" ht="20.100000000000001" customHeight="1" x14ac:dyDescent="0.25">
      <c r="A778" s="52" t="str">
        <f t="shared" si="131"/>
        <v>TB57NT_D2+1</v>
      </c>
      <c r="B778" s="52" t="str">
        <f t="shared" si="132"/>
        <v>TB57NT_D2+2</v>
      </c>
      <c r="C778" s="52" t="str">
        <f t="shared" si="133"/>
        <v>TB57NT_D2+3</v>
      </c>
      <c r="D778" s="52" t="str">
        <f t="shared" si="134"/>
        <v>TB57NT_D2+4</v>
      </c>
      <c r="F778" s="125"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3">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5" t="s">
        <v>173</v>
      </c>
      <c r="AY778" s="64"/>
      <c r="AZ778" s="65">
        <v>420</v>
      </c>
    </row>
    <row r="779" spans="1:52" s="125" customFormat="1" ht="54" customHeight="1" x14ac:dyDescent="0.25">
      <c r="A779" s="52" t="str">
        <f t="shared" si="131"/>
        <v>TB58NT+1</v>
      </c>
      <c r="B779" s="52" t="str">
        <f t="shared" si="132"/>
        <v>TB58NT+2</v>
      </c>
      <c r="C779" s="52" t="str">
        <f t="shared" si="133"/>
        <v>TB58NT+3</v>
      </c>
      <c r="D779" s="52" t="str">
        <f t="shared" si="134"/>
        <v>TB58NT+4</v>
      </c>
      <c r="F779" s="125"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3">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5" t="s">
        <v>173</v>
      </c>
      <c r="AY779" s="64"/>
      <c r="AZ779" s="65">
        <v>360</v>
      </c>
    </row>
    <row r="780" spans="1:52" s="125"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5"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3">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5" t="s">
        <v>173</v>
      </c>
      <c r="AY780" s="64"/>
      <c r="AZ780" s="65">
        <v>600</v>
      </c>
    </row>
    <row r="781" spans="1:52" s="125" customFormat="1" ht="20.100000000000001" customHeight="1" x14ac:dyDescent="0.25">
      <c r="A781" s="52" t="str">
        <f t="shared" si="142"/>
        <v>TB60NT+1</v>
      </c>
      <c r="B781" s="52" t="str">
        <f t="shared" si="143"/>
        <v>TB60NT+2</v>
      </c>
      <c r="C781" s="52" t="str">
        <f t="shared" si="144"/>
        <v>TB60NT+3</v>
      </c>
      <c r="D781" s="52" t="str">
        <f t="shared" si="145"/>
        <v>TB60NT+4</v>
      </c>
      <c r="F781" s="125"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3">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5" t="s">
        <v>173</v>
      </c>
      <c r="AY781" s="64"/>
      <c r="AZ781" s="65">
        <v>180</v>
      </c>
    </row>
    <row r="782" spans="1:52" s="125" customFormat="1" ht="47.25" x14ac:dyDescent="0.25">
      <c r="A782" s="52" t="str">
        <f t="shared" si="142"/>
        <v>TB61NT+1</v>
      </c>
      <c r="B782" s="52" t="str">
        <f t="shared" si="143"/>
        <v>TB61NT+2</v>
      </c>
      <c r="C782" s="52" t="str">
        <f t="shared" si="144"/>
        <v>TB61NT+3</v>
      </c>
      <c r="D782" s="52" t="str">
        <f t="shared" si="145"/>
        <v>TB61NT+4</v>
      </c>
      <c r="F782" s="125"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3"/>
      <c r="AM782" s="61"/>
      <c r="AN782" s="61"/>
      <c r="AO782" s="58">
        <f t="shared" si="141"/>
        <v>0</v>
      </c>
      <c r="AP782" s="58">
        <f t="shared" si="141"/>
        <v>0</v>
      </c>
      <c r="AQ782" s="58">
        <f t="shared" si="141"/>
        <v>0</v>
      </c>
      <c r="AR782" s="58">
        <f t="shared" si="141"/>
        <v>0</v>
      </c>
      <c r="AS782" s="58"/>
      <c r="AT782" s="58"/>
      <c r="AU782" s="58"/>
      <c r="AV782" s="58"/>
      <c r="AW782" s="63"/>
      <c r="AX782" s="125" t="s">
        <v>173</v>
      </c>
      <c r="AY782" s="64"/>
      <c r="AZ782" s="65"/>
    </row>
    <row r="783" spans="1:52" s="125" customFormat="1" ht="31.5" x14ac:dyDescent="0.25">
      <c r="A783" s="52" t="str">
        <f t="shared" si="142"/>
        <v>TB61NT_D1+1</v>
      </c>
      <c r="B783" s="52" t="str">
        <f t="shared" si="143"/>
        <v>TB61NT_D1+2</v>
      </c>
      <c r="C783" s="52" t="str">
        <f t="shared" si="144"/>
        <v>TB61NT_D1+3</v>
      </c>
      <c r="D783" s="52" t="str">
        <f t="shared" si="145"/>
        <v>TB61NT_D1+4</v>
      </c>
      <c r="F783" s="125"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3">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5" t="s">
        <v>173</v>
      </c>
      <c r="AY783" s="64"/>
      <c r="AZ783" s="65">
        <v>252</v>
      </c>
    </row>
    <row r="784" spans="1:52" s="125" customFormat="1" ht="20.100000000000001" customHeight="1" x14ac:dyDescent="0.25">
      <c r="A784" s="52" t="str">
        <f t="shared" si="142"/>
        <v>TB61NT_D2+1</v>
      </c>
      <c r="B784" s="52" t="str">
        <f t="shared" si="143"/>
        <v>TB61NT_D2+2</v>
      </c>
      <c r="C784" s="52" t="str">
        <f t="shared" si="144"/>
        <v>TB61NT_D2+3</v>
      </c>
      <c r="D784" s="52" t="str">
        <f t="shared" si="145"/>
        <v>TB61NT_D2+4</v>
      </c>
      <c r="F784" s="125"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3">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5" t="s">
        <v>173</v>
      </c>
      <c r="AY784" s="64"/>
      <c r="AZ784" s="65">
        <v>250</v>
      </c>
    </row>
    <row r="785" spans="1:52" s="125" customFormat="1" ht="20.100000000000001" customHeight="1" x14ac:dyDescent="0.25">
      <c r="A785" s="52" t="str">
        <f t="shared" si="142"/>
        <v>TB62NT+1</v>
      </c>
      <c r="B785" s="52" t="str">
        <f t="shared" si="143"/>
        <v>TB62NT+2</v>
      </c>
      <c r="C785" s="52" t="str">
        <f t="shared" si="144"/>
        <v>TB62NT+3</v>
      </c>
      <c r="D785" s="52" t="str">
        <f t="shared" si="145"/>
        <v>TB62NT+4</v>
      </c>
      <c r="F785" s="125"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3"/>
      <c r="AM785" s="61"/>
      <c r="AN785" s="61"/>
      <c r="AO785" s="58">
        <f t="shared" si="141"/>
        <v>0</v>
      </c>
      <c r="AP785" s="58">
        <f t="shared" si="141"/>
        <v>0</v>
      </c>
      <c r="AQ785" s="58">
        <f t="shared" si="141"/>
        <v>0</v>
      </c>
      <c r="AR785" s="58">
        <f t="shared" si="141"/>
        <v>0</v>
      </c>
      <c r="AS785" s="58"/>
      <c r="AT785" s="58"/>
      <c r="AU785" s="58"/>
      <c r="AV785" s="58"/>
      <c r="AW785" s="63"/>
      <c r="AX785" s="125" t="s">
        <v>173</v>
      </c>
      <c r="AY785" s="64"/>
      <c r="AZ785" s="65">
        <v>300</v>
      </c>
    </row>
    <row r="786" spans="1:52" s="125" customFormat="1" ht="20.100000000000001" customHeight="1" x14ac:dyDescent="0.25">
      <c r="A786" s="52" t="str">
        <f t="shared" si="142"/>
        <v>TB62NT_D1+1</v>
      </c>
      <c r="B786" s="52" t="str">
        <f t="shared" si="143"/>
        <v>TB62NT_D1+2</v>
      </c>
      <c r="C786" s="52" t="str">
        <f t="shared" si="144"/>
        <v>TB62NT_D1+3</v>
      </c>
      <c r="D786" s="52" t="str">
        <f t="shared" si="145"/>
        <v>TB62NT_D1+4</v>
      </c>
      <c r="F786" s="125"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3">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5" t="s">
        <v>173</v>
      </c>
      <c r="AY786" s="64"/>
      <c r="AZ786" s="65">
        <v>540</v>
      </c>
    </row>
    <row r="787" spans="1:52" s="125" customFormat="1" ht="20.100000000000001" customHeight="1" x14ac:dyDescent="0.25">
      <c r="A787" s="52" t="str">
        <f t="shared" si="142"/>
        <v>TB62NT_D2+1</v>
      </c>
      <c r="B787" s="52" t="str">
        <f t="shared" si="143"/>
        <v>TB62NT_D2+2</v>
      </c>
      <c r="C787" s="52" t="str">
        <f t="shared" si="144"/>
        <v>TB62NT_D2+3</v>
      </c>
      <c r="D787" s="52" t="str">
        <f t="shared" si="145"/>
        <v>TB62NT_D2+4</v>
      </c>
      <c r="F787" s="125"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3">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5" t="s">
        <v>173</v>
      </c>
      <c r="AY787" s="64"/>
      <c r="AZ787" s="65"/>
    </row>
    <row r="788" spans="1:52" s="125" customFormat="1" ht="20.100000000000001" customHeight="1" x14ac:dyDescent="0.25">
      <c r="A788" s="52" t="str">
        <f t="shared" si="142"/>
        <v>TB63NT+1</v>
      </c>
      <c r="B788" s="52" t="str">
        <f t="shared" si="143"/>
        <v>TB63NT+2</v>
      </c>
      <c r="C788" s="52" t="str">
        <f t="shared" si="144"/>
        <v>TB63NT+3</v>
      </c>
      <c r="D788" s="52" t="str">
        <f t="shared" si="145"/>
        <v>TB63NT+4</v>
      </c>
      <c r="F788" s="125"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3">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5" t="s">
        <v>173</v>
      </c>
      <c r="AY788" s="64"/>
      <c r="AZ788" s="65">
        <v>2400</v>
      </c>
    </row>
    <row r="789" spans="1:52" s="125" customFormat="1" ht="20.100000000000001" customHeight="1" x14ac:dyDescent="0.25">
      <c r="A789" s="52" t="str">
        <f t="shared" si="142"/>
        <v>TB64NT+1</v>
      </c>
      <c r="B789" s="52" t="str">
        <f t="shared" si="143"/>
        <v>TB64NT+2</v>
      </c>
      <c r="C789" s="52" t="str">
        <f t="shared" si="144"/>
        <v>TB64NT+3</v>
      </c>
      <c r="D789" s="52" t="str">
        <f t="shared" si="145"/>
        <v>TB64NT+4</v>
      </c>
      <c r="F789" s="125"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3">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5" t="s">
        <v>173</v>
      </c>
      <c r="AY789" s="64"/>
      <c r="AZ789" s="65">
        <v>2400</v>
      </c>
    </row>
    <row r="790" spans="1:52" s="125" customFormat="1" ht="20.100000000000001" customHeight="1" x14ac:dyDescent="0.25">
      <c r="A790" s="52" t="str">
        <f t="shared" si="142"/>
        <v>TB65NT+1</v>
      </c>
      <c r="B790" s="52" t="str">
        <f t="shared" si="143"/>
        <v>TB65NT+2</v>
      </c>
      <c r="C790" s="52" t="str">
        <f t="shared" si="144"/>
        <v>TB65NT+3</v>
      </c>
      <c r="D790" s="52" t="str">
        <f t="shared" si="145"/>
        <v>TB65NT+4</v>
      </c>
      <c r="F790" s="125"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3">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5" t="s">
        <v>173</v>
      </c>
      <c r="AY790" s="64"/>
      <c r="AZ790" s="65"/>
    </row>
    <row r="791" spans="1:52" s="125" customFormat="1" ht="20.100000000000001" customHeight="1" x14ac:dyDescent="0.25">
      <c r="A791" s="52" t="str">
        <f t="shared" si="142"/>
        <v>TB66NT+1</v>
      </c>
      <c r="B791" s="52" t="str">
        <f t="shared" si="143"/>
        <v>TB66NT+2</v>
      </c>
      <c r="C791" s="52" t="str">
        <f t="shared" si="144"/>
        <v>TB66NT+3</v>
      </c>
      <c r="D791" s="52" t="str">
        <f t="shared" si="145"/>
        <v>TB66NT+4</v>
      </c>
      <c r="F791" s="125"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3"/>
      <c r="AM791" s="61"/>
      <c r="AN791" s="61"/>
      <c r="AO791" s="58">
        <f t="shared" si="141"/>
        <v>0</v>
      </c>
      <c r="AP791" s="58">
        <f t="shared" si="141"/>
        <v>0</v>
      </c>
      <c r="AQ791" s="58">
        <f t="shared" si="141"/>
        <v>0</v>
      </c>
      <c r="AR791" s="58">
        <f t="shared" si="141"/>
        <v>0</v>
      </c>
      <c r="AS791" s="58"/>
      <c r="AT791" s="58"/>
      <c r="AU791" s="58"/>
      <c r="AV791" s="58"/>
      <c r="AW791" s="63"/>
      <c r="AX791" s="125" t="s">
        <v>173</v>
      </c>
      <c r="AY791" s="64"/>
      <c r="AZ791" s="65">
        <v>2400</v>
      </c>
    </row>
    <row r="792" spans="1:52" s="125" customFormat="1" ht="34.5" customHeight="1" x14ac:dyDescent="0.25">
      <c r="A792" s="52" t="str">
        <f t="shared" si="142"/>
        <v>TB66NT_D1+1</v>
      </c>
      <c r="B792" s="52" t="str">
        <f t="shared" si="143"/>
        <v>TB66NT_D1+2</v>
      </c>
      <c r="C792" s="52" t="str">
        <f t="shared" si="144"/>
        <v>TB66NT_D1+3</v>
      </c>
      <c r="D792" s="52" t="str">
        <f t="shared" si="145"/>
        <v>TB66NT_D1+4</v>
      </c>
      <c r="F792" s="125"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3">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5" t="s">
        <v>173</v>
      </c>
      <c r="AY792" s="64"/>
      <c r="AZ792" s="65">
        <v>2400</v>
      </c>
    </row>
    <row r="793" spans="1:52" s="125" customFormat="1" ht="47.25" customHeight="1" x14ac:dyDescent="0.25">
      <c r="A793" s="52" t="str">
        <f t="shared" si="142"/>
        <v>TB66NT_D2+1</v>
      </c>
      <c r="B793" s="52" t="str">
        <f t="shared" si="143"/>
        <v>TB66NT_D2+2</v>
      </c>
      <c r="C793" s="52" t="str">
        <f t="shared" si="144"/>
        <v>TB66NT_D2+3</v>
      </c>
      <c r="D793" s="52" t="str">
        <f t="shared" si="145"/>
        <v>TB66NT_D2+4</v>
      </c>
      <c r="F793" s="125"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3">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5" t="s">
        <v>173</v>
      </c>
      <c r="AY793" s="64"/>
      <c r="AZ793" s="65">
        <v>2400</v>
      </c>
    </row>
    <row r="794" spans="1:52" s="125" customFormat="1" ht="39.950000000000003" customHeight="1" x14ac:dyDescent="0.25">
      <c r="A794" s="52" t="str">
        <f t="shared" si="142"/>
        <v>TB66NT_D3+1</v>
      </c>
      <c r="B794" s="52" t="str">
        <f t="shared" si="143"/>
        <v>TB66NT_D3+2</v>
      </c>
      <c r="C794" s="52" t="str">
        <f t="shared" si="144"/>
        <v>TB66NT_D3+3</v>
      </c>
      <c r="D794" s="52" t="str">
        <f t="shared" si="145"/>
        <v>TB66NT_D3+4</v>
      </c>
      <c r="F794" s="125"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3">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5" t="s">
        <v>173</v>
      </c>
      <c r="AY794" s="64"/>
      <c r="AZ794" s="65">
        <v>2400</v>
      </c>
    </row>
    <row r="795" spans="1:52" s="125" customFormat="1" ht="39.950000000000003" customHeight="1" x14ac:dyDescent="0.25">
      <c r="A795" s="52" t="str">
        <f t="shared" si="142"/>
        <v>TB66NT_D4+1</v>
      </c>
      <c r="B795" s="52" t="str">
        <f t="shared" si="143"/>
        <v>TB66NT_D4+2</v>
      </c>
      <c r="C795" s="52" t="str">
        <f t="shared" si="144"/>
        <v>TB66NT_D4+3</v>
      </c>
      <c r="D795" s="52" t="str">
        <f t="shared" si="145"/>
        <v>TB66NT_D4+4</v>
      </c>
      <c r="F795" s="125"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3">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5" t="s">
        <v>173</v>
      </c>
      <c r="AY795" s="64"/>
      <c r="AZ795" s="65"/>
    </row>
    <row r="796" spans="1:52" s="125" customFormat="1" ht="54" customHeight="1" x14ac:dyDescent="0.25">
      <c r="A796" s="52" t="str">
        <f t="shared" si="142"/>
        <v>TB67NT+1</v>
      </c>
      <c r="B796" s="52" t="str">
        <f t="shared" si="143"/>
        <v>TB67NT+2</v>
      </c>
      <c r="C796" s="52" t="str">
        <f t="shared" si="144"/>
        <v>TB67NT+3</v>
      </c>
      <c r="D796" s="52" t="str">
        <f t="shared" si="145"/>
        <v>TB67NT+4</v>
      </c>
      <c r="F796" s="125"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3"/>
      <c r="AM796" s="61"/>
      <c r="AN796" s="61"/>
      <c r="AO796" s="58">
        <f t="shared" si="141"/>
        <v>0</v>
      </c>
      <c r="AP796" s="58">
        <f t="shared" si="141"/>
        <v>0</v>
      </c>
      <c r="AQ796" s="58">
        <f t="shared" si="141"/>
        <v>0</v>
      </c>
      <c r="AR796" s="58">
        <f t="shared" si="141"/>
        <v>0</v>
      </c>
      <c r="AS796" s="58"/>
      <c r="AT796" s="58"/>
      <c r="AU796" s="58"/>
      <c r="AV796" s="58"/>
      <c r="AW796" s="63"/>
      <c r="AX796" s="125" t="s">
        <v>173</v>
      </c>
      <c r="AY796" s="64"/>
      <c r="AZ796" s="65">
        <v>2400</v>
      </c>
    </row>
    <row r="797" spans="1:52" s="125" customFormat="1" ht="31.5" x14ac:dyDescent="0.25">
      <c r="A797" s="52" t="str">
        <f t="shared" si="142"/>
        <v>TB67NT_D1+1</v>
      </c>
      <c r="B797" s="52" t="str">
        <f t="shared" si="143"/>
        <v>TB67NT_D1+2</v>
      </c>
      <c r="C797" s="52" t="str">
        <f t="shared" si="144"/>
        <v>TB67NT_D1+3</v>
      </c>
      <c r="D797" s="52" t="str">
        <f t="shared" si="145"/>
        <v>TB67NT_D1+4</v>
      </c>
      <c r="F797" s="125"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3">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5" t="s">
        <v>173</v>
      </c>
      <c r="AY797" s="64"/>
      <c r="AZ797" s="65">
        <v>2400</v>
      </c>
    </row>
    <row r="798" spans="1:52" s="125" customFormat="1" ht="20.100000000000001" customHeight="1" x14ac:dyDescent="0.25">
      <c r="A798" s="52" t="str">
        <f t="shared" si="142"/>
        <v>TB67NT_D2+1</v>
      </c>
      <c r="B798" s="52" t="str">
        <f t="shared" si="143"/>
        <v>TB67NT_D2+2</v>
      </c>
      <c r="C798" s="52" t="str">
        <f t="shared" si="144"/>
        <v>TB67NT_D2+3</v>
      </c>
      <c r="D798" s="52" t="str">
        <f t="shared" si="145"/>
        <v>TB67NT_D2+4</v>
      </c>
      <c r="F798" s="125"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3">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5" t="s">
        <v>173</v>
      </c>
      <c r="AY798" s="64"/>
      <c r="AZ798" s="65"/>
    </row>
    <row r="799" spans="1:52" s="125" customFormat="1" ht="20.100000000000001" customHeight="1" x14ac:dyDescent="0.25">
      <c r="A799" s="52" t="str">
        <f t="shared" si="142"/>
        <v>TB68NT+1</v>
      </c>
      <c r="B799" s="52" t="str">
        <f t="shared" si="143"/>
        <v>TB68NT+2</v>
      </c>
      <c r="C799" s="52" t="str">
        <f t="shared" si="144"/>
        <v>TB68NT+3</v>
      </c>
      <c r="D799" s="52" t="str">
        <f t="shared" si="145"/>
        <v>TB68NT+4</v>
      </c>
      <c r="F799" s="125"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3"/>
      <c r="AM799" s="61"/>
      <c r="AN799" s="61"/>
      <c r="AO799" s="58">
        <f t="shared" si="141"/>
        <v>0</v>
      </c>
      <c r="AP799" s="58">
        <f t="shared" si="141"/>
        <v>0</v>
      </c>
      <c r="AQ799" s="58">
        <f t="shared" si="141"/>
        <v>0</v>
      </c>
      <c r="AR799" s="58">
        <f t="shared" si="141"/>
        <v>0</v>
      </c>
      <c r="AS799" s="58"/>
      <c r="AT799" s="58"/>
      <c r="AU799" s="58"/>
      <c r="AV799" s="58"/>
      <c r="AW799" s="63"/>
      <c r="AX799" s="125" t="s">
        <v>173</v>
      </c>
      <c r="AY799" s="64"/>
      <c r="AZ799" s="65">
        <v>2400</v>
      </c>
    </row>
    <row r="800" spans="1:52" s="125" customFormat="1" ht="20.100000000000001" customHeight="1" x14ac:dyDescent="0.25">
      <c r="A800" s="52" t="str">
        <f t="shared" si="142"/>
        <v>TB68NT_D1+1</v>
      </c>
      <c r="B800" s="52" t="str">
        <f t="shared" si="143"/>
        <v>TB68NT_D1+2</v>
      </c>
      <c r="C800" s="52" t="str">
        <f t="shared" si="144"/>
        <v>TB68NT_D1+3</v>
      </c>
      <c r="D800" s="52" t="str">
        <f t="shared" si="145"/>
        <v>TB68NT_D1+4</v>
      </c>
      <c r="F800" s="125"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3">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5" t="s">
        <v>173</v>
      </c>
      <c r="AY800" s="64"/>
      <c r="AZ800" s="65">
        <v>2400</v>
      </c>
    </row>
    <row r="801" spans="1:52" s="125" customFormat="1" ht="20.100000000000001" customHeight="1" x14ac:dyDescent="0.25">
      <c r="A801" s="52" t="str">
        <f t="shared" si="142"/>
        <v>TB68NT_D2+1</v>
      </c>
      <c r="B801" s="52" t="str">
        <f t="shared" si="143"/>
        <v>TB68NT_D2+2</v>
      </c>
      <c r="C801" s="52" t="str">
        <f t="shared" si="144"/>
        <v>TB68NT_D2+3</v>
      </c>
      <c r="D801" s="52" t="str">
        <f t="shared" si="145"/>
        <v>TB68NT_D2+4</v>
      </c>
      <c r="F801" s="125"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3">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5" t="s">
        <v>173</v>
      </c>
      <c r="AY801" s="64"/>
      <c r="AZ801" s="65"/>
    </row>
    <row r="802" spans="1:52" s="125" customFormat="1" ht="20.100000000000001" customHeight="1" x14ac:dyDescent="0.25">
      <c r="A802" s="52" t="str">
        <f t="shared" si="142"/>
        <v>TB69NT+1</v>
      </c>
      <c r="B802" s="52" t="str">
        <f t="shared" si="143"/>
        <v>TB69NT+2</v>
      </c>
      <c r="C802" s="52" t="str">
        <f t="shared" si="144"/>
        <v>TB69NT+3</v>
      </c>
      <c r="D802" s="52" t="str">
        <f t="shared" si="145"/>
        <v>TB69NT+4</v>
      </c>
      <c r="F802" s="125"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3">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5" t="s">
        <v>173</v>
      </c>
      <c r="AY802" s="64"/>
      <c r="AZ802" s="65">
        <v>2400</v>
      </c>
    </row>
    <row r="803" spans="1:52" s="125" customFormat="1" ht="20.100000000000001" customHeight="1" x14ac:dyDescent="0.25">
      <c r="A803" s="52" t="str">
        <f t="shared" si="142"/>
        <v>TB70NT+1</v>
      </c>
      <c r="B803" s="52" t="str">
        <f t="shared" si="143"/>
        <v>TB70NT+2</v>
      </c>
      <c r="C803" s="52" t="str">
        <f t="shared" si="144"/>
        <v>TB70NT+3</v>
      </c>
      <c r="D803" s="52" t="str">
        <f t="shared" si="145"/>
        <v>TB70NT+4</v>
      </c>
      <c r="F803" s="125"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3">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5" t="s">
        <v>173</v>
      </c>
      <c r="AY803" s="64"/>
      <c r="AZ803" s="65">
        <v>2400</v>
      </c>
    </row>
    <row r="804" spans="1:52" s="125" customFormat="1" ht="20.100000000000001" customHeight="1" x14ac:dyDescent="0.25">
      <c r="A804" s="52" t="str">
        <f t="shared" si="142"/>
        <v>TB71NT+1</v>
      </c>
      <c r="B804" s="52" t="str">
        <f t="shared" si="143"/>
        <v>TB71NT+2</v>
      </c>
      <c r="C804" s="52" t="str">
        <f t="shared" si="144"/>
        <v>TB71NT+3</v>
      </c>
      <c r="D804" s="52" t="str">
        <f t="shared" si="145"/>
        <v>TB71NT+4</v>
      </c>
      <c r="F804" s="125"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3"/>
      <c r="AM804" s="61"/>
      <c r="AN804" s="61"/>
      <c r="AO804" s="58">
        <f t="shared" si="141"/>
        <v>0</v>
      </c>
      <c r="AP804" s="58">
        <f t="shared" si="141"/>
        <v>0</v>
      </c>
      <c r="AQ804" s="58">
        <f t="shared" si="141"/>
        <v>0</v>
      </c>
      <c r="AR804" s="58">
        <f t="shared" si="141"/>
        <v>0</v>
      </c>
      <c r="AS804" s="58"/>
      <c r="AT804" s="58"/>
      <c r="AU804" s="58"/>
      <c r="AV804" s="58"/>
      <c r="AW804" s="63"/>
      <c r="AX804" s="125" t="s">
        <v>173</v>
      </c>
      <c r="AY804" s="64"/>
      <c r="AZ804" s="65"/>
    </row>
    <row r="805" spans="1:52" s="125" customFormat="1" ht="37.5" customHeight="1" x14ac:dyDescent="0.25">
      <c r="A805" s="52" t="str">
        <f t="shared" si="142"/>
        <v>TB71NT_D1+1</v>
      </c>
      <c r="B805" s="52" t="str">
        <f t="shared" si="143"/>
        <v>TB71NT_D1+2</v>
      </c>
      <c r="C805" s="52" t="str">
        <f t="shared" si="144"/>
        <v>TB71NT_D1+3</v>
      </c>
      <c r="D805" s="52" t="str">
        <f t="shared" si="145"/>
        <v>TB71NT_D1+4</v>
      </c>
      <c r="F805" s="125"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3">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5" t="s">
        <v>173</v>
      </c>
      <c r="AY805" s="64"/>
      <c r="AZ805" s="65">
        <v>2400</v>
      </c>
    </row>
    <row r="806" spans="1:52" s="125" customFormat="1" ht="20.100000000000001" customHeight="1" x14ac:dyDescent="0.25">
      <c r="A806" s="52" t="str">
        <f t="shared" si="142"/>
        <v>TB71NT_D2+1</v>
      </c>
      <c r="B806" s="52" t="str">
        <f t="shared" si="143"/>
        <v>TB71NT_D2+2</v>
      </c>
      <c r="C806" s="52" t="str">
        <f t="shared" si="144"/>
        <v>TB71NT_D2+3</v>
      </c>
      <c r="D806" s="52" t="str">
        <f t="shared" si="145"/>
        <v>TB71NT_D2+4</v>
      </c>
      <c r="F806" s="125"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3">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5" t="s">
        <v>173</v>
      </c>
      <c r="AY806" s="64"/>
      <c r="AZ806" s="65">
        <v>2400</v>
      </c>
    </row>
    <row r="807" spans="1:52" s="125" customFormat="1" ht="20.100000000000001" customHeight="1" x14ac:dyDescent="0.25">
      <c r="A807" s="52" t="str">
        <f t="shared" si="142"/>
        <v>TB72NT+1</v>
      </c>
      <c r="B807" s="52" t="str">
        <f t="shared" si="143"/>
        <v>TB72NT+2</v>
      </c>
      <c r="C807" s="52" t="str">
        <f t="shared" si="144"/>
        <v>TB72NT+3</v>
      </c>
      <c r="D807" s="52" t="str">
        <f t="shared" si="145"/>
        <v>TB72NT+4</v>
      </c>
      <c r="F807" s="125"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3"/>
      <c r="AM807" s="61"/>
      <c r="AN807" s="61"/>
      <c r="AO807" s="58">
        <f t="shared" si="141"/>
        <v>0</v>
      </c>
      <c r="AP807" s="58">
        <f t="shared" si="141"/>
        <v>0</v>
      </c>
      <c r="AQ807" s="58">
        <f t="shared" si="141"/>
        <v>0</v>
      </c>
      <c r="AR807" s="58">
        <f t="shared" si="141"/>
        <v>0</v>
      </c>
      <c r="AS807" s="58"/>
      <c r="AT807" s="58"/>
      <c r="AU807" s="58"/>
      <c r="AV807" s="58"/>
      <c r="AW807" s="63"/>
      <c r="AX807" s="125" t="s">
        <v>173</v>
      </c>
      <c r="AY807" s="64"/>
      <c r="AZ807" s="65">
        <v>210</v>
      </c>
    </row>
    <row r="808" spans="1:52" s="125" customFormat="1" ht="20.100000000000001" customHeight="1" x14ac:dyDescent="0.25">
      <c r="A808" s="52" t="str">
        <f t="shared" si="142"/>
        <v>TB72NT_D1+1</v>
      </c>
      <c r="B808" s="52" t="str">
        <f t="shared" si="143"/>
        <v>TB72NT_D1+2</v>
      </c>
      <c r="C808" s="52" t="str">
        <f t="shared" si="144"/>
        <v>TB72NT_D1+3</v>
      </c>
      <c r="D808" s="52" t="str">
        <f t="shared" si="145"/>
        <v>TB72NT_D1+4</v>
      </c>
      <c r="F808" s="125"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3">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5" t="s">
        <v>173</v>
      </c>
      <c r="AY808" s="64"/>
      <c r="AZ808" s="65">
        <v>2400</v>
      </c>
    </row>
    <row r="809" spans="1:52" s="125" customFormat="1" x14ac:dyDescent="0.25">
      <c r="A809" s="52" t="str">
        <f t="shared" si="142"/>
        <v>TB72NT_D2+1</v>
      </c>
      <c r="B809" s="52" t="str">
        <f t="shared" si="143"/>
        <v>TB72NT_D2+2</v>
      </c>
      <c r="C809" s="52" t="str">
        <f t="shared" si="144"/>
        <v>TB72NT_D2+3</v>
      </c>
      <c r="D809" s="52" t="str">
        <f t="shared" si="145"/>
        <v>TB72NT_D2+4</v>
      </c>
      <c r="F809" s="125"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3">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5" t="s">
        <v>173</v>
      </c>
      <c r="AY809" s="64"/>
      <c r="AZ809" s="65">
        <v>480</v>
      </c>
    </row>
    <row r="810" spans="1:52" s="125" customFormat="1" ht="20.100000000000001" customHeight="1" x14ac:dyDescent="0.25">
      <c r="A810" s="52" t="str">
        <f t="shared" si="142"/>
        <v>TB73NT+1</v>
      </c>
      <c r="B810" s="52" t="str">
        <f t="shared" si="143"/>
        <v>TB73NT+2</v>
      </c>
      <c r="C810" s="52" t="str">
        <f t="shared" si="144"/>
        <v>TB73NT+3</v>
      </c>
      <c r="D810" s="52" t="str">
        <f t="shared" si="145"/>
        <v>TB73NT+4</v>
      </c>
      <c r="F810" s="125"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3"/>
      <c r="AM810" s="61"/>
      <c r="AN810" s="61"/>
      <c r="AO810" s="58">
        <f t="shared" si="141"/>
        <v>0</v>
      </c>
      <c r="AP810" s="58">
        <f t="shared" si="141"/>
        <v>0</v>
      </c>
      <c r="AQ810" s="58">
        <f t="shared" si="141"/>
        <v>0</v>
      </c>
      <c r="AR810" s="58">
        <f t="shared" si="141"/>
        <v>0</v>
      </c>
      <c r="AS810" s="58"/>
      <c r="AT810" s="58"/>
      <c r="AU810" s="58"/>
      <c r="AV810" s="58"/>
      <c r="AW810" s="63"/>
      <c r="AX810" s="125" t="s">
        <v>173</v>
      </c>
      <c r="AY810" s="64"/>
      <c r="AZ810" s="65">
        <v>600</v>
      </c>
    </row>
    <row r="811" spans="1:52" s="125" customFormat="1" x14ac:dyDescent="0.25">
      <c r="A811" s="52" t="str">
        <f t="shared" si="142"/>
        <v>TB73NT_D1+1</v>
      </c>
      <c r="B811" s="52" t="str">
        <f t="shared" si="143"/>
        <v>TB73NT_D1+2</v>
      </c>
      <c r="C811" s="52" t="str">
        <f t="shared" si="144"/>
        <v>TB73NT_D1+3</v>
      </c>
      <c r="D811" s="52" t="str">
        <f t="shared" si="145"/>
        <v>TB73NT_D1+4</v>
      </c>
      <c r="F811" s="125"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3">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5" t="s">
        <v>173</v>
      </c>
      <c r="AY811" s="64"/>
      <c r="AZ811" s="65"/>
    </row>
    <row r="812" spans="1:52" s="125" customFormat="1" ht="31.5" x14ac:dyDescent="0.25">
      <c r="A812" s="52" t="str">
        <f t="shared" si="142"/>
        <v>TB73NT_D2+1</v>
      </c>
      <c r="B812" s="52" t="str">
        <f t="shared" si="143"/>
        <v>TB73NT_D2+2</v>
      </c>
      <c r="C812" s="52" t="str">
        <f t="shared" si="144"/>
        <v>TB73NT_D2+3</v>
      </c>
      <c r="D812" s="52" t="str">
        <f t="shared" si="145"/>
        <v>TB73NT_D2+4</v>
      </c>
      <c r="F812" s="125"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3">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5" t="s">
        <v>173</v>
      </c>
      <c r="AY812" s="64"/>
      <c r="AZ812" s="65">
        <v>480</v>
      </c>
    </row>
    <row r="813" spans="1:52" s="125" customFormat="1" ht="20.100000000000001" customHeight="1" x14ac:dyDescent="0.25">
      <c r="A813" s="52" t="str">
        <f t="shared" si="142"/>
        <v>TB74NT+1</v>
      </c>
      <c r="B813" s="52" t="str">
        <f t="shared" si="143"/>
        <v>TB74NT+2</v>
      </c>
      <c r="C813" s="52" t="str">
        <f t="shared" si="144"/>
        <v>TB74NT+3</v>
      </c>
      <c r="D813" s="52" t="str">
        <f t="shared" si="145"/>
        <v>TB74NT+4</v>
      </c>
      <c r="F813" s="125"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3"/>
      <c r="AM813" s="61"/>
      <c r="AN813" s="61"/>
      <c r="AO813" s="58">
        <f t="shared" si="141"/>
        <v>0</v>
      </c>
      <c r="AP813" s="58">
        <f t="shared" si="141"/>
        <v>0</v>
      </c>
      <c r="AQ813" s="58">
        <f t="shared" si="141"/>
        <v>0</v>
      </c>
      <c r="AR813" s="58">
        <f t="shared" si="141"/>
        <v>0</v>
      </c>
      <c r="AS813" s="58"/>
      <c r="AT813" s="58"/>
      <c r="AU813" s="58"/>
      <c r="AV813" s="58"/>
      <c r="AW813" s="63"/>
      <c r="AX813" s="125" t="s">
        <v>173</v>
      </c>
      <c r="AY813" s="64"/>
      <c r="AZ813" s="65">
        <v>480</v>
      </c>
    </row>
    <row r="814" spans="1:52" s="125" customFormat="1" ht="31.5" x14ac:dyDescent="0.25">
      <c r="A814" s="52" t="str">
        <f t="shared" si="142"/>
        <v>TB74NT_D1+1</v>
      </c>
      <c r="B814" s="52" t="str">
        <f t="shared" si="143"/>
        <v>TB74NT_D1+2</v>
      </c>
      <c r="C814" s="52" t="str">
        <f t="shared" si="144"/>
        <v>TB74NT_D1+3</v>
      </c>
      <c r="D814" s="52" t="str">
        <f t="shared" si="145"/>
        <v>TB74NT_D1+4</v>
      </c>
      <c r="F814" s="125"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3">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5" t="s">
        <v>173</v>
      </c>
      <c r="AY814" s="64"/>
      <c r="AZ814" s="65"/>
    </row>
    <row r="815" spans="1:52" s="125" customFormat="1" ht="20.100000000000001" customHeight="1" x14ac:dyDescent="0.25">
      <c r="A815" s="52" t="str">
        <f t="shared" si="142"/>
        <v>TB74NT_D2+1</v>
      </c>
      <c r="B815" s="52" t="str">
        <f t="shared" si="143"/>
        <v>TB74NT_D2+2</v>
      </c>
      <c r="C815" s="52" t="str">
        <f t="shared" si="144"/>
        <v>TB74NT_D2+3</v>
      </c>
      <c r="D815" s="52" t="str">
        <f t="shared" si="145"/>
        <v>TB74NT_D2+4</v>
      </c>
      <c r="F815" s="125"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3">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5" t="s">
        <v>173</v>
      </c>
      <c r="AY815" s="64"/>
      <c r="AZ815" s="65"/>
    </row>
    <row r="816" spans="1:52" s="125" customFormat="1" ht="31.5" x14ac:dyDescent="0.25">
      <c r="A816" s="52" t="str">
        <f t="shared" si="142"/>
        <v>TB75NT+1</v>
      </c>
      <c r="B816" s="52" t="str">
        <f t="shared" si="143"/>
        <v>TB75NT+2</v>
      </c>
      <c r="C816" s="52" t="str">
        <f t="shared" si="144"/>
        <v>TB75NT+3</v>
      </c>
      <c r="D816" s="52" t="str">
        <f t="shared" si="145"/>
        <v>TB75NT+4</v>
      </c>
      <c r="F816" s="125"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3">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5" t="s">
        <v>2734</v>
      </c>
      <c r="AY816" s="64"/>
      <c r="AZ816" s="65">
        <v>540</v>
      </c>
    </row>
    <row r="817" spans="1:52" s="125" customFormat="1" ht="31.5" x14ac:dyDescent="0.25">
      <c r="A817" s="52" t="str">
        <f t="shared" si="142"/>
        <v>TB76NT+1</v>
      </c>
      <c r="B817" s="52" t="str">
        <f t="shared" si="143"/>
        <v>TB76NT+2</v>
      </c>
      <c r="C817" s="52" t="str">
        <f t="shared" si="144"/>
        <v>TB76NT+3</v>
      </c>
      <c r="D817" s="52" t="str">
        <f t="shared" si="145"/>
        <v>TB76NT+4</v>
      </c>
      <c r="F817" s="125"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3">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5" t="s">
        <v>2734</v>
      </c>
      <c r="AY817" s="64"/>
      <c r="AZ817" s="65">
        <v>540</v>
      </c>
    </row>
    <row r="818" spans="1:52" s="125" customFormat="1" ht="20.100000000000001" customHeight="1" x14ac:dyDescent="0.25">
      <c r="A818" s="52" t="str">
        <f t="shared" si="142"/>
        <v>TB77NT+1</v>
      </c>
      <c r="B818" s="52" t="str">
        <f t="shared" si="143"/>
        <v>TB77NT+2</v>
      </c>
      <c r="C818" s="52" t="str">
        <f t="shared" si="144"/>
        <v>TB77NT+3</v>
      </c>
      <c r="D818" s="52" t="str">
        <f t="shared" si="145"/>
        <v>TB77NT+4</v>
      </c>
      <c r="F818" s="125"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3">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5" t="s">
        <v>2734</v>
      </c>
      <c r="AY818" s="64"/>
      <c r="AZ818" s="65">
        <v>600</v>
      </c>
    </row>
    <row r="819" spans="1:52" s="125" customFormat="1" ht="20.100000000000001" customHeight="1" x14ac:dyDescent="0.25">
      <c r="A819" s="52" t="str">
        <f t="shared" si="142"/>
        <v>TB78NT+1</v>
      </c>
      <c r="B819" s="52" t="str">
        <f t="shared" si="143"/>
        <v>TB78NT+2</v>
      </c>
      <c r="C819" s="52" t="str">
        <f t="shared" si="144"/>
        <v>TB78NT+3</v>
      </c>
      <c r="D819" s="52" t="str">
        <f t="shared" si="145"/>
        <v>TB78NT+4</v>
      </c>
      <c r="F819" s="125"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3">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5" t="s">
        <v>2734</v>
      </c>
      <c r="AY819" s="64"/>
      <c r="AZ819" s="65">
        <v>600</v>
      </c>
    </row>
    <row r="820" spans="1:52" s="125" customFormat="1" ht="20.100000000000001" customHeight="1" x14ac:dyDescent="0.25">
      <c r="A820" s="52" t="str">
        <f t="shared" si="142"/>
        <v>TB79NT+1</v>
      </c>
      <c r="B820" s="52" t="str">
        <f t="shared" si="143"/>
        <v>TB79NT+2</v>
      </c>
      <c r="C820" s="52" t="str">
        <f t="shared" si="144"/>
        <v>TB79NT+3</v>
      </c>
      <c r="D820" s="52" t="str">
        <f t="shared" si="145"/>
        <v>TB79NT+4</v>
      </c>
      <c r="F820" s="125"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3"/>
      <c r="AM820" s="61"/>
      <c r="AN820" s="61"/>
      <c r="AO820" s="58">
        <f t="shared" si="141"/>
        <v>0</v>
      </c>
      <c r="AP820" s="58">
        <f t="shared" si="141"/>
        <v>0</v>
      </c>
      <c r="AQ820" s="58">
        <f t="shared" si="141"/>
        <v>0</v>
      </c>
      <c r="AR820" s="58">
        <f t="shared" si="141"/>
        <v>0</v>
      </c>
      <c r="AS820" s="58"/>
      <c r="AT820" s="58"/>
      <c r="AU820" s="58"/>
      <c r="AV820" s="58"/>
      <c r="AW820" s="63"/>
      <c r="AX820" s="125" t="s">
        <v>2734</v>
      </c>
      <c r="AY820" s="64"/>
      <c r="AZ820" s="65">
        <v>660</v>
      </c>
    </row>
    <row r="821" spans="1:52" s="125" customFormat="1" ht="34.5" customHeight="1" x14ac:dyDescent="0.25">
      <c r="A821" s="52" t="str">
        <f t="shared" si="142"/>
        <v>TB79NT_D1+1</v>
      </c>
      <c r="B821" s="52" t="str">
        <f t="shared" si="143"/>
        <v>TB79NT_D1+2</v>
      </c>
      <c r="C821" s="52" t="str">
        <f t="shared" si="144"/>
        <v>TB79NT_D1+3</v>
      </c>
      <c r="D821" s="52" t="str">
        <f t="shared" si="145"/>
        <v>TB79NT_D1+4</v>
      </c>
      <c r="F821" s="125"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3">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5" t="s">
        <v>2734</v>
      </c>
      <c r="AY821" s="64"/>
      <c r="AZ821" s="65">
        <v>480</v>
      </c>
    </row>
    <row r="822" spans="1:52" s="125" customFormat="1" ht="50.25" customHeight="1" x14ac:dyDescent="0.25">
      <c r="A822" s="52" t="str">
        <f t="shared" si="142"/>
        <v>TB79NT_D2+1</v>
      </c>
      <c r="B822" s="52" t="str">
        <f t="shared" si="143"/>
        <v>TB79NT_D2+2</v>
      </c>
      <c r="C822" s="52" t="str">
        <f t="shared" si="144"/>
        <v>TB79NT_D2+3</v>
      </c>
      <c r="D822" s="52" t="str">
        <f t="shared" si="145"/>
        <v>TB79NT_D2+4</v>
      </c>
      <c r="F822" s="125"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3">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5" t="s">
        <v>2734</v>
      </c>
      <c r="AY822" s="64"/>
      <c r="AZ822" s="65"/>
    </row>
    <row r="823" spans="1:52" s="182" customFormat="1" ht="20.100000000000001" customHeight="1" x14ac:dyDescent="0.25">
      <c r="A823" s="181" t="str">
        <f t="shared" si="142"/>
        <v>+1</v>
      </c>
      <c r="B823" s="181" t="str">
        <f t="shared" si="143"/>
        <v>+2</v>
      </c>
      <c r="C823" s="181" t="str">
        <f t="shared" si="144"/>
        <v>+3</v>
      </c>
      <c r="D823" s="181" t="str">
        <f t="shared" si="145"/>
        <v>+4</v>
      </c>
      <c r="F823" s="182" t="s">
        <v>2734</v>
      </c>
      <c r="G823" s="168" t="s">
        <v>2754</v>
      </c>
      <c r="H823" s="195"/>
      <c r="I823" s="169" t="s">
        <v>2755</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8">
        <f t="shared" si="141"/>
        <v>0</v>
      </c>
      <c r="AP823" s="58">
        <f t="shared" si="141"/>
        <v>0</v>
      </c>
      <c r="AQ823" s="58">
        <f t="shared" si="141"/>
        <v>0</v>
      </c>
      <c r="AR823" s="58">
        <f t="shared" si="141"/>
        <v>0</v>
      </c>
      <c r="AS823" s="58"/>
      <c r="AT823" s="58"/>
      <c r="AU823" s="58"/>
      <c r="AV823" s="58"/>
      <c r="AW823" s="190"/>
      <c r="AX823" s="182" t="s">
        <v>2734</v>
      </c>
      <c r="AY823" s="191"/>
      <c r="AZ823" s="192">
        <v>510</v>
      </c>
    </row>
    <row r="824" spans="1:52" s="129" customFormat="1" ht="20.100000000000001" customHeight="1" x14ac:dyDescent="0.25">
      <c r="A824" s="52" t="str">
        <f t="shared" si="142"/>
        <v>TN1NT1+1</v>
      </c>
      <c r="B824" s="52" t="str">
        <f t="shared" si="143"/>
        <v>TN1NT1+2</v>
      </c>
      <c r="C824" s="52" t="str">
        <f t="shared" si="144"/>
        <v>TN1NT1+3</v>
      </c>
      <c r="D824" s="52" t="str">
        <f t="shared" si="145"/>
        <v>TN1NT1+4</v>
      </c>
      <c r="F824" s="125"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3"/>
      <c r="AM824" s="61"/>
      <c r="AN824" s="61"/>
      <c r="AO824" s="58">
        <f t="shared" si="141"/>
        <v>0</v>
      </c>
      <c r="AP824" s="58">
        <f t="shared" si="141"/>
        <v>0</v>
      </c>
      <c r="AQ824" s="58">
        <f t="shared" si="141"/>
        <v>0</v>
      </c>
      <c r="AR824" s="58">
        <f t="shared" si="141"/>
        <v>0</v>
      </c>
      <c r="AS824" s="58"/>
      <c r="AT824" s="58"/>
      <c r="AU824" s="58"/>
      <c r="AV824" s="58"/>
      <c r="AW824" s="63"/>
      <c r="AX824" s="125" t="s">
        <v>2734</v>
      </c>
      <c r="AY824" s="64"/>
      <c r="AZ824" s="65">
        <v>600</v>
      </c>
    </row>
    <row r="825" spans="1:52" s="125" customFormat="1" ht="39.950000000000003" customHeight="1" x14ac:dyDescent="0.25">
      <c r="A825" s="52" t="str">
        <f t="shared" si="142"/>
        <v>TN1NT1_D1+1</v>
      </c>
      <c r="B825" s="52" t="str">
        <f t="shared" si="143"/>
        <v>TN1NT1_D1+2</v>
      </c>
      <c r="C825" s="52" t="str">
        <f t="shared" si="144"/>
        <v>TN1NT1_D1+3</v>
      </c>
      <c r="D825" s="52" t="str">
        <f t="shared" si="145"/>
        <v>TN1NT1_D1+4</v>
      </c>
      <c r="F825" s="125"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3">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5" t="s">
        <v>2734</v>
      </c>
      <c r="AY825" s="64"/>
      <c r="AZ825" s="65">
        <v>720</v>
      </c>
    </row>
    <row r="826" spans="1:52" s="125" customFormat="1" ht="39.950000000000003" customHeight="1" x14ac:dyDescent="0.25">
      <c r="A826" s="52" t="str">
        <f t="shared" si="142"/>
        <v>TN1NT1_D2+1</v>
      </c>
      <c r="B826" s="52" t="str">
        <f t="shared" si="143"/>
        <v>TN1NT1_D2+2</v>
      </c>
      <c r="C826" s="52" t="str">
        <f t="shared" si="144"/>
        <v>TN1NT1_D2+3</v>
      </c>
      <c r="D826" s="52" t="str">
        <f t="shared" si="145"/>
        <v>TN1NT1_D2+4</v>
      </c>
      <c r="F826" s="125"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3">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5" t="s">
        <v>2734</v>
      </c>
      <c r="AY826" s="64"/>
      <c r="AZ826" s="65">
        <v>660</v>
      </c>
    </row>
    <row r="827" spans="1:52" s="125" customFormat="1" ht="39.950000000000003" customHeight="1" x14ac:dyDescent="0.25">
      <c r="A827" s="52" t="str">
        <f t="shared" si="142"/>
        <v>TN1NT1_D3+1</v>
      </c>
      <c r="B827" s="52" t="str">
        <f t="shared" si="143"/>
        <v>TN1NT1_D3+2</v>
      </c>
      <c r="C827" s="52" t="str">
        <f t="shared" si="144"/>
        <v>TN1NT1_D3+3</v>
      </c>
      <c r="D827" s="52" t="str">
        <f t="shared" si="145"/>
        <v>TN1NT1_D3+4</v>
      </c>
      <c r="F827" s="125"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3">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5" t="s">
        <v>2734</v>
      </c>
      <c r="AY827" s="64"/>
      <c r="AZ827" s="65">
        <v>480</v>
      </c>
    </row>
    <row r="828" spans="1:52" s="125" customFormat="1" ht="39.950000000000003" customHeight="1" x14ac:dyDescent="0.25">
      <c r="A828" s="52" t="str">
        <f t="shared" si="142"/>
        <v>TN1NT1_D4+1</v>
      </c>
      <c r="B828" s="52" t="str">
        <f t="shared" si="143"/>
        <v>TN1NT1_D4+2</v>
      </c>
      <c r="C828" s="52" t="str">
        <f t="shared" si="144"/>
        <v>TN1NT1_D4+3</v>
      </c>
      <c r="D828" s="52" t="str">
        <f t="shared" si="145"/>
        <v>TN1NT1_D4+4</v>
      </c>
      <c r="F828" s="125"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3">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5" t="s">
        <v>2734</v>
      </c>
      <c r="AY828" s="64"/>
      <c r="AZ828" s="65">
        <v>270</v>
      </c>
    </row>
    <row r="829" spans="1:52" s="125" customFormat="1" ht="39.950000000000003" customHeight="1" x14ac:dyDescent="0.25">
      <c r="A829" s="52" t="str">
        <f t="shared" si="142"/>
        <v>TN1NT1_D5+1</v>
      </c>
      <c r="B829" s="52" t="str">
        <f t="shared" si="143"/>
        <v>TN1NT1_D5+2</v>
      </c>
      <c r="C829" s="52" t="str">
        <f t="shared" si="144"/>
        <v>TN1NT1_D5+3</v>
      </c>
      <c r="D829" s="52" t="str">
        <f t="shared" si="145"/>
        <v>TN1NT1_D5+4</v>
      </c>
      <c r="F829" s="125"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3">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5" t="s">
        <v>2734</v>
      </c>
      <c r="AY829" s="64"/>
      <c r="AZ829" s="65"/>
    </row>
    <row r="830" spans="1:52" s="125" customFormat="1" ht="39.950000000000003" customHeight="1" x14ac:dyDescent="0.25">
      <c r="A830" s="52" t="str">
        <f t="shared" si="142"/>
        <v>TN1NT1_D6+1</v>
      </c>
      <c r="B830" s="52" t="str">
        <f t="shared" si="143"/>
        <v>TN1NT1_D6+2</v>
      </c>
      <c r="C830" s="52" t="str">
        <f t="shared" si="144"/>
        <v>TN1NT1_D6+3</v>
      </c>
      <c r="D830" s="52" t="str">
        <f t="shared" si="145"/>
        <v>TN1NT1_D6+4</v>
      </c>
      <c r="F830" s="125"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3">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5" t="s">
        <v>2734</v>
      </c>
      <c r="AY830" s="64"/>
      <c r="AZ830" s="65">
        <v>360</v>
      </c>
    </row>
    <row r="831" spans="1:52" s="125" customFormat="1" ht="39.950000000000003" customHeight="1" x14ac:dyDescent="0.25">
      <c r="A831" s="52" t="str">
        <f t="shared" si="142"/>
        <v>TN2NT1+1</v>
      </c>
      <c r="B831" s="52" t="str">
        <f t="shared" si="143"/>
        <v>TN2NT1+2</v>
      </c>
      <c r="C831" s="52" t="str">
        <f t="shared" si="144"/>
        <v>TN2NT1+3</v>
      </c>
      <c r="D831" s="52" t="str">
        <f t="shared" si="145"/>
        <v>TN2NT1+4</v>
      </c>
      <c r="F831" s="125"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3"/>
      <c r="AM831" s="61"/>
      <c r="AN831" s="61"/>
      <c r="AO831" s="58">
        <f t="shared" si="141"/>
        <v>0</v>
      </c>
      <c r="AP831" s="58">
        <f t="shared" si="141"/>
        <v>0</v>
      </c>
      <c r="AQ831" s="58">
        <f t="shared" si="141"/>
        <v>0</v>
      </c>
      <c r="AR831" s="58">
        <f t="shared" si="141"/>
        <v>0</v>
      </c>
      <c r="AS831" s="58"/>
      <c r="AT831" s="58"/>
      <c r="AU831" s="58"/>
      <c r="AV831" s="58"/>
      <c r="AW831" s="63"/>
      <c r="AX831" s="125" t="s">
        <v>2734</v>
      </c>
      <c r="AY831" s="64"/>
      <c r="AZ831" s="65">
        <v>360</v>
      </c>
    </row>
    <row r="832" spans="1:52" s="125" customFormat="1" ht="39.950000000000003" customHeight="1" x14ac:dyDescent="0.25">
      <c r="A832" s="52" t="str">
        <f t="shared" si="142"/>
        <v>TN2NT1_D1+1</v>
      </c>
      <c r="B832" s="52" t="str">
        <f t="shared" si="143"/>
        <v>TN2NT1_D1+2</v>
      </c>
      <c r="C832" s="52" t="str">
        <f t="shared" si="144"/>
        <v>TN2NT1_D1+3</v>
      </c>
      <c r="D832" s="52" t="str">
        <f t="shared" si="145"/>
        <v>TN2NT1_D1+4</v>
      </c>
      <c r="F832" s="125"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3">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5" t="s">
        <v>2734</v>
      </c>
      <c r="AY832" s="64"/>
      <c r="AZ832" s="65">
        <v>390</v>
      </c>
    </row>
    <row r="833" spans="1:52" s="125" customFormat="1" ht="39.950000000000003" customHeight="1" x14ac:dyDescent="0.25">
      <c r="A833" s="52" t="str">
        <f t="shared" si="142"/>
        <v>TN2NT1_D2+1</v>
      </c>
      <c r="B833" s="52" t="str">
        <f t="shared" si="143"/>
        <v>TN2NT1_D2+2</v>
      </c>
      <c r="C833" s="52" t="str">
        <f t="shared" si="144"/>
        <v>TN2NT1_D2+3</v>
      </c>
      <c r="D833" s="52" t="str">
        <f t="shared" si="145"/>
        <v>TN2NT1_D2+4</v>
      </c>
      <c r="F833" s="125"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3">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5" t="s">
        <v>2734</v>
      </c>
      <c r="AY833" s="64"/>
      <c r="AZ833" s="65"/>
    </row>
    <row r="834" spans="1:52" s="125" customFormat="1" ht="39.950000000000003" customHeight="1" x14ac:dyDescent="0.25">
      <c r="A834" s="52" t="str">
        <f t="shared" si="142"/>
        <v>TN2NT1_D3+1</v>
      </c>
      <c r="B834" s="52" t="str">
        <f t="shared" si="143"/>
        <v>TN2NT1_D3+2</v>
      </c>
      <c r="C834" s="52" t="str">
        <f t="shared" si="144"/>
        <v>TN2NT1_D3+3</v>
      </c>
      <c r="D834" s="52" t="str">
        <f t="shared" si="145"/>
        <v>TN2NT1_D3+4</v>
      </c>
      <c r="F834" s="125"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3">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5" t="s">
        <v>2734</v>
      </c>
      <c r="AY834" s="64"/>
      <c r="AZ834" s="65">
        <v>300</v>
      </c>
    </row>
    <row r="835" spans="1:52" s="125" customFormat="1" ht="39.950000000000003" customHeight="1" x14ac:dyDescent="0.25">
      <c r="A835" s="52" t="str">
        <f t="shared" si="142"/>
        <v>TN2NT1_D4+1</v>
      </c>
      <c r="B835" s="52" t="str">
        <f t="shared" si="143"/>
        <v>TN2NT1_D4+2</v>
      </c>
      <c r="C835" s="52" t="str">
        <f t="shared" si="144"/>
        <v>TN2NT1_D4+3</v>
      </c>
      <c r="D835" s="52" t="str">
        <f t="shared" si="145"/>
        <v>TN2NT1_D4+4</v>
      </c>
      <c r="F835" s="125"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3">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5" t="s">
        <v>2734</v>
      </c>
      <c r="AY835" s="64"/>
      <c r="AZ835" s="65">
        <v>240</v>
      </c>
    </row>
    <row r="836" spans="1:52" s="125" customFormat="1" ht="39.950000000000003" customHeight="1" x14ac:dyDescent="0.25">
      <c r="A836" s="52" t="str">
        <f t="shared" si="142"/>
        <v>TN2NT1_D5+1</v>
      </c>
      <c r="B836" s="52" t="str">
        <f t="shared" si="143"/>
        <v>TN2NT1_D5+2</v>
      </c>
      <c r="C836" s="52" t="str">
        <f t="shared" si="144"/>
        <v>TN2NT1_D5+3</v>
      </c>
      <c r="D836" s="52" t="str">
        <f t="shared" si="145"/>
        <v>TN2NT1_D5+4</v>
      </c>
      <c r="F836" s="125"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3">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5" t="s">
        <v>2734</v>
      </c>
      <c r="AY836" s="64"/>
      <c r="AZ836" s="65">
        <v>240</v>
      </c>
    </row>
    <row r="837" spans="1:52" s="125" customFormat="1" ht="39.950000000000003" customHeight="1" x14ac:dyDescent="0.25">
      <c r="A837" s="52" t="str">
        <f t="shared" si="142"/>
        <v>TN2NT1_D6+1</v>
      </c>
      <c r="B837" s="52" t="str">
        <f t="shared" si="143"/>
        <v>TN2NT1_D6+2</v>
      </c>
      <c r="C837" s="52" t="str">
        <f t="shared" si="144"/>
        <v>TN2NT1_D6+3</v>
      </c>
      <c r="D837" s="52" t="str">
        <f t="shared" si="145"/>
        <v>TN2NT1_D6+4</v>
      </c>
      <c r="F837" s="125"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3">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5" t="s">
        <v>2734</v>
      </c>
      <c r="AY837" s="64"/>
      <c r="AZ837" s="65"/>
    </row>
    <row r="838" spans="1:52" s="125" customFormat="1" ht="39.950000000000003" customHeight="1" x14ac:dyDescent="0.25">
      <c r="A838" s="52" t="str">
        <f t="shared" si="142"/>
        <v>TN3NT1+1</v>
      </c>
      <c r="B838" s="52" t="str">
        <f t="shared" si="143"/>
        <v>TN3NT1+2</v>
      </c>
      <c r="C838" s="52" t="str">
        <f t="shared" si="144"/>
        <v>TN3NT1+3</v>
      </c>
      <c r="D838" s="52" t="str">
        <f t="shared" si="145"/>
        <v>TN3NT1+4</v>
      </c>
      <c r="F838" s="125"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3"/>
      <c r="AM838" s="61"/>
      <c r="AN838" s="61"/>
      <c r="AO838" s="58">
        <f t="shared" si="141"/>
        <v>0</v>
      </c>
      <c r="AP838" s="58">
        <f t="shared" si="141"/>
        <v>0</v>
      </c>
      <c r="AQ838" s="58">
        <f t="shared" si="141"/>
        <v>0</v>
      </c>
      <c r="AR838" s="58">
        <f t="shared" si="141"/>
        <v>0</v>
      </c>
      <c r="AS838" s="58"/>
      <c r="AT838" s="58"/>
      <c r="AU838" s="58"/>
      <c r="AV838" s="58"/>
      <c r="AW838" s="63"/>
      <c r="AX838" s="125" t="s">
        <v>2734</v>
      </c>
      <c r="AY838" s="64"/>
      <c r="AZ838" s="65">
        <v>180</v>
      </c>
    </row>
    <row r="839" spans="1:52" s="125" customFormat="1" ht="39.950000000000003" customHeight="1" x14ac:dyDescent="0.25">
      <c r="A839" s="52" t="str">
        <f t="shared" si="142"/>
        <v>TN3NT1_D1+1</v>
      </c>
      <c r="B839" s="52" t="str">
        <f t="shared" si="143"/>
        <v>TN3NT1_D1+2</v>
      </c>
      <c r="C839" s="52" t="str">
        <f t="shared" si="144"/>
        <v>TN3NT1_D1+3</v>
      </c>
      <c r="D839" s="52" t="str">
        <f t="shared" si="145"/>
        <v>TN3NT1_D1+4</v>
      </c>
      <c r="F839" s="125"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3">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5" t="s">
        <v>2734</v>
      </c>
      <c r="AY839" s="64"/>
      <c r="AZ839" s="65">
        <v>180</v>
      </c>
    </row>
    <row r="840" spans="1:52" s="125" customFormat="1" ht="39.950000000000003" customHeight="1" x14ac:dyDescent="0.25">
      <c r="A840" s="52" t="str">
        <f t="shared" si="142"/>
        <v>TN3NT1_D2+1</v>
      </c>
      <c r="B840" s="52" t="str">
        <f t="shared" si="143"/>
        <v>TN3NT1_D2+2</v>
      </c>
      <c r="C840" s="52" t="str">
        <f t="shared" si="144"/>
        <v>TN3NT1_D2+3</v>
      </c>
      <c r="D840" s="52" t="str">
        <f t="shared" si="145"/>
        <v>TN3NT1_D2+4</v>
      </c>
      <c r="F840" s="125"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3">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5" t="s">
        <v>2734</v>
      </c>
      <c r="AY840" s="64"/>
      <c r="AZ840" s="65">
        <v>270</v>
      </c>
    </row>
    <row r="841" spans="1:52" s="125" customFormat="1" ht="39.950000000000003" customHeight="1" x14ac:dyDescent="0.25">
      <c r="A841" s="52" t="str">
        <f t="shared" si="142"/>
        <v>TN3NT1_D3+1</v>
      </c>
      <c r="B841" s="52" t="str">
        <f t="shared" si="143"/>
        <v>TN3NT1_D3+2</v>
      </c>
      <c r="C841" s="52" t="str">
        <f t="shared" si="144"/>
        <v>TN3NT1_D3+3</v>
      </c>
      <c r="D841" s="52" t="str">
        <f t="shared" si="145"/>
        <v>TN3NT1_D3+4</v>
      </c>
      <c r="F841" s="125"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3">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5" t="s">
        <v>2734</v>
      </c>
      <c r="AY841" s="64"/>
      <c r="AZ841" s="65"/>
    </row>
    <row r="842" spans="1:52" s="125" customFormat="1" ht="39.950000000000003" customHeight="1" x14ac:dyDescent="0.25">
      <c r="A842" s="52" t="str">
        <f t="shared" si="142"/>
        <v>TN4NT1+1</v>
      </c>
      <c r="B842" s="52" t="str">
        <f t="shared" si="143"/>
        <v>TN4NT1+2</v>
      </c>
      <c r="C842" s="52" t="str">
        <f t="shared" si="144"/>
        <v>TN4NT1+3</v>
      </c>
      <c r="D842" s="52" t="str">
        <f t="shared" si="145"/>
        <v>TN4NT1+4</v>
      </c>
      <c r="F842" s="125"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3"/>
      <c r="AM842" s="61"/>
      <c r="AN842" s="61"/>
      <c r="AO842" s="58">
        <f t="shared" si="141"/>
        <v>0</v>
      </c>
      <c r="AP842" s="58">
        <f t="shared" si="141"/>
        <v>0</v>
      </c>
      <c r="AQ842" s="58">
        <f t="shared" si="141"/>
        <v>0</v>
      </c>
      <c r="AR842" s="58">
        <f t="shared" ref="AR842:AR905" si="152">P842*$AN842</f>
        <v>0</v>
      </c>
      <c r="AS842" s="58"/>
      <c r="AT842" s="58"/>
      <c r="AU842" s="58"/>
      <c r="AV842" s="58"/>
      <c r="AW842" s="63"/>
      <c r="AX842" s="125" t="s">
        <v>2734</v>
      </c>
      <c r="AY842" s="64"/>
      <c r="AZ842" s="65">
        <v>270</v>
      </c>
    </row>
    <row r="843" spans="1:52" s="125" customFormat="1" ht="39.950000000000003" customHeight="1" x14ac:dyDescent="0.25">
      <c r="A843" s="52" t="str">
        <f t="shared" si="142"/>
        <v>TN4NT1_D1+1</v>
      </c>
      <c r="B843" s="52" t="str">
        <f t="shared" si="143"/>
        <v>TN4NT1_D1+2</v>
      </c>
      <c r="C843" s="52" t="str">
        <f t="shared" si="144"/>
        <v>TN4NT1_D1+3</v>
      </c>
      <c r="D843" s="52" t="str">
        <f t="shared" si="145"/>
        <v>TN4NT1_D1+4</v>
      </c>
      <c r="F843" s="125"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3">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5" t="s">
        <v>2734</v>
      </c>
      <c r="AY843" s="64"/>
      <c r="AZ843" s="65">
        <v>240</v>
      </c>
    </row>
    <row r="844" spans="1:52" s="125"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5"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3">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5" t="s">
        <v>2734</v>
      </c>
      <c r="AY844" s="64"/>
      <c r="AZ844" s="65"/>
    </row>
    <row r="845" spans="1:52" s="125" customFormat="1" ht="39.950000000000003" customHeight="1" x14ac:dyDescent="0.25">
      <c r="A845" s="52" t="str">
        <f t="shared" si="154"/>
        <v>TN4NT1_D3+1</v>
      </c>
      <c r="B845" s="52" t="str">
        <f t="shared" si="155"/>
        <v>TN4NT1_D3+2</v>
      </c>
      <c r="C845" s="52" t="str">
        <f t="shared" si="156"/>
        <v>TN4NT1_D3+3</v>
      </c>
      <c r="D845" s="52" t="str">
        <f t="shared" si="157"/>
        <v>TN4NT1_D3+4</v>
      </c>
      <c r="F845" s="125"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3">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5" t="s">
        <v>2734</v>
      </c>
      <c r="AY845" s="64"/>
      <c r="AZ845" s="65">
        <v>360</v>
      </c>
    </row>
    <row r="846" spans="1:52" s="125" customFormat="1" ht="39.950000000000003" customHeight="1" x14ac:dyDescent="0.25">
      <c r="A846" s="52" t="str">
        <f t="shared" si="154"/>
        <v>TN5NT1+1</v>
      </c>
      <c r="B846" s="52" t="str">
        <f t="shared" si="155"/>
        <v>TN5NT1+2</v>
      </c>
      <c r="C846" s="52" t="str">
        <f t="shared" si="156"/>
        <v>TN5NT1+3</v>
      </c>
      <c r="D846" s="52" t="str">
        <f t="shared" si="157"/>
        <v>TN5NT1+4</v>
      </c>
      <c r="F846" s="125" t="s">
        <v>2734</v>
      </c>
      <c r="G846" s="54">
        <v>5</v>
      </c>
      <c r="H846" s="54" t="s">
        <v>2820</v>
      </c>
      <c r="I846" s="84"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3"/>
      <c r="AM846" s="61"/>
      <c r="AN846" s="61"/>
      <c r="AO846" s="58">
        <f t="shared" si="153"/>
        <v>0</v>
      </c>
      <c r="AP846" s="58">
        <f t="shared" si="153"/>
        <v>0</v>
      </c>
      <c r="AQ846" s="58">
        <f t="shared" si="153"/>
        <v>0</v>
      </c>
      <c r="AR846" s="58">
        <f t="shared" si="152"/>
        <v>0</v>
      </c>
      <c r="AS846" s="58"/>
      <c r="AT846" s="58"/>
      <c r="AU846" s="58"/>
      <c r="AV846" s="58"/>
      <c r="AW846" s="63"/>
      <c r="AX846" s="125" t="s">
        <v>2734</v>
      </c>
      <c r="AY846" s="64"/>
      <c r="AZ846" s="65">
        <v>330</v>
      </c>
    </row>
    <row r="847" spans="1:52" s="125" customFormat="1" ht="39.950000000000003" customHeight="1" x14ac:dyDescent="0.25">
      <c r="A847" s="52" t="str">
        <f t="shared" si="154"/>
        <v>TN5NT1_D1+1</v>
      </c>
      <c r="B847" s="52" t="str">
        <f t="shared" si="155"/>
        <v>TN5NT1_D1+2</v>
      </c>
      <c r="C847" s="52" t="str">
        <f t="shared" si="156"/>
        <v>TN5NT1_D1+3</v>
      </c>
      <c r="D847" s="52" t="str">
        <f t="shared" si="157"/>
        <v>TN5NT1_D1+4</v>
      </c>
      <c r="F847" s="125" t="s">
        <v>2734</v>
      </c>
      <c r="G847" s="87"/>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3">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5" t="s">
        <v>2734</v>
      </c>
      <c r="AY847" s="64"/>
      <c r="AZ847" s="65">
        <v>240</v>
      </c>
    </row>
    <row r="848" spans="1:52" s="125" customFormat="1" ht="39.950000000000003" customHeight="1" x14ac:dyDescent="0.25">
      <c r="A848" s="52" t="str">
        <f t="shared" si="154"/>
        <v>TN5NT1_D2+1</v>
      </c>
      <c r="B848" s="52" t="str">
        <f t="shared" si="155"/>
        <v>TN5NT1_D2+2</v>
      </c>
      <c r="C848" s="52" t="str">
        <f t="shared" si="156"/>
        <v>TN5NT1_D2+3</v>
      </c>
      <c r="D848" s="52" t="str">
        <f t="shared" si="157"/>
        <v>TN5NT1_D2+4</v>
      </c>
      <c r="F848" s="125"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3">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5" t="s">
        <v>2734</v>
      </c>
      <c r="AY848" s="64"/>
      <c r="AZ848" s="65"/>
    </row>
    <row r="849" spans="1:52" s="125" customFormat="1" ht="39.950000000000003" customHeight="1" x14ac:dyDescent="0.25">
      <c r="A849" s="52" t="str">
        <f t="shared" si="154"/>
        <v>TN5NT1_D3+1</v>
      </c>
      <c r="B849" s="52" t="str">
        <f t="shared" si="155"/>
        <v>TN5NT1_D3+2</v>
      </c>
      <c r="C849" s="52" t="str">
        <f t="shared" si="156"/>
        <v>TN5NT1_D3+3</v>
      </c>
      <c r="D849" s="52" t="str">
        <f t="shared" si="157"/>
        <v>TN5NT1_D3+4</v>
      </c>
      <c r="F849" s="125"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3">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5" t="s">
        <v>2734</v>
      </c>
      <c r="AY849" s="64"/>
      <c r="AZ849" s="65">
        <v>360</v>
      </c>
    </row>
    <row r="850" spans="1:52" s="125" customFormat="1" ht="39.950000000000003" customHeight="1" x14ac:dyDescent="0.25">
      <c r="A850" s="52" t="str">
        <f t="shared" si="154"/>
        <v>TN6NT+1</v>
      </c>
      <c r="B850" s="52" t="str">
        <f t="shared" si="155"/>
        <v>TN6NT+2</v>
      </c>
      <c r="C850" s="52" t="str">
        <f t="shared" si="156"/>
        <v>TN6NT+3</v>
      </c>
      <c r="D850" s="52" t="str">
        <f t="shared" si="157"/>
        <v>TN6NT+4</v>
      </c>
      <c r="F850" s="125"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3"/>
      <c r="AM850" s="61"/>
      <c r="AN850" s="61"/>
      <c r="AO850" s="58">
        <f t="shared" si="153"/>
        <v>0</v>
      </c>
      <c r="AP850" s="58">
        <f t="shared" si="153"/>
        <v>0</v>
      </c>
      <c r="AQ850" s="58">
        <f t="shared" si="153"/>
        <v>0</v>
      </c>
      <c r="AR850" s="58">
        <f t="shared" si="152"/>
        <v>0</v>
      </c>
      <c r="AS850" s="58"/>
      <c r="AT850" s="58"/>
      <c r="AU850" s="58"/>
      <c r="AV850" s="58"/>
      <c r="AW850" s="63"/>
      <c r="AX850" s="125" t="s">
        <v>2734</v>
      </c>
      <c r="AY850" s="64"/>
      <c r="AZ850" s="65">
        <v>240</v>
      </c>
    </row>
    <row r="851" spans="1:52" s="125" customFormat="1" ht="39.950000000000003" customHeight="1" x14ac:dyDescent="0.25">
      <c r="A851" s="52" t="str">
        <f t="shared" si="154"/>
        <v>TN6NT_D1+1</v>
      </c>
      <c r="B851" s="52" t="str">
        <f t="shared" si="155"/>
        <v>TN6NT_D1+2</v>
      </c>
      <c r="C851" s="52" t="str">
        <f t="shared" si="156"/>
        <v>TN6NT_D1+3</v>
      </c>
      <c r="D851" s="52" t="str">
        <f t="shared" si="157"/>
        <v>TN6NT_D1+4</v>
      </c>
      <c r="F851" s="125"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3">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5" t="s">
        <v>2734</v>
      </c>
      <c r="AY851" s="64"/>
      <c r="AZ851" s="65"/>
    </row>
    <row r="852" spans="1:52" s="125" customFormat="1" ht="39.950000000000003" customHeight="1" x14ac:dyDescent="0.25">
      <c r="A852" s="52" t="str">
        <f t="shared" si="154"/>
        <v>TN6NT_D2+1</v>
      </c>
      <c r="B852" s="52" t="str">
        <f t="shared" si="155"/>
        <v>TN6NT_D2+2</v>
      </c>
      <c r="C852" s="52" t="str">
        <f t="shared" si="156"/>
        <v>TN6NT_D2+3</v>
      </c>
      <c r="D852" s="52" t="str">
        <f t="shared" si="157"/>
        <v>TN6NT_D2+4</v>
      </c>
      <c r="F852" s="125"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3">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5" t="s">
        <v>2734</v>
      </c>
      <c r="AY852" s="64"/>
      <c r="AZ852" s="65">
        <v>360</v>
      </c>
    </row>
    <row r="853" spans="1:52" s="125" customFormat="1" ht="39.950000000000003" customHeight="1" x14ac:dyDescent="0.25">
      <c r="A853" s="52" t="str">
        <f t="shared" si="154"/>
        <v>TN7NT+1</v>
      </c>
      <c r="B853" s="52" t="str">
        <f t="shared" si="155"/>
        <v>TN7NT+2</v>
      </c>
      <c r="C853" s="52" t="str">
        <f t="shared" si="156"/>
        <v>TN7NT+3</v>
      </c>
      <c r="D853" s="52" t="str">
        <f t="shared" si="157"/>
        <v>TN7NT+4</v>
      </c>
      <c r="F853" s="125"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3"/>
      <c r="AM853" s="61"/>
      <c r="AN853" s="61"/>
      <c r="AO853" s="58">
        <f t="shared" si="153"/>
        <v>0</v>
      </c>
      <c r="AP853" s="58">
        <f t="shared" si="153"/>
        <v>0</v>
      </c>
      <c r="AQ853" s="58">
        <f t="shared" si="153"/>
        <v>0</v>
      </c>
      <c r="AR853" s="58">
        <f t="shared" si="152"/>
        <v>0</v>
      </c>
      <c r="AS853" s="58"/>
      <c r="AT853" s="58"/>
      <c r="AU853" s="58"/>
      <c r="AV853" s="58"/>
      <c r="AW853" s="63"/>
      <c r="AX853" s="125" t="s">
        <v>2734</v>
      </c>
      <c r="AY853" s="64"/>
      <c r="AZ853" s="65">
        <v>360</v>
      </c>
    </row>
    <row r="854" spans="1:52" s="125" customFormat="1" ht="39.950000000000003" customHeight="1" x14ac:dyDescent="0.25">
      <c r="A854" s="52" t="str">
        <f t="shared" si="154"/>
        <v>TN7NT_D1+1</v>
      </c>
      <c r="B854" s="52" t="str">
        <f t="shared" si="155"/>
        <v>TN7NT_D1+2</v>
      </c>
      <c r="C854" s="52" t="str">
        <f t="shared" si="156"/>
        <v>TN7NT_D1+3</v>
      </c>
      <c r="D854" s="52" t="str">
        <f t="shared" si="157"/>
        <v>TN7NT_D1+4</v>
      </c>
      <c r="F854" s="125"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3">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5" t="s">
        <v>2734</v>
      </c>
      <c r="AY854" s="64"/>
      <c r="AZ854" s="65">
        <v>240</v>
      </c>
    </row>
    <row r="855" spans="1:52" s="125" customFormat="1" ht="39.950000000000003" customHeight="1" x14ac:dyDescent="0.25">
      <c r="A855" s="52" t="str">
        <f t="shared" si="154"/>
        <v>TN7NT_D2+1</v>
      </c>
      <c r="B855" s="52" t="str">
        <f t="shared" si="155"/>
        <v>TN7NT_D2+2</v>
      </c>
      <c r="C855" s="52" t="str">
        <f t="shared" si="156"/>
        <v>TN7NT_D2+3</v>
      </c>
      <c r="D855" s="52" t="str">
        <f t="shared" si="157"/>
        <v>TN7NT_D2+4</v>
      </c>
      <c r="F855" s="125"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3">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5" t="s">
        <v>2734</v>
      </c>
      <c r="AY855" s="64"/>
      <c r="AZ855" s="65">
        <v>330</v>
      </c>
    </row>
    <row r="856" spans="1:52" s="125" customFormat="1" ht="39.950000000000003" customHeight="1" x14ac:dyDescent="0.25">
      <c r="A856" s="52" t="str">
        <f t="shared" si="154"/>
        <v>TN7NT_D3+1</v>
      </c>
      <c r="B856" s="52" t="str">
        <f t="shared" si="155"/>
        <v>TN7NT_D3+2</v>
      </c>
      <c r="C856" s="52" t="str">
        <f t="shared" si="156"/>
        <v>TN7NT_D3+3</v>
      </c>
      <c r="D856" s="52" t="str">
        <f t="shared" si="157"/>
        <v>TN7NT_D3+4</v>
      </c>
      <c r="F856" s="125"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3">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5" t="s">
        <v>2734</v>
      </c>
      <c r="AY856" s="64"/>
      <c r="AZ856" s="65"/>
    </row>
    <row r="857" spans="1:52" s="125" customFormat="1" ht="39.950000000000003" customHeight="1" x14ac:dyDescent="0.25">
      <c r="A857" s="52" t="str">
        <f t="shared" si="154"/>
        <v>TN8NT2+1</v>
      </c>
      <c r="B857" s="52" t="str">
        <f t="shared" si="155"/>
        <v>TN8NT2+2</v>
      </c>
      <c r="C857" s="52" t="str">
        <f t="shared" si="156"/>
        <v>TN8NT2+3</v>
      </c>
      <c r="D857" s="52" t="str">
        <f t="shared" si="157"/>
        <v>TN8NT2+4</v>
      </c>
      <c r="F857" s="125"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3"/>
      <c r="AM857" s="61"/>
      <c r="AN857" s="61"/>
      <c r="AO857" s="58">
        <f t="shared" si="153"/>
        <v>0</v>
      </c>
      <c r="AP857" s="58">
        <f t="shared" si="153"/>
        <v>0</v>
      </c>
      <c r="AQ857" s="58">
        <f t="shared" si="153"/>
        <v>0</v>
      </c>
      <c r="AR857" s="58">
        <f t="shared" si="152"/>
        <v>0</v>
      </c>
      <c r="AS857" s="58"/>
      <c r="AT857" s="58"/>
      <c r="AU857" s="58"/>
      <c r="AV857" s="58"/>
      <c r="AW857" s="63"/>
      <c r="AX857" s="125" t="s">
        <v>2734</v>
      </c>
      <c r="AY857" s="64"/>
      <c r="AZ857" s="65">
        <v>360</v>
      </c>
    </row>
    <row r="858" spans="1:52" s="125" customFormat="1" ht="39.950000000000003" customHeight="1" x14ac:dyDescent="0.25">
      <c r="A858" s="52" t="str">
        <f t="shared" si="154"/>
        <v>TN8NT2_D1+1</v>
      </c>
      <c r="B858" s="52" t="str">
        <f t="shared" si="155"/>
        <v>TN8NT2_D1+2</v>
      </c>
      <c r="C858" s="52" t="str">
        <f t="shared" si="156"/>
        <v>TN8NT2_D1+3</v>
      </c>
      <c r="D858" s="52" t="str">
        <f t="shared" si="157"/>
        <v>TN8NT2_D1+4</v>
      </c>
      <c r="F858" s="125"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3">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5" t="s">
        <v>2734</v>
      </c>
      <c r="AY858" s="64"/>
      <c r="AZ858" s="65">
        <v>240</v>
      </c>
    </row>
    <row r="859" spans="1:52" s="125" customFormat="1" ht="39.950000000000003" customHeight="1" x14ac:dyDescent="0.25">
      <c r="A859" s="52" t="str">
        <f t="shared" si="154"/>
        <v>TN8NT2_D2+1</v>
      </c>
      <c r="B859" s="52" t="str">
        <f t="shared" si="155"/>
        <v>TN8NT2_D2+2</v>
      </c>
      <c r="C859" s="52" t="str">
        <f t="shared" si="156"/>
        <v>TN8NT2_D2+3</v>
      </c>
      <c r="D859" s="52" t="str">
        <f t="shared" si="157"/>
        <v>TN8NT2_D2+4</v>
      </c>
      <c r="F859" s="125"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3">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5" t="s">
        <v>2734</v>
      </c>
      <c r="AY859" s="64"/>
      <c r="AZ859" s="65"/>
    </row>
    <row r="860" spans="1:52" s="125" customFormat="1" ht="39.950000000000003" customHeight="1" x14ac:dyDescent="0.25">
      <c r="A860" s="52" t="str">
        <f t="shared" si="154"/>
        <v>TN9NT2+1</v>
      </c>
      <c r="B860" s="52" t="str">
        <f t="shared" si="155"/>
        <v>TN9NT2+2</v>
      </c>
      <c r="C860" s="52" t="str">
        <f t="shared" si="156"/>
        <v>TN9NT2+3</v>
      </c>
      <c r="D860" s="52" t="str">
        <f t="shared" si="157"/>
        <v>TN9NT2+4</v>
      </c>
      <c r="F860" s="125"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3"/>
      <c r="AM860" s="61"/>
      <c r="AN860" s="61"/>
      <c r="AO860" s="58">
        <f t="shared" si="153"/>
        <v>0</v>
      </c>
      <c r="AP860" s="58">
        <f t="shared" si="153"/>
        <v>0</v>
      </c>
      <c r="AQ860" s="58">
        <f t="shared" si="153"/>
        <v>0</v>
      </c>
      <c r="AR860" s="58">
        <f t="shared" si="152"/>
        <v>0</v>
      </c>
      <c r="AS860" s="58"/>
      <c r="AT860" s="58"/>
      <c r="AU860" s="58"/>
      <c r="AV860" s="58"/>
      <c r="AW860" s="63"/>
      <c r="AX860" s="125" t="s">
        <v>2734</v>
      </c>
      <c r="AY860" s="64"/>
      <c r="AZ860" s="65">
        <v>270</v>
      </c>
    </row>
    <row r="861" spans="1:52" s="125" customFormat="1" ht="39.950000000000003" customHeight="1" x14ac:dyDescent="0.25">
      <c r="A861" s="52" t="str">
        <f t="shared" si="154"/>
        <v>TN9NT2_D1+1</v>
      </c>
      <c r="B861" s="52" t="str">
        <f t="shared" si="155"/>
        <v>TN9NT2_D1+2</v>
      </c>
      <c r="C861" s="52" t="str">
        <f t="shared" si="156"/>
        <v>TN9NT2_D1+3</v>
      </c>
      <c r="D861" s="52" t="str">
        <f t="shared" si="157"/>
        <v>TN9NT2_D1+4</v>
      </c>
      <c r="F861" s="125"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3">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5" t="s">
        <v>2734</v>
      </c>
      <c r="AY861" s="64"/>
      <c r="AZ861" s="65">
        <v>270</v>
      </c>
    </row>
    <row r="862" spans="1:52" s="125" customFormat="1" ht="39.950000000000003" customHeight="1" x14ac:dyDescent="0.25">
      <c r="A862" s="52" t="str">
        <f t="shared" si="154"/>
        <v>TN9NT2_D2+1</v>
      </c>
      <c r="B862" s="52" t="str">
        <f t="shared" si="155"/>
        <v>TN9NT2_D2+2</v>
      </c>
      <c r="C862" s="52" t="str">
        <f t="shared" si="156"/>
        <v>TN9NT2_D2+3</v>
      </c>
      <c r="D862" s="52" t="str">
        <f t="shared" si="157"/>
        <v>TN9NT2_D2+4</v>
      </c>
      <c r="F862" s="125"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3">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5" t="s">
        <v>2734</v>
      </c>
      <c r="AY862" s="64"/>
      <c r="AZ862" s="65"/>
    </row>
    <row r="863" spans="1:52" s="125" customFormat="1" ht="69" customHeight="1" x14ac:dyDescent="0.25">
      <c r="A863" s="52" t="str">
        <f t="shared" si="154"/>
        <v>TN9NT2_D3+1</v>
      </c>
      <c r="B863" s="52" t="str">
        <f t="shared" si="155"/>
        <v>TN9NT2_D3+2</v>
      </c>
      <c r="C863" s="52" t="str">
        <f t="shared" si="156"/>
        <v>TN9NT2_D3+3</v>
      </c>
      <c r="D863" s="52" t="str">
        <f t="shared" si="157"/>
        <v>TN9NT2_D3+4</v>
      </c>
      <c r="F863" s="125"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3">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5" t="s">
        <v>2734</v>
      </c>
      <c r="AY863" s="64"/>
      <c r="AZ863" s="65">
        <v>360</v>
      </c>
    </row>
    <row r="864" spans="1:52" s="125" customFormat="1" ht="31.5" x14ac:dyDescent="0.25">
      <c r="A864" s="52" t="str">
        <f t="shared" si="154"/>
        <v>TN9NT2_D4+1</v>
      </c>
      <c r="B864" s="52" t="str">
        <f t="shared" si="155"/>
        <v>TN9NT2_D4+2</v>
      </c>
      <c r="C864" s="52" t="str">
        <f t="shared" si="156"/>
        <v>TN9NT2_D4+3</v>
      </c>
      <c r="D864" s="52" t="str">
        <f t="shared" si="157"/>
        <v>TN9NT2_D4+4</v>
      </c>
      <c r="F864" s="125"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3">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5" t="s">
        <v>2734</v>
      </c>
      <c r="AY864" s="64"/>
      <c r="AZ864" s="65">
        <v>270</v>
      </c>
    </row>
    <row r="865" spans="1:52" s="125" customFormat="1" ht="31.5" x14ac:dyDescent="0.25">
      <c r="A865" s="52" t="str">
        <f t="shared" si="154"/>
        <v>TN10NT2+1</v>
      </c>
      <c r="B865" s="52" t="str">
        <f t="shared" si="155"/>
        <v>TN10NT2+2</v>
      </c>
      <c r="C865" s="52" t="str">
        <f t="shared" si="156"/>
        <v>TN10NT2+3</v>
      </c>
      <c r="D865" s="52" t="str">
        <f t="shared" si="157"/>
        <v>TN10NT2+4</v>
      </c>
      <c r="F865" s="125"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3"/>
      <c r="AM865" s="61"/>
      <c r="AN865" s="61"/>
      <c r="AO865" s="58">
        <f t="shared" si="153"/>
        <v>0</v>
      </c>
      <c r="AP865" s="58">
        <f t="shared" si="153"/>
        <v>0</v>
      </c>
      <c r="AQ865" s="58">
        <f t="shared" si="153"/>
        <v>0</v>
      </c>
      <c r="AR865" s="58">
        <f t="shared" si="152"/>
        <v>0</v>
      </c>
      <c r="AS865" s="58"/>
      <c r="AT865" s="58"/>
      <c r="AU865" s="58"/>
      <c r="AV865" s="58"/>
      <c r="AW865" s="63"/>
      <c r="AX865" s="125" t="s">
        <v>2734</v>
      </c>
      <c r="AY865" s="64"/>
      <c r="AZ865" s="65">
        <v>270</v>
      </c>
    </row>
    <row r="866" spans="1:52" s="125" customFormat="1" ht="78.75" x14ac:dyDescent="0.25">
      <c r="A866" s="52" t="str">
        <f t="shared" si="154"/>
        <v>TN10NT2_D1+1</v>
      </c>
      <c r="B866" s="52" t="str">
        <f t="shared" si="155"/>
        <v>TN10NT2_D1+2</v>
      </c>
      <c r="C866" s="52" t="str">
        <f t="shared" si="156"/>
        <v>TN10NT2_D1+3</v>
      </c>
      <c r="D866" s="52" t="str">
        <f t="shared" si="157"/>
        <v>TN10NT2_D1+4</v>
      </c>
      <c r="F866" s="125"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3">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5" t="s">
        <v>2734</v>
      </c>
      <c r="AY866" s="64"/>
      <c r="AZ866" s="65"/>
    </row>
    <row r="867" spans="1:52" s="125" customFormat="1" ht="47.25" x14ac:dyDescent="0.25">
      <c r="A867" s="52" t="str">
        <f t="shared" si="154"/>
        <v>TN10NT2_D2+1</v>
      </c>
      <c r="B867" s="52" t="str">
        <f t="shared" si="155"/>
        <v>TN10NT2_D2+2</v>
      </c>
      <c r="C867" s="52" t="str">
        <f t="shared" si="156"/>
        <v>TN10NT2_D2+3</v>
      </c>
      <c r="D867" s="52" t="str">
        <f t="shared" si="157"/>
        <v>TN10NT2_D2+4</v>
      </c>
      <c r="F867" s="125"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3">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5" t="s">
        <v>2734</v>
      </c>
      <c r="AY867" s="64"/>
      <c r="AZ867" s="65">
        <v>300</v>
      </c>
    </row>
    <row r="868" spans="1:52" s="125" customFormat="1" ht="78.75" x14ac:dyDescent="0.25">
      <c r="A868" s="52" t="str">
        <f t="shared" si="154"/>
        <v>TN11NT2+1</v>
      </c>
      <c r="B868" s="52" t="str">
        <f t="shared" si="155"/>
        <v>TN11NT2+2</v>
      </c>
      <c r="C868" s="52" t="str">
        <f t="shared" si="156"/>
        <v>TN11NT2+3</v>
      </c>
      <c r="D868" s="52" t="str">
        <f t="shared" si="157"/>
        <v>TN11NT2+4</v>
      </c>
      <c r="F868" s="125"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3"/>
      <c r="AM868" s="61"/>
      <c r="AN868" s="61"/>
      <c r="AO868" s="58">
        <f t="shared" si="153"/>
        <v>0</v>
      </c>
      <c r="AP868" s="58">
        <f t="shared" si="153"/>
        <v>0</v>
      </c>
      <c r="AQ868" s="58">
        <f t="shared" si="153"/>
        <v>0</v>
      </c>
      <c r="AR868" s="58">
        <f t="shared" si="152"/>
        <v>0</v>
      </c>
      <c r="AS868" s="58"/>
      <c r="AT868" s="58"/>
      <c r="AU868" s="58"/>
      <c r="AV868" s="58"/>
      <c r="AW868" s="63"/>
      <c r="AX868" s="125" t="s">
        <v>2734</v>
      </c>
      <c r="AY868" s="64"/>
      <c r="AZ868" s="65">
        <v>270</v>
      </c>
    </row>
    <row r="869" spans="1:52" s="125" customFormat="1" ht="47.25" x14ac:dyDescent="0.25">
      <c r="A869" s="52" t="str">
        <f t="shared" si="154"/>
        <v>TN11NT2_D1+1</v>
      </c>
      <c r="B869" s="52" t="str">
        <f t="shared" si="155"/>
        <v>TN11NT2_D1+2</v>
      </c>
      <c r="C869" s="52" t="str">
        <f t="shared" si="156"/>
        <v>TN11NT2_D1+3</v>
      </c>
      <c r="D869" s="52" t="str">
        <f t="shared" si="157"/>
        <v>TN11NT2_D1+4</v>
      </c>
      <c r="F869" s="125"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3">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5" t="s">
        <v>2734</v>
      </c>
      <c r="AY869" s="64"/>
      <c r="AZ869" s="65">
        <v>240</v>
      </c>
    </row>
    <row r="870" spans="1:52" s="125" customFormat="1" ht="39.950000000000003" customHeight="1" x14ac:dyDescent="0.25">
      <c r="A870" s="52" t="str">
        <f t="shared" si="154"/>
        <v>TN11NT2_D2+1</v>
      </c>
      <c r="B870" s="52" t="str">
        <f t="shared" si="155"/>
        <v>TN11NT2_D2+2</v>
      </c>
      <c r="C870" s="52" t="str">
        <f t="shared" si="156"/>
        <v>TN11NT2_D2+3</v>
      </c>
      <c r="D870" s="52" t="str">
        <f t="shared" si="157"/>
        <v>TN11NT2_D2+4</v>
      </c>
      <c r="F870" s="125"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3">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5" t="s">
        <v>2734</v>
      </c>
      <c r="AY870" s="64"/>
      <c r="AZ870" s="65"/>
    </row>
    <row r="871" spans="1:52" s="125" customFormat="1" ht="31.5" x14ac:dyDescent="0.25">
      <c r="A871" s="52" t="str">
        <f t="shared" si="154"/>
        <v>TN12NT2+1</v>
      </c>
      <c r="B871" s="52" t="str">
        <f t="shared" si="155"/>
        <v>TN12NT2+2</v>
      </c>
      <c r="C871" s="52" t="str">
        <f t="shared" si="156"/>
        <v>TN12NT2+3</v>
      </c>
      <c r="D871" s="52" t="str">
        <f t="shared" si="157"/>
        <v>TN12NT2+4</v>
      </c>
      <c r="F871" s="125"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3"/>
      <c r="AM871" s="61"/>
      <c r="AN871" s="61"/>
      <c r="AO871" s="58">
        <f t="shared" si="153"/>
        <v>0</v>
      </c>
      <c r="AP871" s="58">
        <f t="shared" si="153"/>
        <v>0</v>
      </c>
      <c r="AQ871" s="58">
        <f t="shared" si="153"/>
        <v>0</v>
      </c>
      <c r="AR871" s="58">
        <f t="shared" si="152"/>
        <v>0</v>
      </c>
      <c r="AS871" s="58"/>
      <c r="AT871" s="58"/>
      <c r="AU871" s="58"/>
      <c r="AV871" s="58"/>
      <c r="AW871" s="63"/>
      <c r="AX871" s="125" t="s">
        <v>2734</v>
      </c>
      <c r="AY871" s="64"/>
      <c r="AZ871" s="65">
        <v>360</v>
      </c>
    </row>
    <row r="872" spans="1:52" s="125" customFormat="1" ht="47.25" x14ac:dyDescent="0.25">
      <c r="A872" s="52" t="str">
        <f t="shared" si="154"/>
        <v>TN12NT2_D1+1</v>
      </c>
      <c r="B872" s="52" t="str">
        <f t="shared" si="155"/>
        <v>TN12NT2_D1+2</v>
      </c>
      <c r="C872" s="52" t="str">
        <f t="shared" si="156"/>
        <v>TN12NT2_D1+3</v>
      </c>
      <c r="D872" s="52" t="str">
        <f t="shared" si="157"/>
        <v>TN12NT2_D1+4</v>
      </c>
      <c r="F872" s="125"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3">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5" t="s">
        <v>2734</v>
      </c>
      <c r="AY872" s="64"/>
      <c r="AZ872" s="65">
        <v>240</v>
      </c>
    </row>
    <row r="873" spans="1:52" s="125" customFormat="1" ht="39.950000000000003" customHeight="1" x14ac:dyDescent="0.25">
      <c r="A873" s="52" t="str">
        <f t="shared" si="154"/>
        <v>TN12NT2_D2+1</v>
      </c>
      <c r="B873" s="52" t="str">
        <f t="shared" si="155"/>
        <v>TN12NT2_D2+2</v>
      </c>
      <c r="C873" s="52" t="str">
        <f t="shared" si="156"/>
        <v>TN12NT2_D2+3</v>
      </c>
      <c r="D873" s="52" t="str">
        <f t="shared" si="157"/>
        <v>TN12NT2_D2+4</v>
      </c>
      <c r="F873" s="125"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3">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5" t="s">
        <v>2734</v>
      </c>
      <c r="AY873" s="64"/>
      <c r="AZ873" s="65">
        <v>330</v>
      </c>
    </row>
    <row r="874" spans="1:52" s="125" customFormat="1" ht="47.25" x14ac:dyDescent="0.25">
      <c r="A874" s="52" t="str">
        <f t="shared" si="154"/>
        <v>TN12NT2_D3+1</v>
      </c>
      <c r="B874" s="52" t="str">
        <f t="shared" si="155"/>
        <v>TN12NT2_D3+2</v>
      </c>
      <c r="C874" s="52" t="str">
        <f t="shared" si="156"/>
        <v>TN12NT2_D3+3</v>
      </c>
      <c r="D874" s="52" t="str">
        <f t="shared" si="157"/>
        <v>TN12NT2_D3+4</v>
      </c>
      <c r="F874" s="125"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3">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5" t="s">
        <v>2734</v>
      </c>
      <c r="AY874" s="64"/>
      <c r="AZ874" s="65"/>
    </row>
    <row r="875" spans="1:52" s="125" customFormat="1" ht="50.25" customHeight="1" x14ac:dyDescent="0.25">
      <c r="A875" s="52" t="str">
        <f t="shared" si="154"/>
        <v>TN13NT2+1</v>
      </c>
      <c r="B875" s="52" t="str">
        <f t="shared" si="155"/>
        <v>TN13NT2+2</v>
      </c>
      <c r="C875" s="52" t="str">
        <f t="shared" si="156"/>
        <v>TN13NT2+3</v>
      </c>
      <c r="D875" s="52" t="str">
        <f t="shared" si="157"/>
        <v>TN13NT2+4</v>
      </c>
      <c r="F875" s="125"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3"/>
      <c r="AM875" s="61"/>
      <c r="AN875" s="61"/>
      <c r="AO875" s="58">
        <f t="shared" si="153"/>
        <v>0</v>
      </c>
      <c r="AP875" s="58">
        <f t="shared" si="153"/>
        <v>0</v>
      </c>
      <c r="AQ875" s="58">
        <f t="shared" si="153"/>
        <v>0</v>
      </c>
      <c r="AR875" s="58">
        <f t="shared" si="152"/>
        <v>0</v>
      </c>
      <c r="AS875" s="58"/>
      <c r="AT875" s="58"/>
      <c r="AU875" s="58"/>
      <c r="AV875" s="58"/>
      <c r="AW875" s="63"/>
      <c r="AX875" s="125" t="s">
        <v>2734</v>
      </c>
      <c r="AY875" s="64"/>
      <c r="AZ875" s="65">
        <v>360</v>
      </c>
    </row>
    <row r="876" spans="1:52" s="125" customFormat="1" ht="47.25" x14ac:dyDescent="0.25">
      <c r="A876" s="52" t="str">
        <f t="shared" si="154"/>
        <v>TN13NT2_D1+1</v>
      </c>
      <c r="B876" s="52" t="str">
        <f t="shared" si="155"/>
        <v>TN13NT2_D1+2</v>
      </c>
      <c r="C876" s="52" t="str">
        <f t="shared" si="156"/>
        <v>TN13NT2_D1+3</v>
      </c>
      <c r="D876" s="52" t="str">
        <f t="shared" si="157"/>
        <v>TN13NT2_D1+4</v>
      </c>
      <c r="F876" s="125"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3">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5" t="s">
        <v>2734</v>
      </c>
      <c r="AY876" s="64"/>
      <c r="AZ876" s="65">
        <v>270</v>
      </c>
    </row>
    <row r="877" spans="1:52" s="125" customFormat="1" ht="63" x14ac:dyDescent="0.25">
      <c r="A877" s="52" t="str">
        <f t="shared" si="154"/>
        <v>TN13NT2_D2+1</v>
      </c>
      <c r="B877" s="52" t="str">
        <f t="shared" si="155"/>
        <v>TN13NT2_D2+2</v>
      </c>
      <c r="C877" s="52" t="str">
        <f t="shared" si="156"/>
        <v>TN13NT2_D2+3</v>
      </c>
      <c r="D877" s="52" t="str">
        <f t="shared" si="157"/>
        <v>TN13NT2_D2+4</v>
      </c>
      <c r="F877" s="125"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3">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5" t="s">
        <v>2734</v>
      </c>
      <c r="AY877" s="64"/>
      <c r="AZ877" s="65"/>
    </row>
    <row r="878" spans="1:52" s="125" customFormat="1" ht="47.25" x14ac:dyDescent="0.25">
      <c r="A878" s="52" t="str">
        <f t="shared" si="154"/>
        <v>TN13NT2_D3+1</v>
      </c>
      <c r="B878" s="52" t="str">
        <f t="shared" si="155"/>
        <v>TN13NT2_D3+2</v>
      </c>
      <c r="C878" s="52" t="str">
        <f t="shared" si="156"/>
        <v>TN13NT2_D3+3</v>
      </c>
      <c r="D878" s="52" t="str">
        <f t="shared" si="157"/>
        <v>TN13NT2_D3+4</v>
      </c>
      <c r="F878" s="125"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3">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5" t="s">
        <v>2734</v>
      </c>
      <c r="AY878" s="64"/>
      <c r="AZ878" s="65">
        <v>480</v>
      </c>
    </row>
    <row r="879" spans="1:52" s="125" customFormat="1" x14ac:dyDescent="0.25">
      <c r="A879" s="52" t="str">
        <f t="shared" si="154"/>
        <v>TN14NT2+1</v>
      </c>
      <c r="B879" s="52" t="str">
        <f t="shared" si="155"/>
        <v>TN14NT2+2</v>
      </c>
      <c r="C879" s="52" t="str">
        <f t="shared" si="156"/>
        <v>TN14NT2+3</v>
      </c>
      <c r="D879" s="52" t="str">
        <f t="shared" si="157"/>
        <v>TN14NT2+4</v>
      </c>
      <c r="F879" s="125"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3"/>
      <c r="AM879" s="61"/>
      <c r="AN879" s="61"/>
      <c r="AO879" s="58">
        <f t="shared" si="153"/>
        <v>0</v>
      </c>
      <c r="AP879" s="58">
        <f t="shared" si="153"/>
        <v>0</v>
      </c>
      <c r="AQ879" s="58">
        <f t="shared" si="153"/>
        <v>0</v>
      </c>
      <c r="AR879" s="58">
        <f t="shared" si="152"/>
        <v>0</v>
      </c>
      <c r="AS879" s="58"/>
      <c r="AT879" s="58"/>
      <c r="AU879" s="58"/>
      <c r="AV879" s="58"/>
      <c r="AW879" s="63"/>
      <c r="AX879" s="125" t="s">
        <v>2734</v>
      </c>
      <c r="AY879" s="64"/>
      <c r="AZ879" s="65">
        <v>330</v>
      </c>
    </row>
    <row r="880" spans="1:52" s="125" customFormat="1" ht="63" x14ac:dyDescent="0.25">
      <c r="A880" s="52" t="str">
        <f t="shared" si="154"/>
        <v>TN14NT2_D1+1</v>
      </c>
      <c r="B880" s="52" t="str">
        <f t="shared" si="155"/>
        <v>TN14NT2_D1+2</v>
      </c>
      <c r="C880" s="52" t="str">
        <f t="shared" si="156"/>
        <v>TN14NT2_D1+3</v>
      </c>
      <c r="D880" s="52" t="str">
        <f t="shared" si="157"/>
        <v>TN14NT2_D1+4</v>
      </c>
      <c r="F880" s="125"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3">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5" t="s">
        <v>2734</v>
      </c>
      <c r="AY880" s="64"/>
      <c r="AZ880" s="65"/>
    </row>
    <row r="881" spans="1:52" s="125" customFormat="1" ht="47.25" x14ac:dyDescent="0.25">
      <c r="A881" s="52" t="str">
        <f t="shared" si="154"/>
        <v>TN14NT2_D2+1</v>
      </c>
      <c r="B881" s="52" t="str">
        <f t="shared" si="155"/>
        <v>TN14NT2_D2+2</v>
      </c>
      <c r="C881" s="52" t="str">
        <f t="shared" si="156"/>
        <v>TN14NT2_D2+3</v>
      </c>
      <c r="D881" s="52" t="str">
        <f t="shared" si="157"/>
        <v>TN14NT2_D2+4</v>
      </c>
      <c r="F881" s="125"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3">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5" t="s">
        <v>2734</v>
      </c>
      <c r="AY881" s="64"/>
      <c r="AZ881" s="65">
        <v>360</v>
      </c>
    </row>
    <row r="882" spans="1:52" s="125" customFormat="1" ht="63" x14ac:dyDescent="0.25">
      <c r="A882" s="52" t="str">
        <f t="shared" si="154"/>
        <v>TN14NT2_D3+1</v>
      </c>
      <c r="B882" s="52" t="str">
        <f t="shared" si="155"/>
        <v>TN14NT2_D3+2</v>
      </c>
      <c r="C882" s="52" t="str">
        <f t="shared" si="156"/>
        <v>TN14NT2_D3+3</v>
      </c>
      <c r="D882" s="52" t="str">
        <f t="shared" si="157"/>
        <v>TN14NT2_D3+4</v>
      </c>
      <c r="F882" s="125"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3">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5" t="s">
        <v>2734</v>
      </c>
      <c r="AY882" s="64"/>
      <c r="AZ882" s="65">
        <v>330</v>
      </c>
    </row>
    <row r="883" spans="1:52" s="125" customFormat="1" ht="20.100000000000001" customHeight="1" x14ac:dyDescent="0.25">
      <c r="A883" s="52" t="str">
        <f t="shared" si="154"/>
        <v>TN15NT2+1</v>
      </c>
      <c r="B883" s="52" t="str">
        <f t="shared" si="155"/>
        <v>TN15NT2+2</v>
      </c>
      <c r="C883" s="52" t="str">
        <f t="shared" si="156"/>
        <v>TN15NT2+3</v>
      </c>
      <c r="D883" s="52" t="str">
        <f t="shared" si="157"/>
        <v>TN15NT2+4</v>
      </c>
      <c r="F883" s="125"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3"/>
      <c r="AM883" s="61"/>
      <c r="AN883" s="61"/>
      <c r="AO883" s="58">
        <f t="shared" si="153"/>
        <v>0</v>
      </c>
      <c r="AP883" s="58">
        <f t="shared" si="153"/>
        <v>0</v>
      </c>
      <c r="AQ883" s="58">
        <f t="shared" si="153"/>
        <v>0</v>
      </c>
      <c r="AR883" s="58">
        <f t="shared" si="152"/>
        <v>0</v>
      </c>
      <c r="AS883" s="58"/>
      <c r="AT883" s="58"/>
      <c r="AU883" s="58"/>
      <c r="AV883" s="58"/>
      <c r="AW883" s="63" t="e">
        <f>VLOOKUP($H883,#REF!,3,0)</f>
        <v>#REF!</v>
      </c>
      <c r="AX883" s="171" t="s">
        <v>2734</v>
      </c>
      <c r="AY883" s="165"/>
      <c r="AZ883" s="65"/>
    </row>
    <row r="884" spans="1:52" s="125" customFormat="1" ht="47.25" x14ac:dyDescent="0.25">
      <c r="A884" s="52" t="str">
        <f t="shared" si="154"/>
        <v>TN15NT2_D1+1</v>
      </c>
      <c r="B884" s="52" t="str">
        <f t="shared" si="155"/>
        <v>TN15NT2_D1+2</v>
      </c>
      <c r="C884" s="52" t="str">
        <f t="shared" si="156"/>
        <v>TN15NT2_D1+3</v>
      </c>
      <c r="D884" s="52" t="str">
        <f t="shared" si="157"/>
        <v>TN15NT2_D1+4</v>
      </c>
      <c r="F884" s="125"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3">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5" t="s">
        <v>2734</v>
      </c>
      <c r="AY884" s="64"/>
      <c r="AZ884" s="65">
        <v>390</v>
      </c>
    </row>
    <row r="885" spans="1:52" s="125" customFormat="1" ht="47.25" x14ac:dyDescent="0.25">
      <c r="A885" s="52" t="str">
        <f t="shared" si="154"/>
        <v>TN15NT2_D2+1</v>
      </c>
      <c r="B885" s="52" t="str">
        <f t="shared" si="155"/>
        <v>TN15NT2_D2+2</v>
      </c>
      <c r="C885" s="52" t="str">
        <f t="shared" si="156"/>
        <v>TN15NT2_D2+3</v>
      </c>
      <c r="D885" s="52" t="str">
        <f t="shared" si="157"/>
        <v>TN15NT2_D2+4</v>
      </c>
      <c r="F885" s="125"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3">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5" t="s">
        <v>2734</v>
      </c>
      <c r="AY885" s="64"/>
      <c r="AZ885" s="65">
        <v>270</v>
      </c>
    </row>
    <row r="886" spans="1:52" s="125" customFormat="1" ht="31.5" x14ac:dyDescent="0.25">
      <c r="A886" s="52" t="str">
        <f t="shared" si="154"/>
        <v>TN16NT2+1</v>
      </c>
      <c r="B886" s="52" t="str">
        <f t="shared" si="155"/>
        <v>TN16NT2+2</v>
      </c>
      <c r="C886" s="52" t="str">
        <f t="shared" si="156"/>
        <v>TN16NT2+3</v>
      </c>
      <c r="D886" s="52" t="str">
        <f t="shared" si="157"/>
        <v>TN16NT2+4</v>
      </c>
      <c r="F886" s="125"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3"/>
      <c r="AM886" s="61"/>
      <c r="AN886" s="61"/>
      <c r="AO886" s="58">
        <f t="shared" si="153"/>
        <v>0</v>
      </c>
      <c r="AP886" s="58">
        <f t="shared" si="153"/>
        <v>0</v>
      </c>
      <c r="AQ886" s="58">
        <f t="shared" si="153"/>
        <v>0</v>
      </c>
      <c r="AR886" s="58">
        <f t="shared" si="152"/>
        <v>0</v>
      </c>
      <c r="AS886" s="58"/>
      <c r="AT886" s="58"/>
      <c r="AU886" s="58"/>
      <c r="AV886" s="58"/>
      <c r="AW886" s="63"/>
      <c r="AX886" s="125" t="s">
        <v>2734</v>
      </c>
      <c r="AY886" s="64"/>
      <c r="AZ886" s="65"/>
    </row>
    <row r="887" spans="1:52" s="125" customFormat="1" ht="47.25" x14ac:dyDescent="0.25">
      <c r="A887" s="52" t="str">
        <f t="shared" si="154"/>
        <v>TN16NT2_D1+1</v>
      </c>
      <c r="B887" s="52" t="str">
        <f t="shared" si="155"/>
        <v>TN16NT2_D1+2</v>
      </c>
      <c r="C887" s="52" t="str">
        <f t="shared" si="156"/>
        <v>TN16NT2_D1+3</v>
      </c>
      <c r="D887" s="52" t="str">
        <f t="shared" si="157"/>
        <v>TN16NT2_D1+4</v>
      </c>
      <c r="F887" s="125"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3">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5" t="s">
        <v>2734</v>
      </c>
      <c r="AY887" s="64"/>
      <c r="AZ887" s="65">
        <v>330</v>
      </c>
    </row>
    <row r="888" spans="1:52" s="125" customFormat="1" ht="47.25" x14ac:dyDescent="0.25">
      <c r="A888" s="52" t="str">
        <f t="shared" si="154"/>
        <v>TN16NT2_D2+1</v>
      </c>
      <c r="B888" s="52" t="str">
        <f t="shared" si="155"/>
        <v>TN16NT2_D2+2</v>
      </c>
      <c r="C888" s="52" t="str">
        <f t="shared" si="156"/>
        <v>TN16NT2_D2+3</v>
      </c>
      <c r="D888" s="52" t="str">
        <f t="shared" si="157"/>
        <v>TN16NT2_D2+4</v>
      </c>
      <c r="F888" s="125"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3">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5" t="s">
        <v>2734</v>
      </c>
      <c r="AY888" s="64"/>
      <c r="AZ888" s="65">
        <v>330</v>
      </c>
    </row>
    <row r="889" spans="1:52" s="125" customFormat="1" ht="31.5" x14ac:dyDescent="0.25">
      <c r="A889" s="52" t="str">
        <f t="shared" si="154"/>
        <v>TN17NT2+1</v>
      </c>
      <c r="B889" s="52" t="str">
        <f t="shared" si="155"/>
        <v>TN17NT2+2</v>
      </c>
      <c r="C889" s="52" t="str">
        <f t="shared" si="156"/>
        <v>TN17NT2+3</v>
      </c>
      <c r="D889" s="52" t="str">
        <f t="shared" si="157"/>
        <v>TN17NT2+4</v>
      </c>
      <c r="F889" s="125"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3"/>
      <c r="AM889" s="61"/>
      <c r="AN889" s="61"/>
      <c r="AO889" s="58">
        <f t="shared" si="153"/>
        <v>0</v>
      </c>
      <c r="AP889" s="58">
        <f t="shared" si="153"/>
        <v>0</v>
      </c>
      <c r="AQ889" s="58">
        <f t="shared" si="153"/>
        <v>0</v>
      </c>
      <c r="AR889" s="58">
        <f t="shared" si="152"/>
        <v>0</v>
      </c>
      <c r="AS889" s="58"/>
      <c r="AT889" s="58"/>
      <c r="AU889" s="58"/>
      <c r="AV889" s="58"/>
      <c r="AW889" s="63"/>
      <c r="AX889" s="125" t="s">
        <v>2734</v>
      </c>
      <c r="AY889" s="64"/>
      <c r="AZ889" s="65"/>
    </row>
    <row r="890" spans="1:52" s="125" customFormat="1" ht="47.25" x14ac:dyDescent="0.25">
      <c r="A890" s="52" t="str">
        <f t="shared" si="154"/>
        <v>TN17NT2_D1+1</v>
      </c>
      <c r="B890" s="52" t="str">
        <f t="shared" si="155"/>
        <v>TN17NT2_D1+2</v>
      </c>
      <c r="C890" s="52" t="str">
        <f t="shared" si="156"/>
        <v>TN17NT2_D1+3</v>
      </c>
      <c r="D890" s="52" t="str">
        <f t="shared" si="157"/>
        <v>TN17NT2_D1+4</v>
      </c>
      <c r="F890" s="125"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3">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5" t="s">
        <v>2734</v>
      </c>
      <c r="AY890" s="64"/>
      <c r="AZ890" s="65">
        <v>330</v>
      </c>
    </row>
    <row r="891" spans="1:52" s="125" customFormat="1" ht="47.25" x14ac:dyDescent="0.25">
      <c r="A891" s="52" t="str">
        <f t="shared" si="154"/>
        <v>TN17NT2_D2+1</v>
      </c>
      <c r="B891" s="52" t="str">
        <f t="shared" si="155"/>
        <v>TN17NT2_D2+2</v>
      </c>
      <c r="C891" s="52" t="str">
        <f t="shared" si="156"/>
        <v>TN17NT2_D2+3</v>
      </c>
      <c r="D891" s="52" t="str">
        <f t="shared" si="157"/>
        <v>TN17NT2_D2+4</v>
      </c>
      <c r="F891" s="125"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3">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5" t="s">
        <v>2734</v>
      </c>
      <c r="AY891" s="64"/>
      <c r="AZ891" s="65">
        <v>240</v>
      </c>
    </row>
    <row r="892" spans="1:52" s="125" customFormat="1" ht="31.5" x14ac:dyDescent="0.25">
      <c r="A892" s="52" t="str">
        <f t="shared" si="154"/>
        <v>TN18NT+1</v>
      </c>
      <c r="B892" s="52" t="str">
        <f t="shared" si="155"/>
        <v>TN18NT+2</v>
      </c>
      <c r="C892" s="52" t="str">
        <f t="shared" si="156"/>
        <v>TN18NT+3</v>
      </c>
      <c r="D892" s="52" t="str">
        <f t="shared" si="157"/>
        <v>TN18NT+4</v>
      </c>
      <c r="F892" s="125"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3"/>
      <c r="AM892" s="61"/>
      <c r="AN892" s="61"/>
      <c r="AO892" s="58">
        <f t="shared" si="153"/>
        <v>0</v>
      </c>
      <c r="AP892" s="58">
        <f t="shared" si="153"/>
        <v>0</v>
      </c>
      <c r="AQ892" s="58">
        <f t="shared" si="153"/>
        <v>0</v>
      </c>
      <c r="AR892" s="58">
        <f t="shared" si="152"/>
        <v>0</v>
      </c>
      <c r="AS892" s="58"/>
      <c r="AT892" s="58"/>
      <c r="AU892" s="58"/>
      <c r="AV892" s="58"/>
      <c r="AW892" s="63"/>
      <c r="AX892" s="125" t="s">
        <v>2734</v>
      </c>
      <c r="AY892" s="64"/>
      <c r="AZ892" s="65">
        <v>360</v>
      </c>
    </row>
    <row r="893" spans="1:52" s="125" customFormat="1" ht="31.5" x14ac:dyDescent="0.25">
      <c r="A893" s="52" t="str">
        <f t="shared" si="154"/>
        <v>TN18NT_D1+1</v>
      </c>
      <c r="B893" s="52" t="str">
        <f t="shared" si="155"/>
        <v>TN18NT_D1+2</v>
      </c>
      <c r="C893" s="52" t="str">
        <f t="shared" si="156"/>
        <v>TN18NT_D1+3</v>
      </c>
      <c r="D893" s="52" t="str">
        <f t="shared" si="157"/>
        <v>TN18NT_D1+4</v>
      </c>
      <c r="F893" s="125"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3">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5" t="s">
        <v>2734</v>
      </c>
      <c r="AY893" s="64"/>
      <c r="AZ893" s="65">
        <v>360</v>
      </c>
    </row>
    <row r="894" spans="1:52" s="125" customFormat="1" ht="39.950000000000003" customHeight="1" x14ac:dyDescent="0.25">
      <c r="A894" s="52" t="str">
        <f t="shared" si="154"/>
        <v>TN18NT_D2+1</v>
      </c>
      <c r="B894" s="52" t="str">
        <f t="shared" si="155"/>
        <v>TN18NT_D2+2</v>
      </c>
      <c r="C894" s="52" t="str">
        <f t="shared" si="156"/>
        <v>TN18NT_D2+3</v>
      </c>
      <c r="D894" s="52" t="str">
        <f t="shared" si="157"/>
        <v>TN18NT_D2+4</v>
      </c>
      <c r="F894" s="125"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3">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5" t="s">
        <v>2734</v>
      </c>
      <c r="AY894" s="64"/>
      <c r="AZ894" s="65">
        <v>270</v>
      </c>
    </row>
    <row r="895" spans="1:52" s="125" customFormat="1" ht="55.5" customHeight="1" x14ac:dyDescent="0.25">
      <c r="A895" s="52" t="str">
        <f t="shared" si="154"/>
        <v>TN19NT1+1</v>
      </c>
      <c r="B895" s="52" t="str">
        <f t="shared" si="155"/>
        <v>TN19NT1+2</v>
      </c>
      <c r="C895" s="52" t="str">
        <f t="shared" si="156"/>
        <v>TN19NT1+3</v>
      </c>
      <c r="D895" s="52" t="str">
        <f t="shared" si="157"/>
        <v>TN19NT1+4</v>
      </c>
      <c r="F895" s="125"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3">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5" t="s">
        <v>2734</v>
      </c>
      <c r="AY895" s="64"/>
      <c r="AZ895" s="65">
        <v>270</v>
      </c>
    </row>
    <row r="896" spans="1:52" s="125" customFormat="1" ht="39.950000000000003" customHeight="1" x14ac:dyDescent="0.25">
      <c r="A896" s="52" t="str">
        <f t="shared" si="154"/>
        <v>TN20NT2+1</v>
      </c>
      <c r="B896" s="52" t="str">
        <f t="shared" si="155"/>
        <v>TN20NT2+2</v>
      </c>
      <c r="C896" s="52" t="str">
        <f t="shared" si="156"/>
        <v>TN20NT2+3</v>
      </c>
      <c r="D896" s="52" t="str">
        <f t="shared" si="157"/>
        <v>TN20NT2+4</v>
      </c>
      <c r="F896" s="125"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3"/>
      <c r="AM896" s="61"/>
      <c r="AN896" s="61"/>
      <c r="AO896" s="58">
        <f t="shared" si="153"/>
        <v>0</v>
      </c>
      <c r="AP896" s="58">
        <f t="shared" si="153"/>
        <v>0</v>
      </c>
      <c r="AQ896" s="58">
        <f t="shared" si="153"/>
        <v>0</v>
      </c>
      <c r="AR896" s="58">
        <f t="shared" si="152"/>
        <v>0</v>
      </c>
      <c r="AS896" s="58"/>
      <c r="AT896" s="58"/>
      <c r="AU896" s="58"/>
      <c r="AV896" s="58"/>
      <c r="AW896" s="63"/>
      <c r="AX896" s="125" t="s">
        <v>2734</v>
      </c>
      <c r="AY896" s="64"/>
      <c r="AZ896" s="65"/>
    </row>
    <row r="897" spans="1:52" s="125" customFormat="1" ht="39.950000000000003" customHeight="1" x14ac:dyDescent="0.25">
      <c r="A897" s="52" t="str">
        <f t="shared" si="154"/>
        <v>TN20NT2_D1+1</v>
      </c>
      <c r="B897" s="52" t="str">
        <f t="shared" si="155"/>
        <v>TN20NT2_D1+2</v>
      </c>
      <c r="C897" s="52" t="str">
        <f t="shared" si="156"/>
        <v>TN20NT2_D1+3</v>
      </c>
      <c r="D897" s="52" t="str">
        <f t="shared" si="157"/>
        <v>TN20NT2_D1+4</v>
      </c>
      <c r="F897" s="125"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3">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5" t="s">
        <v>2734</v>
      </c>
      <c r="AY897" s="64"/>
      <c r="AZ897" s="65">
        <v>240</v>
      </c>
    </row>
    <row r="898" spans="1:52" s="125" customFormat="1" ht="39.950000000000003" customHeight="1" x14ac:dyDescent="0.25">
      <c r="A898" s="52" t="str">
        <f t="shared" si="154"/>
        <v>TN20NT2_D2+1</v>
      </c>
      <c r="B898" s="52" t="str">
        <f t="shared" si="155"/>
        <v>TN20NT2_D2+2</v>
      </c>
      <c r="C898" s="52" t="str">
        <f t="shared" si="156"/>
        <v>TN20NT2_D2+3</v>
      </c>
      <c r="D898" s="52" t="str">
        <f t="shared" si="157"/>
        <v>TN20NT2_D2+4</v>
      </c>
      <c r="F898" s="125"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3">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5" t="s">
        <v>2734</v>
      </c>
      <c r="AY898" s="64"/>
      <c r="AZ898" s="65">
        <v>240</v>
      </c>
    </row>
    <row r="899" spans="1:52" s="125" customFormat="1" ht="39.950000000000003" customHeight="1" x14ac:dyDescent="0.25">
      <c r="A899" s="52" t="str">
        <f t="shared" si="154"/>
        <v>TN21NT+1</v>
      </c>
      <c r="B899" s="52" t="str">
        <f t="shared" si="155"/>
        <v>TN21NT+2</v>
      </c>
      <c r="C899" s="52" t="str">
        <f t="shared" si="156"/>
        <v>TN21NT+3</v>
      </c>
      <c r="D899" s="52" t="str">
        <f t="shared" si="157"/>
        <v>TN21NT+4</v>
      </c>
      <c r="F899" s="125"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3">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5" t="s">
        <v>2734</v>
      </c>
      <c r="AY899" s="64"/>
      <c r="AZ899" s="65"/>
    </row>
    <row r="900" spans="1:52" s="125" customFormat="1" ht="39.950000000000003" customHeight="1" x14ac:dyDescent="0.25">
      <c r="A900" s="52" t="str">
        <f t="shared" si="154"/>
        <v>TN22NT+1</v>
      </c>
      <c r="B900" s="52" t="str">
        <f t="shared" si="155"/>
        <v>TN22NT+2</v>
      </c>
      <c r="C900" s="52" t="str">
        <f t="shared" si="156"/>
        <v>TN22NT+3</v>
      </c>
      <c r="D900" s="52" t="str">
        <f t="shared" si="157"/>
        <v>TN22NT+4</v>
      </c>
      <c r="F900" s="125"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3">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5" t="s">
        <v>2734</v>
      </c>
      <c r="AY900" s="64"/>
      <c r="AZ900" s="65">
        <v>300</v>
      </c>
    </row>
    <row r="901" spans="1:52" s="125" customFormat="1" ht="39.950000000000003" customHeight="1" x14ac:dyDescent="0.25">
      <c r="A901" s="52" t="str">
        <f t="shared" si="154"/>
        <v>TN23NT+1</v>
      </c>
      <c r="B901" s="52" t="str">
        <f t="shared" si="155"/>
        <v>TN23NT+2</v>
      </c>
      <c r="C901" s="52" t="str">
        <f t="shared" si="156"/>
        <v>TN23NT+3</v>
      </c>
      <c r="D901" s="52" t="str">
        <f t="shared" si="157"/>
        <v>TN23NT+4</v>
      </c>
      <c r="F901" s="125"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3">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5" t="s">
        <v>2734</v>
      </c>
      <c r="AY901" s="64"/>
      <c r="AZ901" s="65">
        <v>210</v>
      </c>
    </row>
    <row r="902" spans="1:52" s="125" customFormat="1" ht="18" customHeight="1" x14ac:dyDescent="0.25">
      <c r="A902" s="52" t="str">
        <f t="shared" si="154"/>
        <v>TN24NT+1</v>
      </c>
      <c r="B902" s="52" t="str">
        <f t="shared" si="155"/>
        <v>TN24NT+2</v>
      </c>
      <c r="C902" s="52" t="str">
        <f t="shared" si="156"/>
        <v>TN24NT+3</v>
      </c>
      <c r="D902" s="52" t="str">
        <f t="shared" si="157"/>
        <v>TN24NT+4</v>
      </c>
      <c r="F902" s="125"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3"/>
      <c r="AM902" s="61"/>
      <c r="AN902" s="61"/>
      <c r="AO902" s="58">
        <f t="shared" si="153"/>
        <v>0</v>
      </c>
      <c r="AP902" s="58">
        <f t="shared" si="153"/>
        <v>0</v>
      </c>
      <c r="AQ902" s="58">
        <f t="shared" si="153"/>
        <v>0</v>
      </c>
      <c r="AR902" s="58">
        <f t="shared" si="152"/>
        <v>0</v>
      </c>
      <c r="AS902" s="58"/>
      <c r="AT902" s="58"/>
      <c r="AU902" s="58"/>
      <c r="AV902" s="58"/>
      <c r="AW902" s="63"/>
      <c r="AX902" s="125" t="s">
        <v>2734</v>
      </c>
      <c r="AY902" s="64"/>
      <c r="AZ902" s="65"/>
    </row>
    <row r="903" spans="1:52" s="125" customFormat="1" ht="62.25" customHeight="1" x14ac:dyDescent="0.25">
      <c r="A903" s="52" t="str">
        <f t="shared" si="154"/>
        <v>TN24NT_D1+1</v>
      </c>
      <c r="B903" s="52" t="str">
        <f t="shared" si="155"/>
        <v>TN24NT_D1+2</v>
      </c>
      <c r="C903" s="52" t="str">
        <f t="shared" si="156"/>
        <v>TN24NT_D1+3</v>
      </c>
      <c r="D903" s="52" t="str">
        <f t="shared" si="157"/>
        <v>TN24NT_D1+4</v>
      </c>
      <c r="F903" s="125"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3">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5" t="s">
        <v>2734</v>
      </c>
      <c r="AY903" s="64"/>
      <c r="AZ903" s="65">
        <v>330</v>
      </c>
    </row>
    <row r="904" spans="1:52" s="125" customFormat="1" ht="31.5" x14ac:dyDescent="0.25">
      <c r="A904" s="52" t="str">
        <f t="shared" si="154"/>
        <v>TN24NT_D2+1</v>
      </c>
      <c r="B904" s="52" t="str">
        <f t="shared" si="155"/>
        <v>TN24NT_D2+2</v>
      </c>
      <c r="C904" s="52" t="str">
        <f t="shared" si="156"/>
        <v>TN24NT_D2+3</v>
      </c>
      <c r="D904" s="52" t="str">
        <f t="shared" si="157"/>
        <v>TN24NT_D2+4</v>
      </c>
      <c r="F904" s="125"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3">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5" t="s">
        <v>2734</v>
      </c>
      <c r="AY904" s="64"/>
      <c r="AZ904" s="65">
        <v>300</v>
      </c>
    </row>
    <row r="905" spans="1:52" s="125" customFormat="1" ht="31.5" x14ac:dyDescent="0.25">
      <c r="A905" s="52" t="str">
        <f t="shared" si="154"/>
        <v>TN24NT_D3+1</v>
      </c>
      <c r="B905" s="52" t="str">
        <f t="shared" si="155"/>
        <v>TN24NT_D3+2</v>
      </c>
      <c r="C905" s="52" t="str">
        <f t="shared" si="156"/>
        <v>TN24NT_D3+3</v>
      </c>
      <c r="D905" s="52" t="str">
        <f t="shared" si="157"/>
        <v>TN24NT_D3+4</v>
      </c>
      <c r="F905" s="125"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3">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5" t="s">
        <v>2734</v>
      </c>
      <c r="AY905" s="64"/>
      <c r="AZ905" s="65">
        <v>270</v>
      </c>
    </row>
    <row r="906" spans="1:52" s="125" customFormat="1" ht="47.25" x14ac:dyDescent="0.25">
      <c r="A906" s="52" t="str">
        <f t="shared" si="154"/>
        <v>TN25NT+1</v>
      </c>
      <c r="B906" s="52" t="str">
        <f t="shared" si="155"/>
        <v>TN25NT+2</v>
      </c>
      <c r="C906" s="52" t="str">
        <f t="shared" si="156"/>
        <v>TN25NT+3</v>
      </c>
      <c r="D906" s="52" t="str">
        <f t="shared" si="157"/>
        <v>TN25NT+4</v>
      </c>
      <c r="F906" s="125"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3"/>
      <c r="AM906" s="61"/>
      <c r="AN906" s="61"/>
      <c r="AO906" s="58">
        <f t="shared" si="153"/>
        <v>0</v>
      </c>
      <c r="AP906" s="58">
        <f t="shared" si="153"/>
        <v>0</v>
      </c>
      <c r="AQ906" s="58">
        <f t="shared" si="153"/>
        <v>0</v>
      </c>
      <c r="AR906" s="58">
        <f t="shared" si="153"/>
        <v>0</v>
      </c>
      <c r="AS906" s="58"/>
      <c r="AT906" s="58"/>
      <c r="AU906" s="58"/>
      <c r="AV906" s="58"/>
      <c r="AW906" s="63"/>
      <c r="AX906" s="125" t="s">
        <v>2734</v>
      </c>
      <c r="AY906" s="64"/>
      <c r="AZ906" s="65">
        <v>150</v>
      </c>
    </row>
    <row r="907" spans="1:52" s="125" customFormat="1" ht="47.25" x14ac:dyDescent="0.25">
      <c r="A907" s="52" t="str">
        <f t="shared" si="154"/>
        <v>TN25NT_D1+1</v>
      </c>
      <c r="B907" s="52" t="str">
        <f t="shared" si="155"/>
        <v>TN25NT_D1+2</v>
      </c>
      <c r="C907" s="52" t="str">
        <f t="shared" si="156"/>
        <v>TN25NT_D1+3</v>
      </c>
      <c r="D907" s="52" t="str">
        <f t="shared" si="157"/>
        <v>TN25NT_D1+4</v>
      </c>
      <c r="F907" s="125"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3">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5" t="s">
        <v>2734</v>
      </c>
      <c r="AY907" s="64"/>
      <c r="AZ907" s="65">
        <v>330</v>
      </c>
    </row>
    <row r="908" spans="1:52" s="125"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5"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3">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5" t="s">
        <v>2734</v>
      </c>
      <c r="AY908" s="64"/>
      <c r="AZ908" s="65">
        <v>330</v>
      </c>
    </row>
    <row r="909" spans="1:52" s="125" customFormat="1" ht="39.950000000000003" customHeight="1" x14ac:dyDescent="0.25">
      <c r="A909" s="52" t="str">
        <f t="shared" si="160"/>
        <v>TN26NT+1</v>
      </c>
      <c r="B909" s="52" t="str">
        <f t="shared" si="161"/>
        <v>TN26NT+2</v>
      </c>
      <c r="C909" s="52" t="str">
        <f t="shared" si="162"/>
        <v>TN26NT+3</v>
      </c>
      <c r="D909" s="52" t="str">
        <f t="shared" si="163"/>
        <v>TN26NT+4</v>
      </c>
      <c r="F909" s="125"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3"/>
      <c r="AM909" s="61"/>
      <c r="AN909" s="61"/>
      <c r="AO909" s="58">
        <f t="shared" si="159"/>
        <v>0</v>
      </c>
      <c r="AP909" s="58">
        <f t="shared" si="159"/>
        <v>0</v>
      </c>
      <c r="AQ909" s="58">
        <f t="shared" si="159"/>
        <v>0</v>
      </c>
      <c r="AR909" s="58">
        <f t="shared" si="159"/>
        <v>0</v>
      </c>
      <c r="AS909" s="58"/>
      <c r="AT909" s="58"/>
      <c r="AU909" s="58"/>
      <c r="AV909" s="58"/>
      <c r="AW909" s="63"/>
      <c r="AX909" s="125" t="s">
        <v>2734</v>
      </c>
      <c r="AY909" s="64"/>
      <c r="AZ909" s="65">
        <v>330</v>
      </c>
    </row>
    <row r="910" spans="1:52" s="125" customFormat="1" ht="39.950000000000003" customHeight="1" x14ac:dyDescent="0.25">
      <c r="A910" s="52" t="str">
        <f t="shared" si="160"/>
        <v>TN26NT_D1+1</v>
      </c>
      <c r="B910" s="52" t="str">
        <f t="shared" si="161"/>
        <v>TN26NT_D1+2</v>
      </c>
      <c r="C910" s="52" t="str">
        <f t="shared" si="162"/>
        <v>TN26NT_D1+3</v>
      </c>
      <c r="D910" s="52" t="str">
        <f t="shared" si="163"/>
        <v>TN26NT_D1+4</v>
      </c>
      <c r="F910" s="125"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3">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5" t="s">
        <v>2734</v>
      </c>
      <c r="AY910" s="64"/>
      <c r="AZ910" s="65">
        <v>330</v>
      </c>
    </row>
    <row r="911" spans="1:52" s="125" customFormat="1" ht="39.950000000000003" customHeight="1" x14ac:dyDescent="0.25">
      <c r="A911" s="52" t="str">
        <f t="shared" si="160"/>
        <v>TN26NT_D2+1</v>
      </c>
      <c r="B911" s="52" t="str">
        <f t="shared" si="161"/>
        <v>TN26NT_D2+2</v>
      </c>
      <c r="C911" s="52" t="str">
        <f t="shared" si="162"/>
        <v>TN26NT_D2+3</v>
      </c>
      <c r="D911" s="52" t="str">
        <f t="shared" si="163"/>
        <v>TN26NT_D2+4</v>
      </c>
      <c r="F911" s="125"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3">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5" t="s">
        <v>2734</v>
      </c>
      <c r="AY911" s="64"/>
      <c r="AZ911" s="65"/>
    </row>
    <row r="912" spans="1:52" s="125" customFormat="1" ht="39.950000000000003" customHeight="1" x14ac:dyDescent="0.25">
      <c r="A912" s="52" t="str">
        <f t="shared" si="160"/>
        <v>TN27NT+1</v>
      </c>
      <c r="B912" s="52" t="str">
        <f t="shared" si="161"/>
        <v>TN27NT+2</v>
      </c>
      <c r="C912" s="52" t="str">
        <f t="shared" si="162"/>
        <v>TN27NT+3</v>
      </c>
      <c r="D912" s="52" t="str">
        <f t="shared" si="163"/>
        <v>TN27NT+4</v>
      </c>
      <c r="F912" s="125"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3"/>
      <c r="AM912" s="61"/>
      <c r="AN912" s="61"/>
      <c r="AO912" s="58">
        <f t="shared" si="159"/>
        <v>0</v>
      </c>
      <c r="AP912" s="58">
        <f t="shared" si="159"/>
        <v>0</v>
      </c>
      <c r="AQ912" s="58">
        <f t="shared" si="159"/>
        <v>0</v>
      </c>
      <c r="AR912" s="58">
        <f t="shared" si="159"/>
        <v>0</v>
      </c>
      <c r="AS912" s="58"/>
      <c r="AT912" s="58"/>
      <c r="AU912" s="58"/>
      <c r="AV912" s="58"/>
      <c r="AW912" s="63"/>
      <c r="AX912" s="125" t="s">
        <v>2734</v>
      </c>
      <c r="AY912" s="64"/>
      <c r="AZ912" s="65">
        <v>270</v>
      </c>
    </row>
    <row r="913" spans="1:52" s="125" customFormat="1" ht="31.5" x14ac:dyDescent="0.25">
      <c r="A913" s="52" t="str">
        <f t="shared" si="160"/>
        <v>TN27NT_D1+1</v>
      </c>
      <c r="B913" s="52" t="str">
        <f t="shared" si="161"/>
        <v>TN27NT_D1+2</v>
      </c>
      <c r="C913" s="52" t="str">
        <f t="shared" si="162"/>
        <v>TN27NT_D1+3</v>
      </c>
      <c r="D913" s="52" t="str">
        <f t="shared" si="163"/>
        <v>TN27NT_D1+4</v>
      </c>
      <c r="F913" s="125"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3">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5" t="s">
        <v>2734</v>
      </c>
      <c r="AY913" s="64"/>
      <c r="AZ913" s="65">
        <v>270</v>
      </c>
    </row>
    <row r="914" spans="1:52" s="125" customFormat="1" ht="31.5" x14ac:dyDescent="0.25">
      <c r="A914" s="52" t="str">
        <f t="shared" si="160"/>
        <v>TN27NT_D2+1</v>
      </c>
      <c r="B914" s="52" t="str">
        <f t="shared" si="161"/>
        <v>TN27NT_D2+2</v>
      </c>
      <c r="C914" s="52" t="str">
        <f t="shared" si="162"/>
        <v>TN27NT_D2+3</v>
      </c>
      <c r="D914" s="52" t="str">
        <f t="shared" si="163"/>
        <v>TN27NT_D2+4</v>
      </c>
      <c r="F914" s="125"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3">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5" t="s">
        <v>2734</v>
      </c>
      <c r="AY914" s="64"/>
      <c r="AZ914" s="65">
        <v>780</v>
      </c>
    </row>
    <row r="915" spans="1:52" s="125" customFormat="1" ht="31.5" x14ac:dyDescent="0.25">
      <c r="A915" s="52" t="str">
        <f t="shared" si="160"/>
        <v>TN27NT_D3+1</v>
      </c>
      <c r="B915" s="52" t="str">
        <f t="shared" si="161"/>
        <v>TN27NT_D3+2</v>
      </c>
      <c r="C915" s="52" t="str">
        <f t="shared" si="162"/>
        <v>TN27NT_D3+3</v>
      </c>
      <c r="D915" s="52" t="str">
        <f t="shared" si="163"/>
        <v>TN27NT_D3+4</v>
      </c>
      <c r="F915" s="125"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3">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5" t="s">
        <v>2734</v>
      </c>
      <c r="AY915" s="64"/>
      <c r="AZ915" s="65"/>
    </row>
    <row r="916" spans="1:52" s="125" customFormat="1" ht="39.950000000000003" customHeight="1" x14ac:dyDescent="0.25">
      <c r="A916" s="52" t="str">
        <f t="shared" si="160"/>
        <v>TN28NT+1</v>
      </c>
      <c r="B916" s="52" t="str">
        <f t="shared" si="161"/>
        <v>TN28NT+2</v>
      </c>
      <c r="C916" s="52" t="str">
        <f t="shared" si="162"/>
        <v>TN28NT+3</v>
      </c>
      <c r="D916" s="52" t="str">
        <f t="shared" si="163"/>
        <v>TN28NT+4</v>
      </c>
      <c r="F916" s="125"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3">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5" t="s">
        <v>2734</v>
      </c>
      <c r="AY916" s="64"/>
      <c r="AZ916" s="65"/>
    </row>
    <row r="917" spans="1:52" s="125" customFormat="1" ht="31.5" x14ac:dyDescent="0.25">
      <c r="A917" s="52" t="str">
        <f t="shared" si="160"/>
        <v>TN29NT+1</v>
      </c>
      <c r="B917" s="52" t="str">
        <f t="shared" si="161"/>
        <v>TN29NT+2</v>
      </c>
      <c r="C917" s="52" t="str">
        <f t="shared" si="162"/>
        <v>TN29NT+3</v>
      </c>
      <c r="D917" s="52" t="str">
        <f t="shared" si="163"/>
        <v>TN29NT+4</v>
      </c>
      <c r="F917" s="125"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3">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5" t="s">
        <v>3000</v>
      </c>
      <c r="AY917" s="64"/>
      <c r="AZ917" s="65">
        <v>120</v>
      </c>
    </row>
    <row r="918" spans="1:52" s="125" customFormat="1" ht="31.5" x14ac:dyDescent="0.25">
      <c r="A918" s="52" t="str">
        <f t="shared" si="160"/>
        <v>TN30NT+1</v>
      </c>
      <c r="B918" s="52" t="str">
        <f t="shared" si="161"/>
        <v>TN30NT+2</v>
      </c>
      <c r="C918" s="52" t="str">
        <f t="shared" si="162"/>
        <v>TN30NT+3</v>
      </c>
      <c r="D918" s="52" t="str">
        <f t="shared" si="163"/>
        <v>TN30NT+4</v>
      </c>
      <c r="F918" s="125"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3">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5" t="s">
        <v>3000</v>
      </c>
      <c r="AY918" s="64"/>
      <c r="AZ918" s="65">
        <v>180</v>
      </c>
    </row>
    <row r="919" spans="1:52" s="125" customFormat="1" ht="31.5" x14ac:dyDescent="0.25">
      <c r="A919" s="52" t="str">
        <f t="shared" si="160"/>
        <v>TN31NT+1</v>
      </c>
      <c r="B919" s="52" t="str">
        <f t="shared" si="161"/>
        <v>TN31NT+2</v>
      </c>
      <c r="C919" s="52" t="str">
        <f t="shared" si="162"/>
        <v>TN31NT+3</v>
      </c>
      <c r="D919" s="52" t="str">
        <f t="shared" si="163"/>
        <v>TN31NT+4</v>
      </c>
      <c r="F919" s="125"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3">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5" t="s">
        <v>3000</v>
      </c>
      <c r="AY919" s="64"/>
      <c r="AZ919" s="65">
        <v>240</v>
      </c>
    </row>
    <row r="920" spans="1:52" s="125" customFormat="1" ht="31.5" x14ac:dyDescent="0.25">
      <c r="A920" s="52" t="str">
        <f t="shared" si="160"/>
        <v>TN32NT+1</v>
      </c>
      <c r="B920" s="52" t="str">
        <f t="shared" si="161"/>
        <v>TN32NT+2</v>
      </c>
      <c r="C920" s="52" t="str">
        <f t="shared" si="162"/>
        <v>TN32NT+3</v>
      </c>
      <c r="D920" s="52" t="str">
        <f t="shared" si="163"/>
        <v>TN32NT+4</v>
      </c>
      <c r="F920" s="125"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3">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5" t="s">
        <v>3000</v>
      </c>
      <c r="AY920" s="64"/>
      <c r="AZ920" s="65">
        <v>420</v>
      </c>
    </row>
    <row r="921" spans="1:52" s="125" customFormat="1" x14ac:dyDescent="0.25">
      <c r="A921" s="52" t="str">
        <f t="shared" si="160"/>
        <v>TN33NT+1</v>
      </c>
      <c r="B921" s="52" t="str">
        <f t="shared" si="161"/>
        <v>TN33NT+2</v>
      </c>
      <c r="C921" s="52" t="str">
        <f t="shared" si="162"/>
        <v>TN33NT+3</v>
      </c>
      <c r="D921" s="52" t="str">
        <f t="shared" si="163"/>
        <v>TN33NT+4</v>
      </c>
      <c r="F921" s="125"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3"/>
      <c r="AM921" s="61"/>
      <c r="AN921" s="61"/>
      <c r="AO921" s="58">
        <f t="shared" si="159"/>
        <v>0</v>
      </c>
      <c r="AP921" s="58">
        <f t="shared" si="159"/>
        <v>0</v>
      </c>
      <c r="AQ921" s="58">
        <f t="shared" si="159"/>
        <v>0</v>
      </c>
      <c r="AR921" s="58">
        <f t="shared" si="159"/>
        <v>0</v>
      </c>
      <c r="AS921" s="58"/>
      <c r="AT921" s="58"/>
      <c r="AU921" s="58"/>
      <c r="AV921" s="58"/>
      <c r="AW921" s="63"/>
      <c r="AX921" s="125" t="s">
        <v>3000</v>
      </c>
      <c r="AY921" s="64"/>
      <c r="AZ921" s="65">
        <v>420</v>
      </c>
    </row>
    <row r="922" spans="1:52" s="125" customFormat="1" ht="31.5" x14ac:dyDescent="0.25">
      <c r="A922" s="52" t="str">
        <f t="shared" si="160"/>
        <v>TN33NT_D1+1</v>
      </c>
      <c r="B922" s="52" t="str">
        <f t="shared" si="161"/>
        <v>TN33NT_D1+2</v>
      </c>
      <c r="C922" s="52" t="str">
        <f t="shared" si="162"/>
        <v>TN33NT_D1+3</v>
      </c>
      <c r="D922" s="52" t="str">
        <f t="shared" si="163"/>
        <v>TN33NT_D1+4</v>
      </c>
      <c r="F922" s="125"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3">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5" t="s">
        <v>3000</v>
      </c>
      <c r="AY922" s="64"/>
      <c r="AZ922" s="65">
        <v>540</v>
      </c>
    </row>
    <row r="923" spans="1:52" s="125" customFormat="1" ht="31.5" x14ac:dyDescent="0.25">
      <c r="A923" s="52" t="str">
        <f t="shared" si="160"/>
        <v>TN33NT_D2+1</v>
      </c>
      <c r="B923" s="52" t="str">
        <f t="shared" si="161"/>
        <v>TN33NT_D2+2</v>
      </c>
      <c r="C923" s="52" t="str">
        <f t="shared" si="162"/>
        <v>TN33NT_D2+3</v>
      </c>
      <c r="D923" s="52" t="str">
        <f t="shared" si="163"/>
        <v>TN33NT_D2+4</v>
      </c>
      <c r="F923" s="125"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3">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5" t="s">
        <v>3000</v>
      </c>
      <c r="AY923" s="64"/>
      <c r="AZ923" s="65">
        <v>420</v>
      </c>
    </row>
    <row r="924" spans="1:52" s="125" customFormat="1" ht="31.5" x14ac:dyDescent="0.25">
      <c r="A924" s="52" t="str">
        <f t="shared" si="160"/>
        <v>TN34NT1+1</v>
      </c>
      <c r="B924" s="52" t="str">
        <f t="shared" si="161"/>
        <v>TN34NT1+2</v>
      </c>
      <c r="C924" s="52" t="str">
        <f t="shared" si="162"/>
        <v>TN34NT1+3</v>
      </c>
      <c r="D924" s="52" t="str">
        <f t="shared" si="163"/>
        <v>TN34NT1+4</v>
      </c>
      <c r="F924" s="125"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3">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5" t="s">
        <v>3000</v>
      </c>
      <c r="AY924" s="64"/>
      <c r="AZ924" s="65">
        <v>180</v>
      </c>
    </row>
    <row r="925" spans="1:52" s="198" customFormat="1" x14ac:dyDescent="0.25">
      <c r="A925" s="197" t="str">
        <f t="shared" si="160"/>
        <v>DQ+1</v>
      </c>
      <c r="B925" s="197" t="str">
        <f t="shared" si="161"/>
        <v>DQ+2</v>
      </c>
      <c r="C925" s="197" t="str">
        <f t="shared" si="162"/>
        <v>DQ+3</v>
      </c>
      <c r="D925" s="197" t="str">
        <f t="shared" si="163"/>
        <v>DQ+4</v>
      </c>
      <c r="F925" s="198" t="s">
        <v>3000</v>
      </c>
      <c r="G925" s="199" t="s">
        <v>3019</v>
      </c>
      <c r="H925" s="199" t="s">
        <v>3000</v>
      </c>
      <c r="I925" s="200" t="s">
        <v>3020</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8">
        <f t="shared" si="159"/>
        <v>0</v>
      </c>
      <c r="AP925" s="58">
        <f t="shared" si="159"/>
        <v>0</v>
      </c>
      <c r="AQ925" s="58">
        <f t="shared" si="159"/>
        <v>0</v>
      </c>
      <c r="AR925" s="58">
        <f t="shared" si="159"/>
        <v>0</v>
      </c>
      <c r="AS925" s="58"/>
      <c r="AT925" s="58"/>
      <c r="AU925" s="58"/>
      <c r="AV925" s="58"/>
      <c r="AW925" s="206"/>
      <c r="AX925" s="198" t="s">
        <v>3000</v>
      </c>
      <c r="AY925" s="207"/>
      <c r="AZ925" s="208">
        <v>240</v>
      </c>
    </row>
    <row r="926" spans="1:52" s="125" customFormat="1" ht="85.5" customHeight="1" x14ac:dyDescent="0.25">
      <c r="A926" s="52" t="str">
        <f t="shared" si="160"/>
        <v>DQ1NT1+1</v>
      </c>
      <c r="B926" s="52" t="str">
        <f t="shared" si="161"/>
        <v>DQ1NT1+2</v>
      </c>
      <c r="C926" s="52" t="str">
        <f t="shared" si="162"/>
        <v>DQ1NT1+3</v>
      </c>
      <c r="D926" s="52" t="str">
        <f t="shared" si="163"/>
        <v>DQ1NT1+4</v>
      </c>
      <c r="F926" s="125"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3"/>
      <c r="AM926" s="61"/>
      <c r="AN926" s="61"/>
      <c r="AO926" s="58">
        <f t="shared" si="159"/>
        <v>0</v>
      </c>
      <c r="AP926" s="58">
        <f t="shared" si="159"/>
        <v>0</v>
      </c>
      <c r="AQ926" s="58">
        <f t="shared" si="159"/>
        <v>0</v>
      </c>
      <c r="AR926" s="58">
        <f t="shared" si="159"/>
        <v>0</v>
      </c>
      <c r="AS926" s="58"/>
      <c r="AT926" s="58"/>
      <c r="AU926" s="58"/>
      <c r="AV926" s="58"/>
      <c r="AW926" s="63"/>
      <c r="AX926" s="125" t="s">
        <v>3000</v>
      </c>
      <c r="AY926" s="64"/>
      <c r="AZ926" s="65">
        <v>300</v>
      </c>
    </row>
    <row r="927" spans="1:52" s="125" customFormat="1" ht="31.5" x14ac:dyDescent="0.25">
      <c r="A927" s="52" t="str">
        <f t="shared" si="160"/>
        <v>DQ1NT1_D1+1</v>
      </c>
      <c r="B927" s="52" t="str">
        <f t="shared" si="161"/>
        <v>DQ1NT1_D1+2</v>
      </c>
      <c r="C927" s="52" t="str">
        <f t="shared" si="162"/>
        <v>DQ1NT1_D1+3</v>
      </c>
      <c r="D927" s="52" t="str">
        <f t="shared" si="163"/>
        <v>DQ1NT1_D1+4</v>
      </c>
      <c r="F927" s="125"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3">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5" t="s">
        <v>3000</v>
      </c>
      <c r="AY927" s="64"/>
      <c r="AZ927" s="65">
        <v>240</v>
      </c>
    </row>
    <row r="928" spans="1:52" s="125" customFormat="1" ht="31.5" x14ac:dyDescent="0.25">
      <c r="A928" s="52" t="str">
        <f t="shared" si="160"/>
        <v>DQ1NT1_D2+1</v>
      </c>
      <c r="B928" s="52" t="str">
        <f t="shared" si="161"/>
        <v>DQ1NT1_D2+2</v>
      </c>
      <c r="C928" s="52" t="str">
        <f t="shared" si="162"/>
        <v>DQ1NT1_D2+3</v>
      </c>
      <c r="D928" s="52" t="str">
        <f t="shared" si="163"/>
        <v>DQ1NT1_D2+4</v>
      </c>
      <c r="F928" s="125"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3">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5" t="s">
        <v>3000</v>
      </c>
      <c r="AY928" s="64"/>
      <c r="AZ928" s="65">
        <v>120</v>
      </c>
    </row>
    <row r="929" spans="1:52" s="125" customFormat="1" ht="31.5" x14ac:dyDescent="0.25">
      <c r="A929" s="52" t="str">
        <f t="shared" si="160"/>
        <v>DQ1NT1_D3+1</v>
      </c>
      <c r="B929" s="52" t="str">
        <f t="shared" si="161"/>
        <v>DQ1NT1_D3+2</v>
      </c>
      <c r="C929" s="52" t="str">
        <f t="shared" si="162"/>
        <v>DQ1NT1_D3+3</v>
      </c>
      <c r="D929" s="52" t="str">
        <f t="shared" si="163"/>
        <v>DQ1NT1_D3+4</v>
      </c>
      <c r="F929" s="125"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3">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5" t="s">
        <v>3000</v>
      </c>
      <c r="AY929" s="64"/>
      <c r="AZ929" s="65">
        <v>120</v>
      </c>
    </row>
    <row r="930" spans="1:52" s="125" customFormat="1" ht="31.5" x14ac:dyDescent="0.25">
      <c r="A930" s="52" t="str">
        <f t="shared" si="160"/>
        <v>DQ1NT1_D4+1</v>
      </c>
      <c r="B930" s="52" t="str">
        <f t="shared" si="161"/>
        <v>DQ1NT1_D4+2</v>
      </c>
      <c r="C930" s="52" t="str">
        <f t="shared" si="162"/>
        <v>DQ1NT1_D4+3</v>
      </c>
      <c r="D930" s="52" t="str">
        <f t="shared" si="163"/>
        <v>DQ1NT1_D4+4</v>
      </c>
      <c r="F930" s="125"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3">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5" t="s">
        <v>3000</v>
      </c>
      <c r="AY930" s="64"/>
      <c r="AZ930" s="65">
        <v>600</v>
      </c>
    </row>
    <row r="931" spans="1:52" s="125" customFormat="1" ht="31.5" x14ac:dyDescent="0.25">
      <c r="A931" s="52" t="str">
        <f t="shared" si="160"/>
        <v>DQ1NT1_D5+1</v>
      </c>
      <c r="B931" s="52" t="str">
        <f t="shared" si="161"/>
        <v>DQ1NT1_D5+2</v>
      </c>
      <c r="C931" s="52" t="str">
        <f t="shared" si="162"/>
        <v>DQ1NT1_D5+3</v>
      </c>
      <c r="D931" s="52" t="str">
        <f t="shared" si="163"/>
        <v>DQ1NT1_D5+4</v>
      </c>
      <c r="F931" s="125"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3">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5" t="s">
        <v>3000</v>
      </c>
      <c r="AY931" s="64"/>
      <c r="AZ931" s="65">
        <v>300</v>
      </c>
    </row>
    <row r="932" spans="1:52" s="125" customFormat="1" ht="31.5" x14ac:dyDescent="0.25">
      <c r="A932" s="52" t="str">
        <f t="shared" si="160"/>
        <v>DQ1NT1_D6+1</v>
      </c>
      <c r="B932" s="52" t="str">
        <f t="shared" si="161"/>
        <v>DQ1NT1_D6+2</v>
      </c>
      <c r="C932" s="52" t="str">
        <f t="shared" si="162"/>
        <v>DQ1NT1_D6+3</v>
      </c>
      <c r="D932" s="52" t="str">
        <f t="shared" si="163"/>
        <v>DQ1NT1_D6+4</v>
      </c>
      <c r="F932" s="125"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3">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5" t="s">
        <v>3000</v>
      </c>
      <c r="AY932" s="64"/>
      <c r="AZ932" s="65">
        <v>180</v>
      </c>
    </row>
    <row r="933" spans="1:52" s="125" customFormat="1" ht="31.5" x14ac:dyDescent="0.25">
      <c r="A933" s="52" t="str">
        <f t="shared" si="160"/>
        <v>DQ1NT1_D7+1</v>
      </c>
      <c r="B933" s="52" t="str">
        <f t="shared" si="161"/>
        <v>DQ1NT1_D7+2</v>
      </c>
      <c r="C933" s="52" t="str">
        <f t="shared" si="162"/>
        <v>DQ1NT1_D7+3</v>
      </c>
      <c r="D933" s="52" t="str">
        <f t="shared" si="163"/>
        <v>DQ1NT1_D7+4</v>
      </c>
      <c r="F933" s="125"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3">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5" t="s">
        <v>3000</v>
      </c>
      <c r="AY933" s="64"/>
      <c r="AZ933" s="65">
        <v>120</v>
      </c>
    </row>
    <row r="934" spans="1:52" s="125" customFormat="1" ht="39.950000000000003" customHeight="1" x14ac:dyDescent="0.25">
      <c r="A934" s="52" t="str">
        <f t="shared" si="160"/>
        <v>DQ1NT1_D8+1</v>
      </c>
      <c r="B934" s="52" t="str">
        <f t="shared" si="161"/>
        <v>DQ1NT1_D8+2</v>
      </c>
      <c r="C934" s="52" t="str">
        <f t="shared" si="162"/>
        <v>DQ1NT1_D8+3</v>
      </c>
      <c r="D934" s="52" t="str">
        <f t="shared" si="163"/>
        <v>DQ1NT1_D8+4</v>
      </c>
      <c r="F934" s="125"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3">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5" t="s">
        <v>3000</v>
      </c>
      <c r="AY934" s="64"/>
      <c r="AZ934" s="65"/>
    </row>
    <row r="935" spans="1:52" s="125" customFormat="1" ht="39.950000000000003" customHeight="1" x14ac:dyDescent="0.25">
      <c r="A935" s="52" t="str">
        <f t="shared" si="160"/>
        <v>DQ1NT1_D9+1</v>
      </c>
      <c r="B935" s="52" t="str">
        <f t="shared" si="161"/>
        <v>DQ1NT1_D9+2</v>
      </c>
      <c r="C935" s="52" t="str">
        <f t="shared" si="162"/>
        <v>DQ1NT1_D9+3</v>
      </c>
      <c r="D935" s="52" t="str">
        <f t="shared" si="163"/>
        <v>DQ1NT1_D9+4</v>
      </c>
      <c r="F935" s="125"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3">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5" t="s">
        <v>3000</v>
      </c>
      <c r="AY935" s="64"/>
      <c r="AZ935" s="65">
        <v>180</v>
      </c>
    </row>
    <row r="936" spans="1:52" s="125" customFormat="1" ht="39.950000000000003" customHeight="1" x14ac:dyDescent="0.25">
      <c r="A936" s="52" t="str">
        <f t="shared" si="160"/>
        <v>DQ1NT1_D10+1</v>
      </c>
      <c r="B936" s="52" t="str">
        <f t="shared" si="161"/>
        <v>DQ1NT1_D10+2</v>
      </c>
      <c r="C936" s="52" t="str">
        <f t="shared" si="162"/>
        <v>DQ1NT1_D10+3</v>
      </c>
      <c r="D936" s="52" t="str">
        <f t="shared" si="163"/>
        <v>DQ1NT1_D10+4</v>
      </c>
      <c r="F936" s="125"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3">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5" t="s">
        <v>3000</v>
      </c>
      <c r="AY936" s="64"/>
      <c r="AZ936" s="65">
        <v>180</v>
      </c>
    </row>
    <row r="937" spans="1:52" s="125" customFormat="1" ht="47.25" x14ac:dyDescent="0.25">
      <c r="A937" s="52" t="str">
        <f t="shared" si="160"/>
        <v>DQ1NT1_D11+1</v>
      </c>
      <c r="B937" s="52" t="str">
        <f t="shared" si="161"/>
        <v>DQ1NT1_D11+2</v>
      </c>
      <c r="C937" s="52" t="str">
        <f t="shared" si="162"/>
        <v>DQ1NT1_D11+3</v>
      </c>
      <c r="D937" s="52" t="str">
        <f t="shared" si="163"/>
        <v>DQ1NT1_D11+4</v>
      </c>
      <c r="F937" s="125"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3">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5" t="s">
        <v>3000</v>
      </c>
      <c r="AY937" s="64"/>
      <c r="AZ937" s="65">
        <v>180</v>
      </c>
    </row>
    <row r="938" spans="1:52" s="125" customFormat="1" ht="47.25" x14ac:dyDescent="0.25">
      <c r="A938" s="52" t="str">
        <f t="shared" si="160"/>
        <v>DQ1NT1_D12+1</v>
      </c>
      <c r="B938" s="52" t="str">
        <f t="shared" si="161"/>
        <v>DQ1NT1_D12+2</v>
      </c>
      <c r="C938" s="52" t="str">
        <f t="shared" si="162"/>
        <v>DQ1NT1_D12+3</v>
      </c>
      <c r="D938" s="52" t="str">
        <f t="shared" si="163"/>
        <v>DQ1NT1_D12+4</v>
      </c>
      <c r="F938" s="125"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3">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5" t="s">
        <v>3000</v>
      </c>
      <c r="AY938" s="64"/>
      <c r="AZ938" s="65"/>
    </row>
    <row r="939" spans="1:52" s="125" customFormat="1" ht="54.75" customHeight="1" x14ac:dyDescent="0.25">
      <c r="A939" s="52" t="str">
        <f t="shared" si="160"/>
        <v>DQ1NT1_D13+1</v>
      </c>
      <c r="B939" s="52" t="str">
        <f t="shared" si="161"/>
        <v>DQ1NT1_D13+2</v>
      </c>
      <c r="C939" s="52" t="str">
        <f t="shared" si="162"/>
        <v>DQ1NT1_D13+3</v>
      </c>
      <c r="D939" s="52" t="str">
        <f t="shared" si="163"/>
        <v>DQ1NT1_D13+4</v>
      </c>
      <c r="F939" s="125"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3">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5" t="s">
        <v>3000</v>
      </c>
      <c r="AY939" s="64"/>
      <c r="AZ939" s="65">
        <v>180</v>
      </c>
    </row>
    <row r="940" spans="1:52" s="125" customFormat="1" ht="47.25" x14ac:dyDescent="0.25">
      <c r="A940" s="52" t="str">
        <f t="shared" si="160"/>
        <v>DQ1NT1_D14+1</v>
      </c>
      <c r="B940" s="52" t="str">
        <f t="shared" si="161"/>
        <v>DQ1NT1_D14+2</v>
      </c>
      <c r="C940" s="52" t="str">
        <f t="shared" si="162"/>
        <v>DQ1NT1_D14+3</v>
      </c>
      <c r="D940" s="52" t="str">
        <f t="shared" si="163"/>
        <v>DQ1NT1_D14+4</v>
      </c>
      <c r="F940" s="125"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3">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5" t="s">
        <v>3000</v>
      </c>
      <c r="AY940" s="64"/>
      <c r="AZ940" s="65">
        <v>120</v>
      </c>
    </row>
    <row r="941" spans="1:52" s="125" customFormat="1" ht="47.25" x14ac:dyDescent="0.25">
      <c r="A941" s="52" t="str">
        <f t="shared" si="160"/>
        <v>DQ1NT1_D15+1</v>
      </c>
      <c r="B941" s="52" t="str">
        <f t="shared" si="161"/>
        <v>DQ1NT1_D15+2</v>
      </c>
      <c r="C941" s="52" t="str">
        <f t="shared" si="162"/>
        <v>DQ1NT1_D15+3</v>
      </c>
      <c r="D941" s="52" t="str">
        <f t="shared" si="163"/>
        <v>DQ1NT1_D15+4</v>
      </c>
      <c r="F941" s="125"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3">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5" t="s">
        <v>3000</v>
      </c>
      <c r="AY941" s="64"/>
      <c r="AZ941" s="65">
        <v>180</v>
      </c>
    </row>
    <row r="942" spans="1:52" s="125" customFormat="1" ht="20.100000000000001" customHeight="1" x14ac:dyDescent="0.25">
      <c r="A942" s="52" t="str">
        <f t="shared" si="160"/>
        <v>DQ1NT1_D16+1</v>
      </c>
      <c r="B942" s="52" t="str">
        <f t="shared" si="161"/>
        <v>DQ1NT1_D16+2</v>
      </c>
      <c r="C942" s="52" t="str">
        <f t="shared" si="162"/>
        <v>DQ1NT1_D16+3</v>
      </c>
      <c r="D942" s="52" t="str">
        <f t="shared" si="163"/>
        <v>DQ1NT1_D16+4</v>
      </c>
      <c r="F942" s="125" t="s">
        <v>3000</v>
      </c>
      <c r="G942" s="54"/>
      <c r="H942" s="54" t="s">
        <v>3085</v>
      </c>
      <c r="I942" s="55" t="s">
        <v>3086</v>
      </c>
      <c r="J942" s="55" t="s">
        <v>2780</v>
      </c>
      <c r="K942" s="55"/>
      <c r="L942" s="92"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3">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1" t="s">
        <v>3000</v>
      </c>
      <c r="AY942" s="165"/>
      <c r="AZ942" s="65">
        <v>300</v>
      </c>
    </row>
    <row r="943" spans="1:52" s="125" customFormat="1" ht="47.25" x14ac:dyDescent="0.25">
      <c r="A943" s="52" t="str">
        <f t="shared" si="160"/>
        <v>DQ1NT1_D17+1</v>
      </c>
      <c r="B943" s="52" t="str">
        <f t="shared" si="161"/>
        <v>DQ1NT1_D17+2</v>
      </c>
      <c r="C943" s="52" t="str">
        <f t="shared" si="162"/>
        <v>DQ1NT1_D17+3</v>
      </c>
      <c r="D943" s="52" t="str">
        <f t="shared" si="163"/>
        <v>DQ1NT1_D17+4</v>
      </c>
      <c r="F943" s="125"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3">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5" t="s">
        <v>3000</v>
      </c>
      <c r="AY943" s="64"/>
      <c r="AZ943" s="65">
        <v>300</v>
      </c>
    </row>
    <row r="944" spans="1:52" s="125" customFormat="1" ht="63" x14ac:dyDescent="0.25">
      <c r="A944" s="52" t="str">
        <f t="shared" si="160"/>
        <v>DQ1NT1_D18+1</v>
      </c>
      <c r="B944" s="52" t="str">
        <f t="shared" si="161"/>
        <v>DQ1NT1_D18+2</v>
      </c>
      <c r="C944" s="52" t="str">
        <f t="shared" si="162"/>
        <v>DQ1NT1_D18+3</v>
      </c>
      <c r="D944" s="52" t="str">
        <f t="shared" si="163"/>
        <v>DQ1NT1_D18+4</v>
      </c>
      <c r="F944" s="125" t="s">
        <v>3000</v>
      </c>
      <c r="G944" s="54"/>
      <c r="H944" s="54" t="s">
        <v>3095</v>
      </c>
      <c r="I944" s="55" t="s">
        <v>3096</v>
      </c>
      <c r="J944" s="55" t="s">
        <v>3097</v>
      </c>
      <c r="K944" s="55"/>
      <c r="L944" s="92"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3">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5" t="s">
        <v>3000</v>
      </c>
      <c r="AY944" s="64"/>
      <c r="AZ944" s="65"/>
    </row>
    <row r="945" spans="1:52" s="125" customFormat="1" x14ac:dyDescent="0.25">
      <c r="A945" s="52" t="str">
        <f t="shared" si="160"/>
        <v>DQ2NT+1</v>
      </c>
      <c r="B945" s="52" t="str">
        <f t="shared" si="161"/>
        <v>DQ2NT+2</v>
      </c>
      <c r="C945" s="52" t="str">
        <f t="shared" si="162"/>
        <v>DQ2NT+3</v>
      </c>
      <c r="D945" s="52" t="str">
        <f t="shared" si="163"/>
        <v>DQ2NT+4</v>
      </c>
      <c r="F945" s="125"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3"/>
      <c r="AM945" s="61"/>
      <c r="AN945" s="61"/>
      <c r="AO945" s="58">
        <f t="shared" si="159"/>
        <v>0</v>
      </c>
      <c r="AP945" s="58">
        <f t="shared" si="159"/>
        <v>0</v>
      </c>
      <c r="AQ945" s="58">
        <f t="shared" si="159"/>
        <v>0</v>
      </c>
      <c r="AR945" s="58">
        <f t="shared" si="159"/>
        <v>0</v>
      </c>
      <c r="AS945" s="58"/>
      <c r="AT945" s="58"/>
      <c r="AU945" s="58"/>
      <c r="AV945" s="58"/>
      <c r="AW945" s="63"/>
      <c r="AX945" s="125" t="s">
        <v>3000</v>
      </c>
      <c r="AY945" s="64"/>
      <c r="AZ945" s="65">
        <v>120</v>
      </c>
    </row>
    <row r="946" spans="1:52" s="125" customFormat="1" x14ac:dyDescent="0.25">
      <c r="A946" s="52" t="str">
        <f t="shared" si="160"/>
        <v>DQ2NT_D1+1</v>
      </c>
      <c r="B946" s="52" t="str">
        <f t="shared" si="161"/>
        <v>DQ2NT_D1+2</v>
      </c>
      <c r="C946" s="52" t="str">
        <f t="shared" si="162"/>
        <v>DQ2NT_D1+3</v>
      </c>
      <c r="D946" s="52" t="str">
        <f t="shared" si="163"/>
        <v>DQ2NT_D1+4</v>
      </c>
      <c r="F946" s="125"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3">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5" t="s">
        <v>3000</v>
      </c>
      <c r="AY946" s="64"/>
      <c r="AZ946" s="65">
        <v>120</v>
      </c>
    </row>
    <row r="947" spans="1:52" s="125" customFormat="1" ht="63" x14ac:dyDescent="0.25">
      <c r="A947" s="52" t="str">
        <f t="shared" si="160"/>
        <v>DQ2NT_D2+1</v>
      </c>
      <c r="B947" s="52" t="str">
        <f t="shared" si="161"/>
        <v>DQ2NT_D2+2</v>
      </c>
      <c r="C947" s="52" t="str">
        <f t="shared" si="162"/>
        <v>DQ2NT_D2+3</v>
      </c>
      <c r="D947" s="52" t="str">
        <f t="shared" si="163"/>
        <v>DQ2NT_D2+4</v>
      </c>
      <c r="F947" s="125"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3">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5" t="s">
        <v>3000</v>
      </c>
      <c r="AY947" s="64"/>
      <c r="AZ947" s="65">
        <v>120</v>
      </c>
    </row>
    <row r="948" spans="1:52" s="125" customFormat="1" ht="54.75" customHeight="1" x14ac:dyDescent="0.25">
      <c r="A948" s="52" t="str">
        <f t="shared" si="160"/>
        <v>DQ2NT_D3+1</v>
      </c>
      <c r="B948" s="52" t="str">
        <f t="shared" si="161"/>
        <v>DQ2NT_D3+2</v>
      </c>
      <c r="C948" s="52" t="str">
        <f t="shared" si="162"/>
        <v>DQ2NT_D3+3</v>
      </c>
      <c r="D948" s="52" t="str">
        <f t="shared" si="163"/>
        <v>DQ2NT_D3+4</v>
      </c>
      <c r="F948" s="125"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3">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5" t="s">
        <v>3000</v>
      </c>
      <c r="AY948" s="64"/>
      <c r="AZ948" s="65"/>
    </row>
    <row r="949" spans="1:52" s="125" customFormat="1" ht="54.75" customHeight="1" x14ac:dyDescent="0.25">
      <c r="A949" s="52" t="str">
        <f t="shared" si="160"/>
        <v>DQ3NT1+1</v>
      </c>
      <c r="B949" s="52" t="str">
        <f t="shared" si="161"/>
        <v>DQ3NT1+2</v>
      </c>
      <c r="C949" s="52" t="str">
        <f t="shared" si="162"/>
        <v>DQ3NT1+3</v>
      </c>
      <c r="D949" s="52" t="str">
        <f t="shared" si="163"/>
        <v>DQ3NT1+4</v>
      </c>
      <c r="F949" s="125"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3"/>
      <c r="AM949" s="61"/>
      <c r="AN949" s="61"/>
      <c r="AO949" s="58">
        <f t="shared" si="159"/>
        <v>0</v>
      </c>
      <c r="AP949" s="58">
        <f t="shared" si="159"/>
        <v>0</v>
      </c>
      <c r="AQ949" s="58">
        <f t="shared" si="159"/>
        <v>0</v>
      </c>
      <c r="AR949" s="58">
        <f t="shared" si="159"/>
        <v>0</v>
      </c>
      <c r="AS949" s="58"/>
      <c r="AT949" s="58"/>
      <c r="AU949" s="58"/>
      <c r="AV949" s="58"/>
      <c r="AW949" s="63"/>
      <c r="AX949" s="125" t="s">
        <v>3000</v>
      </c>
      <c r="AY949" s="64"/>
      <c r="AZ949" s="65">
        <v>120</v>
      </c>
    </row>
    <row r="950" spans="1:52" s="125" customFormat="1" ht="54.75" customHeight="1" x14ac:dyDescent="0.25">
      <c r="A950" s="52" t="str">
        <f t="shared" si="160"/>
        <v>DQ3NT1_D1+1</v>
      </c>
      <c r="B950" s="52" t="str">
        <f t="shared" si="161"/>
        <v>DQ3NT1_D1+2</v>
      </c>
      <c r="C950" s="52" t="str">
        <f t="shared" si="162"/>
        <v>DQ3NT1_D1+3</v>
      </c>
      <c r="D950" s="52" t="str">
        <f t="shared" si="163"/>
        <v>DQ3NT1_D1+4</v>
      </c>
      <c r="F950" s="125"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3">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5" t="s">
        <v>3000</v>
      </c>
      <c r="AY950" s="64"/>
      <c r="AZ950" s="65">
        <v>120</v>
      </c>
    </row>
    <row r="951" spans="1:52" s="125" customFormat="1" ht="54.75" customHeight="1" x14ac:dyDescent="0.25">
      <c r="A951" s="52" t="str">
        <f t="shared" si="160"/>
        <v>DQ3NT1_D2+1</v>
      </c>
      <c r="B951" s="52" t="str">
        <f t="shared" si="161"/>
        <v>DQ3NT1_D2+2</v>
      </c>
      <c r="C951" s="52" t="str">
        <f t="shared" si="162"/>
        <v>DQ3NT1_D2+3</v>
      </c>
      <c r="D951" s="52" t="str">
        <f t="shared" si="163"/>
        <v>DQ3NT1_D2+4</v>
      </c>
      <c r="F951" s="125"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3">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5"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5"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3">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5"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5"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3">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5"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5"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3">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5"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5"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3"/>
      <c r="AM955" s="61"/>
      <c r="AN955" s="61"/>
      <c r="AO955" s="58">
        <f t="shared" si="159"/>
        <v>0</v>
      </c>
      <c r="AP955" s="58">
        <f t="shared" si="159"/>
        <v>0</v>
      </c>
      <c r="AQ955" s="58">
        <f t="shared" si="159"/>
        <v>0</v>
      </c>
      <c r="AR955" s="58">
        <f t="shared" si="159"/>
        <v>0</v>
      </c>
      <c r="AS955" s="58"/>
      <c r="AT955" s="58"/>
      <c r="AU955" s="58"/>
      <c r="AV955" s="58"/>
      <c r="AW955" s="63"/>
      <c r="AX955" s="125"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5" t="s">
        <v>3000</v>
      </c>
      <c r="G956" s="54"/>
      <c r="H956" s="54" t="s">
        <v>3141</v>
      </c>
      <c r="I956" s="55" t="s">
        <v>3142</v>
      </c>
      <c r="J956" s="55" t="s">
        <v>2780</v>
      </c>
      <c r="K956" s="55"/>
      <c r="L956" s="92"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3">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5"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5"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3">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5"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25" t="s">
        <v>3000</v>
      </c>
      <c r="G958" s="54"/>
      <c r="H958" s="54" t="s">
        <v>3147</v>
      </c>
      <c r="I958" s="55" t="s">
        <v>3148</v>
      </c>
      <c r="J958" s="55" t="s">
        <v>3149</v>
      </c>
      <c r="K958" s="55"/>
      <c r="L958" s="92"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3">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5"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25" t="s">
        <v>3000</v>
      </c>
      <c r="G959" s="54">
        <v>5</v>
      </c>
      <c r="H959" s="54" t="s">
        <v>3150</v>
      </c>
      <c r="I959" s="55" t="s">
        <v>3151</v>
      </c>
      <c r="J959" s="55" t="s">
        <v>2780</v>
      </c>
      <c r="K959" s="55"/>
      <c r="L959" s="92"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3"/>
      <c r="AM959" s="61"/>
      <c r="AN959" s="61"/>
      <c r="AO959" s="58">
        <f t="shared" si="159"/>
        <v>0</v>
      </c>
      <c r="AP959" s="58">
        <f t="shared" si="159"/>
        <v>0</v>
      </c>
      <c r="AQ959" s="58">
        <f t="shared" si="159"/>
        <v>0</v>
      </c>
      <c r="AR959" s="58">
        <f t="shared" si="159"/>
        <v>0</v>
      </c>
      <c r="AS959" s="58"/>
      <c r="AT959" s="58"/>
      <c r="AU959" s="58"/>
      <c r="AV959" s="58"/>
      <c r="AW959" s="63"/>
      <c r="AX959" s="125"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5"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3">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5"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25" t="s">
        <v>3000</v>
      </c>
      <c r="G961" s="54"/>
      <c r="H961" s="54" t="s">
        <v>3156</v>
      </c>
      <c r="I961" s="55" t="s">
        <v>3157</v>
      </c>
      <c r="J961" s="55" t="s">
        <v>3158</v>
      </c>
      <c r="K961" s="55"/>
      <c r="L961" s="92"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3">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5" t="s">
        <v>3000</v>
      </c>
      <c r="AY961" s="64"/>
      <c r="AZ961" s="65">
        <v>120</v>
      </c>
    </row>
    <row r="962" spans="1:52" x14ac:dyDescent="0.25">
      <c r="A962" s="52" t="str">
        <f t="shared" si="160"/>
        <v>DQ6NT2+1</v>
      </c>
      <c r="B962" s="52" t="str">
        <f t="shared" si="161"/>
        <v>DQ6NT2+2</v>
      </c>
      <c r="C962" s="52" t="str">
        <f t="shared" si="162"/>
        <v>DQ6NT2+3</v>
      </c>
      <c r="D962" s="52" t="str">
        <f t="shared" si="163"/>
        <v>DQ6NT2+4</v>
      </c>
      <c r="F962" s="125"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3"/>
      <c r="AM962" s="61"/>
      <c r="AN962" s="61"/>
      <c r="AO962" s="58">
        <f t="shared" si="159"/>
        <v>0</v>
      </c>
      <c r="AP962" s="58">
        <f t="shared" si="159"/>
        <v>0</v>
      </c>
      <c r="AQ962" s="58">
        <f t="shared" si="159"/>
        <v>0</v>
      </c>
      <c r="AR962" s="58">
        <f t="shared" si="159"/>
        <v>0</v>
      </c>
      <c r="AS962" s="58"/>
      <c r="AT962" s="58"/>
      <c r="AU962" s="58"/>
      <c r="AV962" s="58"/>
      <c r="AW962" s="63"/>
      <c r="AX962" s="125"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5"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3">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5"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5" t="s">
        <v>3000</v>
      </c>
      <c r="G964" s="54"/>
      <c r="H964" s="54" t="s">
        <v>3167</v>
      </c>
      <c r="I964" s="55" t="s">
        <v>3168</v>
      </c>
      <c r="J964" s="55" t="s">
        <v>3169</v>
      </c>
      <c r="K964" s="55"/>
      <c r="L964" s="92"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3">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5"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25" t="s">
        <v>3000</v>
      </c>
      <c r="G965" s="54"/>
      <c r="H965" s="54" t="s">
        <v>3171</v>
      </c>
      <c r="I965" s="55" t="s">
        <v>3172</v>
      </c>
      <c r="J965" s="55" t="s">
        <v>2780</v>
      </c>
      <c r="K965" s="55"/>
      <c r="L965" s="92"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3">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5"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25" t="s">
        <v>3000</v>
      </c>
      <c r="G966" s="54"/>
      <c r="H966" s="54" t="s">
        <v>3174</v>
      </c>
      <c r="I966" s="55" t="s">
        <v>3175</v>
      </c>
      <c r="J966" s="55" t="s">
        <v>2780</v>
      </c>
      <c r="K966" s="55"/>
      <c r="L966" s="92"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3">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5"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5" t="s">
        <v>3000</v>
      </c>
      <c r="G967" s="54"/>
      <c r="H967" s="54" t="s">
        <v>3177</v>
      </c>
      <c r="I967" s="55" t="s">
        <v>3178</v>
      </c>
      <c r="J967" s="55" t="s">
        <v>3179</v>
      </c>
      <c r="K967" s="55"/>
      <c r="L967" s="92"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3">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5" t="s">
        <v>3000</v>
      </c>
      <c r="AY967" s="64"/>
      <c r="AZ967" s="65">
        <v>120</v>
      </c>
    </row>
    <row r="968" spans="1:52" x14ac:dyDescent="0.25">
      <c r="A968" s="52" t="str">
        <f t="shared" si="160"/>
        <v>DQ7NT2+1</v>
      </c>
      <c r="B968" s="52" t="str">
        <f t="shared" si="161"/>
        <v>DQ7NT2+2</v>
      </c>
      <c r="C968" s="52" t="str">
        <f t="shared" si="162"/>
        <v>DQ7NT2+3</v>
      </c>
      <c r="D968" s="52" t="str">
        <f t="shared" si="163"/>
        <v>DQ7NT2+4</v>
      </c>
      <c r="F968" s="125"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3"/>
      <c r="AM968" s="61"/>
      <c r="AN968" s="61"/>
      <c r="AO968" s="58">
        <f t="shared" si="159"/>
        <v>0</v>
      </c>
      <c r="AP968" s="58">
        <f t="shared" si="159"/>
        <v>0</v>
      </c>
      <c r="AQ968" s="58">
        <f t="shared" si="159"/>
        <v>0</v>
      </c>
      <c r="AR968" s="58">
        <f t="shared" si="159"/>
        <v>0</v>
      </c>
      <c r="AS968" s="58"/>
      <c r="AT968" s="58"/>
      <c r="AU968" s="58"/>
      <c r="AV968" s="58"/>
      <c r="AW968" s="63"/>
      <c r="AX968" s="125"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5"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3">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5"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5"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3">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5" t="s">
        <v>3000</v>
      </c>
      <c r="AY970" s="64"/>
      <c r="AZ970" s="65"/>
    </row>
    <row r="971" spans="1:52" x14ac:dyDescent="0.25">
      <c r="A971" s="52" t="str">
        <f t="shared" si="160"/>
        <v>DQ8NT2+1</v>
      </c>
      <c r="B971" s="52" t="str">
        <f t="shared" si="161"/>
        <v>DQ8NT2+2</v>
      </c>
      <c r="C971" s="52" t="str">
        <f t="shared" si="162"/>
        <v>DQ8NT2+3</v>
      </c>
      <c r="D971" s="52" t="str">
        <f t="shared" si="163"/>
        <v>DQ8NT2+4</v>
      </c>
      <c r="F971" s="125"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3"/>
      <c r="AM971" s="61"/>
      <c r="AN971" s="61"/>
      <c r="AO971" s="58">
        <f t="shared" ref="AO971:AR1034" si="173">M971*$AN971</f>
        <v>0</v>
      </c>
      <c r="AP971" s="58">
        <f t="shared" si="173"/>
        <v>0</v>
      </c>
      <c r="AQ971" s="58">
        <f t="shared" si="173"/>
        <v>0</v>
      </c>
      <c r="AR971" s="58">
        <f t="shared" si="172"/>
        <v>0</v>
      </c>
      <c r="AS971" s="58"/>
      <c r="AT971" s="58"/>
      <c r="AU971" s="58"/>
      <c r="AV971" s="58"/>
      <c r="AW971" s="63"/>
      <c r="AX971" s="125"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5"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3">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5"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5" t="s">
        <v>3000</v>
      </c>
      <c r="G973" s="54"/>
      <c r="H973" s="54" t="s">
        <v>3197</v>
      </c>
      <c r="I973" s="55" t="s">
        <v>3198</v>
      </c>
      <c r="J973" s="55" t="s">
        <v>3195</v>
      </c>
      <c r="K973" s="55"/>
      <c r="L973" s="92"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3">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5"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5"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3">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5" t="s">
        <v>3000</v>
      </c>
      <c r="AY974" s="64"/>
      <c r="AZ974" s="65">
        <v>120</v>
      </c>
    </row>
    <row r="975" spans="1:52" x14ac:dyDescent="0.25">
      <c r="A975" s="52" t="str">
        <f t="shared" si="174"/>
        <v>DQ9NT2+1</v>
      </c>
      <c r="B975" s="52" t="str">
        <f t="shared" si="175"/>
        <v>DQ9NT2+2</v>
      </c>
      <c r="C975" s="52" t="str">
        <f t="shared" si="176"/>
        <v>DQ9NT2+3</v>
      </c>
      <c r="D975" s="52" t="str">
        <f t="shared" si="177"/>
        <v>DQ9NT2+4</v>
      </c>
      <c r="F975" s="125"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3"/>
      <c r="AM975" s="61"/>
      <c r="AN975" s="61"/>
      <c r="AO975" s="58">
        <f t="shared" si="173"/>
        <v>0</v>
      </c>
      <c r="AP975" s="58">
        <f t="shared" si="173"/>
        <v>0</v>
      </c>
      <c r="AQ975" s="58">
        <f t="shared" si="173"/>
        <v>0</v>
      </c>
      <c r="AR975" s="58">
        <f t="shared" si="172"/>
        <v>0</v>
      </c>
      <c r="AS975" s="58"/>
      <c r="AT975" s="58"/>
      <c r="AU975" s="58"/>
      <c r="AV975" s="58"/>
      <c r="AW975" s="63"/>
      <c r="AX975" s="125"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5" t="s">
        <v>3000</v>
      </c>
      <c r="G976" s="54" t="s">
        <v>3207</v>
      </c>
      <c r="H976" s="54" t="s">
        <v>3208</v>
      </c>
      <c r="I976" s="55" t="s">
        <v>3209</v>
      </c>
      <c r="J976" s="55" t="s">
        <v>3210</v>
      </c>
      <c r="K976" s="55"/>
      <c r="L976" s="92"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3"/>
      <c r="AM976" s="61"/>
      <c r="AN976" s="61"/>
      <c r="AO976" s="58">
        <f t="shared" si="173"/>
        <v>0</v>
      </c>
      <c r="AP976" s="58">
        <f t="shared" si="173"/>
        <v>0</v>
      </c>
      <c r="AQ976" s="58">
        <f t="shared" si="173"/>
        <v>0</v>
      </c>
      <c r="AR976" s="58">
        <f t="shared" si="172"/>
        <v>0</v>
      </c>
      <c r="AS976" s="58"/>
      <c r="AT976" s="58"/>
      <c r="AU976" s="58"/>
      <c r="AV976" s="58"/>
      <c r="AW976" s="63"/>
      <c r="AX976" s="125"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25"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3">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5"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5" t="s">
        <v>3000</v>
      </c>
      <c r="G978" s="54"/>
      <c r="H978" s="54" t="s">
        <v>3215</v>
      </c>
      <c r="I978" s="55" t="s">
        <v>3216</v>
      </c>
      <c r="J978" s="55" t="s">
        <v>3195</v>
      </c>
      <c r="K978" s="55"/>
      <c r="L978" s="92"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3">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5"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5"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3">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5"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5"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3">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5"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5" t="s">
        <v>3000</v>
      </c>
      <c r="G981" s="54" t="s">
        <v>3225</v>
      </c>
      <c r="H981" s="54" t="s">
        <v>3226</v>
      </c>
      <c r="I981" s="55" t="s">
        <v>3227</v>
      </c>
      <c r="J981" s="55" t="s">
        <v>3228</v>
      </c>
      <c r="K981" s="55"/>
      <c r="L981" s="92"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3"/>
      <c r="AM981" s="61"/>
      <c r="AN981" s="61"/>
      <c r="AO981" s="58">
        <f t="shared" si="173"/>
        <v>0</v>
      </c>
      <c r="AP981" s="58">
        <f t="shared" si="173"/>
        <v>0</v>
      </c>
      <c r="AQ981" s="58">
        <f t="shared" si="173"/>
        <v>0</v>
      </c>
      <c r="AR981" s="58">
        <f t="shared" si="172"/>
        <v>0</v>
      </c>
      <c r="AS981" s="58"/>
      <c r="AT981" s="58"/>
      <c r="AU981" s="58"/>
      <c r="AV981" s="58"/>
      <c r="AW981" s="63"/>
      <c r="AX981" s="125"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25"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3">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5"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25"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3">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5"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5" t="s">
        <v>3000</v>
      </c>
      <c r="G984" s="54"/>
      <c r="H984" s="54" t="s">
        <v>3236</v>
      </c>
      <c r="I984" s="55" t="s">
        <v>3237</v>
      </c>
      <c r="J984" s="55" t="s">
        <v>2780</v>
      </c>
      <c r="K984" s="55"/>
      <c r="L984" s="92"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3">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5"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25"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3">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5"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25"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3">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5" t="s">
        <v>3000</v>
      </c>
      <c r="AY986" s="64"/>
      <c r="AZ986" s="65"/>
    </row>
    <row r="987" spans="1:52" ht="31.5" x14ac:dyDescent="0.25">
      <c r="A987" s="52" t="str">
        <f t="shared" si="174"/>
        <v>DQ12NT2+1</v>
      </c>
      <c r="B987" s="52" t="str">
        <f t="shared" si="175"/>
        <v>DQ12NT2+2</v>
      </c>
      <c r="C987" s="52" t="str">
        <f t="shared" si="176"/>
        <v>DQ12NT2+3</v>
      </c>
      <c r="D987" s="52" t="str">
        <f t="shared" si="177"/>
        <v>DQ12NT2+4</v>
      </c>
      <c r="F987" s="125"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3"/>
      <c r="AM987" s="61"/>
      <c r="AN987" s="61"/>
      <c r="AO987" s="58">
        <f t="shared" si="173"/>
        <v>0</v>
      </c>
      <c r="AP987" s="58">
        <f t="shared" si="173"/>
        <v>0</v>
      </c>
      <c r="AQ987" s="58">
        <f t="shared" si="173"/>
        <v>0</v>
      </c>
      <c r="AR987" s="58">
        <f t="shared" si="172"/>
        <v>0</v>
      </c>
      <c r="AS987" s="58"/>
      <c r="AT987" s="58"/>
      <c r="AU987" s="58"/>
      <c r="AV987" s="58"/>
      <c r="AW987" s="63"/>
      <c r="AX987" s="125"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5" t="s">
        <v>3000</v>
      </c>
      <c r="G988" s="54"/>
      <c r="H988" s="54" t="s">
        <v>3250</v>
      </c>
      <c r="I988" s="55" t="s">
        <v>3251</v>
      </c>
      <c r="J988" s="55" t="s">
        <v>3252</v>
      </c>
      <c r="K988" s="55"/>
      <c r="L988" s="92"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3">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5"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5"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3">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5"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5"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3">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5"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5"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3">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5" t="s">
        <v>3000</v>
      </c>
      <c r="AY991" s="64"/>
      <c r="AZ991" s="65"/>
    </row>
    <row r="992" spans="1:52" ht="31.5" x14ac:dyDescent="0.25">
      <c r="A992" s="52" t="str">
        <f t="shared" si="174"/>
        <v>DQ13NT2+1</v>
      </c>
      <c r="B992" s="52" t="str">
        <f t="shared" si="175"/>
        <v>DQ13NT2+2</v>
      </c>
      <c r="C992" s="52" t="str">
        <f t="shared" si="176"/>
        <v>DQ13NT2+3</v>
      </c>
      <c r="D992" s="52" t="str">
        <f t="shared" si="177"/>
        <v>DQ13NT2+4</v>
      </c>
      <c r="F992" s="125"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3"/>
      <c r="AM992" s="61"/>
      <c r="AN992" s="61"/>
      <c r="AO992" s="58">
        <f t="shared" si="173"/>
        <v>0</v>
      </c>
      <c r="AP992" s="58">
        <f t="shared" si="173"/>
        <v>0</v>
      </c>
      <c r="AQ992" s="58">
        <f t="shared" si="173"/>
        <v>0</v>
      </c>
      <c r="AR992" s="58">
        <f t="shared" si="172"/>
        <v>0</v>
      </c>
      <c r="AS992" s="58"/>
      <c r="AT992" s="58"/>
      <c r="AU992" s="58"/>
      <c r="AV992" s="58"/>
      <c r="AW992" s="63"/>
      <c r="AX992" s="125"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5"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3"/>
      <c r="AM993" s="61"/>
      <c r="AN993" s="61"/>
      <c r="AO993" s="58">
        <f t="shared" si="173"/>
        <v>0</v>
      </c>
      <c r="AP993" s="58">
        <f t="shared" si="173"/>
        <v>0</v>
      </c>
      <c r="AQ993" s="58">
        <f t="shared" si="173"/>
        <v>0</v>
      </c>
      <c r="AR993" s="58">
        <f t="shared" si="172"/>
        <v>0</v>
      </c>
      <c r="AS993" s="58"/>
      <c r="AT993" s="58"/>
      <c r="AU993" s="58"/>
      <c r="AV993" s="58"/>
      <c r="AW993" s="63"/>
      <c r="AX993" s="125"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5" t="s">
        <v>3000</v>
      </c>
      <c r="G994" s="54"/>
      <c r="H994" s="54" t="s">
        <v>3271</v>
      </c>
      <c r="I994" s="55" t="s">
        <v>3272</v>
      </c>
      <c r="J994" s="55" t="s">
        <v>2780</v>
      </c>
      <c r="K994" s="55"/>
      <c r="L994" s="92"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3">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5"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5"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3">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5"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5"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3">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5"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5"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3"/>
      <c r="AM997" s="61"/>
      <c r="AN997" s="61"/>
      <c r="AO997" s="58">
        <f t="shared" si="173"/>
        <v>0</v>
      </c>
      <c r="AP997" s="58">
        <f t="shared" si="173"/>
        <v>0</v>
      </c>
      <c r="AQ997" s="58">
        <f t="shared" si="173"/>
        <v>0</v>
      </c>
      <c r="AR997" s="58">
        <f t="shared" si="172"/>
        <v>0</v>
      </c>
      <c r="AS997" s="58"/>
      <c r="AT997" s="58"/>
      <c r="AU997" s="58"/>
      <c r="AV997" s="58"/>
      <c r="AW997" s="63"/>
      <c r="AX997" s="125"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5" t="s">
        <v>3000</v>
      </c>
      <c r="G998" s="54"/>
      <c r="H998" s="54" t="s">
        <v>3285</v>
      </c>
      <c r="I998" s="55" t="s">
        <v>3286</v>
      </c>
      <c r="J998" s="55" t="s">
        <v>3287</v>
      </c>
      <c r="K998" s="55"/>
      <c r="L998" s="92"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3">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5"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5"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3">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5"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5"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3">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5"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5"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3">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5"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5"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3"/>
      <c r="AM1002" s="61"/>
      <c r="AN1002" s="61"/>
      <c r="AO1002" s="58">
        <f t="shared" si="173"/>
        <v>0</v>
      </c>
      <c r="AP1002" s="58">
        <f t="shared" si="173"/>
        <v>0</v>
      </c>
      <c r="AQ1002" s="58">
        <f t="shared" si="173"/>
        <v>0</v>
      </c>
      <c r="AR1002" s="58">
        <f t="shared" si="172"/>
        <v>0</v>
      </c>
      <c r="AS1002" s="58"/>
      <c r="AT1002" s="58"/>
      <c r="AU1002" s="58"/>
      <c r="AV1002" s="58"/>
      <c r="AW1002" s="63"/>
      <c r="AX1002" s="125"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5"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3">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5"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5"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3">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5"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5"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3"/>
      <c r="AM1005" s="61"/>
      <c r="AN1005" s="61"/>
      <c r="AO1005" s="58">
        <f t="shared" si="173"/>
        <v>0</v>
      </c>
      <c r="AP1005" s="58">
        <f t="shared" si="173"/>
        <v>0</v>
      </c>
      <c r="AQ1005" s="58">
        <f t="shared" si="173"/>
        <v>0</v>
      </c>
      <c r="AR1005" s="58">
        <f t="shared" si="172"/>
        <v>0</v>
      </c>
      <c r="AS1005" s="58"/>
      <c r="AT1005" s="58"/>
      <c r="AU1005" s="58"/>
      <c r="AV1005" s="58"/>
      <c r="AW1005" s="63"/>
      <c r="AX1005" s="125"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5"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3">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5"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5" t="s">
        <v>3000</v>
      </c>
      <c r="G1007" s="54"/>
      <c r="H1007" s="54" t="s">
        <v>3314</v>
      </c>
      <c r="I1007" s="55" t="s">
        <v>3315</v>
      </c>
      <c r="J1007" s="55" t="s">
        <v>2780</v>
      </c>
      <c r="K1007" s="55"/>
      <c r="L1007" s="92"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3">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5"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5"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3">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5"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5"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3">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5"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5" t="s">
        <v>3000</v>
      </c>
      <c r="G1010" s="54">
        <v>16</v>
      </c>
      <c r="H1010" s="54" t="s">
        <v>3324</v>
      </c>
      <c r="I1010" s="55" t="s">
        <v>3325</v>
      </c>
      <c r="J1010" s="55" t="s">
        <v>3326</v>
      </c>
      <c r="K1010" s="55"/>
      <c r="L1010" s="92"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3"/>
      <c r="AM1010" s="61"/>
      <c r="AN1010" s="61"/>
      <c r="AO1010" s="58">
        <f t="shared" si="173"/>
        <v>0</v>
      </c>
      <c r="AP1010" s="58">
        <f t="shared" si="173"/>
        <v>0</v>
      </c>
      <c r="AQ1010" s="58">
        <f t="shared" si="173"/>
        <v>0</v>
      </c>
      <c r="AR1010" s="58">
        <f t="shared" si="172"/>
        <v>0</v>
      </c>
      <c r="AS1010" s="58"/>
      <c r="AT1010" s="58"/>
      <c r="AU1010" s="58"/>
      <c r="AV1010" s="58"/>
      <c r="AW1010" s="63"/>
      <c r="AX1010" s="125"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5"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3">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5"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5"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3">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5"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5"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3">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1" t="s">
        <v>3000</v>
      </c>
      <c r="AY1013" s="165"/>
      <c r="AZ1013" s="65">
        <v>90</v>
      </c>
    </row>
    <row r="1014" spans="1:52" ht="63" x14ac:dyDescent="0.25">
      <c r="A1014" s="52" t="str">
        <f t="shared" si="174"/>
        <v>DQ17NT+1</v>
      </c>
      <c r="B1014" s="52" t="str">
        <f t="shared" si="175"/>
        <v>DQ17NT+2</v>
      </c>
      <c r="C1014" s="52" t="str">
        <f t="shared" si="176"/>
        <v>DQ17NT+3</v>
      </c>
      <c r="D1014" s="52" t="str">
        <f t="shared" si="177"/>
        <v>DQ17NT+4</v>
      </c>
      <c r="F1014" s="125" t="s">
        <v>3000</v>
      </c>
      <c r="G1014" s="54">
        <v>17</v>
      </c>
      <c r="H1014" s="54" t="s">
        <v>3336</v>
      </c>
      <c r="I1014" s="55" t="s">
        <v>3337</v>
      </c>
      <c r="J1014" s="55" t="s">
        <v>3338</v>
      </c>
      <c r="K1014" s="55"/>
      <c r="L1014" s="92"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3"/>
      <c r="AM1014" s="61"/>
      <c r="AN1014" s="61"/>
      <c r="AO1014" s="58">
        <f t="shared" si="173"/>
        <v>0</v>
      </c>
      <c r="AP1014" s="58">
        <f t="shared" si="173"/>
        <v>0</v>
      </c>
      <c r="AQ1014" s="58">
        <f t="shared" si="173"/>
        <v>0</v>
      </c>
      <c r="AR1014" s="58">
        <f t="shared" si="172"/>
        <v>0</v>
      </c>
      <c r="AS1014" s="58"/>
      <c r="AT1014" s="58"/>
      <c r="AU1014" s="58"/>
      <c r="AV1014" s="58"/>
      <c r="AW1014" s="63"/>
      <c r="AX1014" s="125"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5"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3">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5"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5"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3">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5"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5"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3"/>
      <c r="AM1017" s="61"/>
      <c r="AN1017" s="61"/>
      <c r="AO1017" s="58">
        <f t="shared" si="173"/>
        <v>0</v>
      </c>
      <c r="AP1017" s="58">
        <f t="shared" si="173"/>
        <v>0</v>
      </c>
      <c r="AQ1017" s="58">
        <f t="shared" si="173"/>
        <v>0</v>
      </c>
      <c r="AR1017" s="58">
        <f t="shared" si="172"/>
        <v>0</v>
      </c>
      <c r="AS1017" s="58"/>
      <c r="AT1017" s="58"/>
      <c r="AU1017" s="58"/>
      <c r="AV1017" s="58"/>
      <c r="AW1017" s="63"/>
      <c r="AX1017" s="125"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5" t="s">
        <v>3000</v>
      </c>
      <c r="G1018" s="54"/>
      <c r="H1018" s="54" t="s">
        <v>3351</v>
      </c>
      <c r="I1018" s="55" t="s">
        <v>3352</v>
      </c>
      <c r="J1018" s="55" t="s">
        <v>3353</v>
      </c>
      <c r="K1018" s="55"/>
      <c r="L1018" s="92"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3">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5"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5"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3">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5"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5"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3">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5"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5"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3">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5"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5"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3"/>
      <c r="AM1022" s="61"/>
      <c r="AN1022" s="61"/>
      <c r="AO1022" s="58">
        <f t="shared" si="173"/>
        <v>0</v>
      </c>
      <c r="AP1022" s="58">
        <f t="shared" si="173"/>
        <v>0</v>
      </c>
      <c r="AQ1022" s="58">
        <f t="shared" si="173"/>
        <v>0</v>
      </c>
      <c r="AR1022" s="58">
        <f t="shared" si="172"/>
        <v>0</v>
      </c>
      <c r="AS1022" s="58"/>
      <c r="AT1022" s="58"/>
      <c r="AU1022" s="58"/>
      <c r="AV1022" s="58"/>
      <c r="AW1022" s="63"/>
      <c r="AX1022" s="125"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5"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3">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5"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5"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3">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5"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5"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3">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5"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5"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3"/>
      <c r="AM1026" s="61"/>
      <c r="AN1026" s="61"/>
      <c r="AO1026" s="58">
        <f t="shared" si="173"/>
        <v>0</v>
      </c>
      <c r="AP1026" s="58">
        <f t="shared" si="173"/>
        <v>0</v>
      </c>
      <c r="AQ1026" s="58">
        <f t="shared" si="173"/>
        <v>0</v>
      </c>
      <c r="AR1026" s="58">
        <f t="shared" si="172"/>
        <v>0</v>
      </c>
      <c r="AS1026" s="58"/>
      <c r="AT1026" s="58"/>
      <c r="AU1026" s="58"/>
      <c r="AV1026" s="58"/>
      <c r="AW1026" s="63"/>
      <c r="AX1026" s="125"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5"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3">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5"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5"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3">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5"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5"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3">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1" t="s">
        <v>3000</v>
      </c>
      <c r="AY1029" s="165"/>
      <c r="AZ1029" s="65">
        <v>70</v>
      </c>
    </row>
    <row r="1030" spans="1:52" ht="63" x14ac:dyDescent="0.25">
      <c r="A1030" s="52" t="str">
        <f t="shared" si="174"/>
        <v>DQ20NT_D4+1</v>
      </c>
      <c r="B1030" s="52" t="str">
        <f t="shared" si="175"/>
        <v>DQ20NT_D4+2</v>
      </c>
      <c r="C1030" s="52" t="str">
        <f t="shared" si="176"/>
        <v>DQ20NT_D4+3</v>
      </c>
      <c r="D1030" s="52" t="str">
        <f t="shared" si="177"/>
        <v>DQ20NT_D4+4</v>
      </c>
      <c r="F1030" s="125" t="s">
        <v>3000</v>
      </c>
      <c r="G1030" s="54"/>
      <c r="H1030" s="54" t="s">
        <v>3391</v>
      </c>
      <c r="I1030" s="55" t="s">
        <v>3392</v>
      </c>
      <c r="J1030" s="55" t="s">
        <v>3393</v>
      </c>
      <c r="K1030" s="55"/>
      <c r="L1030" s="92"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3">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5"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5"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3">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5"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5" t="s">
        <v>3000</v>
      </c>
      <c r="G1032" s="54">
        <v>21</v>
      </c>
      <c r="H1032" s="54" t="s">
        <v>3399</v>
      </c>
      <c r="I1032" s="55" t="s">
        <v>3400</v>
      </c>
      <c r="J1032" s="55" t="s">
        <v>3401</v>
      </c>
      <c r="K1032" s="55"/>
      <c r="L1032" s="92"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3">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5"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5"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3">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5"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5" t="s">
        <v>3000</v>
      </c>
      <c r="G1034" s="54">
        <v>23</v>
      </c>
      <c r="H1034" s="54" t="s">
        <v>3406</v>
      </c>
      <c r="I1034" s="55" t="s">
        <v>3407</v>
      </c>
      <c r="J1034" s="55" t="s">
        <v>3408</v>
      </c>
      <c r="K1034" s="55"/>
      <c r="L1034" s="92"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3">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5"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5"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3"/>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5"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5"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3">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5"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5"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3">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5"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5"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3">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5"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5"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3">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5"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5"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3">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5"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5" t="s">
        <v>3000</v>
      </c>
      <c r="G1041" s="54">
        <v>28</v>
      </c>
      <c r="H1041" s="54" t="s">
        <v>3429</v>
      </c>
      <c r="I1041" s="55" t="s">
        <v>3430</v>
      </c>
      <c r="J1041" s="55" t="s">
        <v>2780</v>
      </c>
      <c r="K1041" s="55"/>
      <c r="L1041" s="92"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3">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5"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5"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3">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5"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5"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3">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5"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5"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3">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5"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5"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3">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5"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25"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3">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5"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25"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3">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5"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25"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3"/>
      <c r="AM1048" s="61"/>
      <c r="AN1048" s="61"/>
      <c r="AO1048" s="58">
        <f t="shared" si="184"/>
        <v>0</v>
      </c>
      <c r="AP1048" s="58">
        <f t="shared" si="184"/>
        <v>0</v>
      </c>
      <c r="AQ1048" s="58">
        <f t="shared" si="184"/>
        <v>0</v>
      </c>
      <c r="AR1048" s="58">
        <f t="shared" si="184"/>
        <v>0</v>
      </c>
      <c r="AS1048" s="58"/>
      <c r="AT1048" s="58"/>
      <c r="AU1048" s="58"/>
      <c r="AV1048" s="58"/>
      <c r="AW1048" s="63"/>
      <c r="AX1048" s="125"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5"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3">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5"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5"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3">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1" t="s">
        <v>3458</v>
      </c>
      <c r="AY1050" s="165"/>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5"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3"/>
      <c r="AM1051" s="61"/>
      <c r="AN1051" s="61"/>
      <c r="AO1051" s="58">
        <f t="shared" si="184"/>
        <v>0</v>
      </c>
      <c r="AP1051" s="58">
        <f t="shared" si="184"/>
        <v>0</v>
      </c>
      <c r="AQ1051" s="58">
        <f t="shared" si="184"/>
        <v>0</v>
      </c>
      <c r="AR1051" s="58">
        <f t="shared" si="184"/>
        <v>0</v>
      </c>
      <c r="AS1051" s="58"/>
      <c r="AT1051" s="58"/>
      <c r="AU1051" s="58"/>
      <c r="AV1051" s="58"/>
      <c r="AW1051" s="63"/>
      <c r="AX1051" s="125"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5"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3">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5"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5"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3">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5"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5"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3">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5"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5"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3">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5" t="s">
        <v>3458</v>
      </c>
      <c r="AY1055" s="64"/>
      <c r="AZ1055" s="65">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3458</v>
      </c>
      <c r="G1056" s="168" t="s">
        <v>3482</v>
      </c>
      <c r="H1056" s="183" t="s">
        <v>3458</v>
      </c>
      <c r="I1056" s="169" t="s">
        <v>3483</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8">
        <f t="shared" si="184"/>
        <v>0</v>
      </c>
      <c r="AP1056" s="58">
        <f t="shared" si="184"/>
        <v>0</v>
      </c>
      <c r="AQ1056" s="58">
        <f t="shared" si="184"/>
        <v>0</v>
      </c>
      <c r="AR1056" s="58">
        <f t="shared" si="184"/>
        <v>0</v>
      </c>
      <c r="AS1056" s="58"/>
      <c r="AT1056" s="58"/>
      <c r="AU1056" s="58"/>
      <c r="AV1056" s="58"/>
      <c r="AW1056" s="190"/>
      <c r="AX1056" s="182" t="s">
        <v>3458</v>
      </c>
      <c r="AY1056" s="191"/>
      <c r="AZ1056" s="192">
        <v>300</v>
      </c>
    </row>
    <row r="1057" spans="1:52" ht="36" customHeight="1" x14ac:dyDescent="0.25">
      <c r="A1057" s="52" t="str">
        <f t="shared" si="185"/>
        <v>TP1NT1+1</v>
      </c>
      <c r="B1057" s="52" t="str">
        <f t="shared" si="186"/>
        <v>TP1NT1+2</v>
      </c>
      <c r="C1057" s="52" t="str">
        <f t="shared" si="187"/>
        <v>TP1NT1+3</v>
      </c>
      <c r="D1057" s="52" t="str">
        <f t="shared" si="188"/>
        <v>TP1NT1+4</v>
      </c>
      <c r="F1057" s="125"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3"/>
      <c r="AM1057" s="61"/>
      <c r="AN1057" s="61"/>
      <c r="AO1057" s="58">
        <f t="shared" si="184"/>
        <v>0</v>
      </c>
      <c r="AP1057" s="58">
        <f t="shared" si="184"/>
        <v>0</v>
      </c>
      <c r="AQ1057" s="58">
        <f t="shared" si="184"/>
        <v>0</v>
      </c>
      <c r="AR1057" s="58">
        <f t="shared" si="184"/>
        <v>0</v>
      </c>
      <c r="AS1057" s="58"/>
      <c r="AT1057" s="58"/>
      <c r="AU1057" s="58"/>
      <c r="AV1057" s="58"/>
      <c r="AW1057" s="63"/>
      <c r="AX1057" s="125"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5"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3">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5"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5"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3">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5"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5"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3">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5"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5"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3">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5"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5"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3">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5"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5"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3">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5"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5"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3">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5"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5"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3">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5"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5"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3">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5"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5"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3">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5"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5"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3">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5"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5"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3">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5"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5"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3">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5"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5"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3">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5"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5"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3">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5"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5"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3">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5"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5"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3">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5"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5"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3">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5"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5"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3">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5"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5"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3">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5"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5"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3"/>
      <c r="AM1078" s="61"/>
      <c r="AN1078" s="61"/>
      <c r="AO1078" s="58">
        <f t="shared" si="184"/>
        <v>0</v>
      </c>
      <c r="AP1078" s="58">
        <f t="shared" si="184"/>
        <v>0</v>
      </c>
      <c r="AQ1078" s="58">
        <f t="shared" si="184"/>
        <v>0</v>
      </c>
      <c r="AR1078" s="58">
        <f t="shared" si="184"/>
        <v>0</v>
      </c>
      <c r="AS1078" s="58"/>
      <c r="AT1078" s="58"/>
      <c r="AU1078" s="58"/>
      <c r="AV1078" s="58"/>
      <c r="AW1078" s="63"/>
      <c r="AX1078" s="125"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5"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3">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5"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5"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3">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5"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5"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3">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5"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25"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3"/>
      <c r="AM1082" s="61"/>
      <c r="AN1082" s="61"/>
      <c r="AO1082" s="58">
        <f t="shared" si="184"/>
        <v>0</v>
      </c>
      <c r="AP1082" s="58">
        <f t="shared" si="184"/>
        <v>0</v>
      </c>
      <c r="AQ1082" s="58">
        <f t="shared" si="184"/>
        <v>0</v>
      </c>
      <c r="AR1082" s="58">
        <f t="shared" si="184"/>
        <v>0</v>
      </c>
      <c r="AS1082" s="58"/>
      <c r="AT1082" s="58"/>
      <c r="AU1082" s="58"/>
      <c r="AV1082" s="58"/>
      <c r="AW1082" s="63"/>
      <c r="AX1082" s="125"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5"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3">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5"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5"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3">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5"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5"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3">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5"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5"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3"/>
      <c r="AM1086" s="61"/>
      <c r="AN1086" s="61"/>
      <c r="AO1086" s="58">
        <f t="shared" si="184"/>
        <v>0</v>
      </c>
      <c r="AP1086" s="58">
        <f t="shared" si="184"/>
        <v>0</v>
      </c>
      <c r="AQ1086" s="58">
        <f t="shared" si="184"/>
        <v>0</v>
      </c>
      <c r="AR1086" s="58">
        <f t="shared" si="184"/>
        <v>0</v>
      </c>
      <c r="AS1086" s="58"/>
      <c r="AT1086" s="58"/>
      <c r="AU1086" s="58"/>
      <c r="AV1086" s="58"/>
      <c r="AW1086" s="63"/>
      <c r="AX1086" s="125"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5"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3">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5"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5"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3">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5"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5"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3">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5"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5"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3"/>
      <c r="AM1090" s="61"/>
      <c r="AN1090" s="61"/>
      <c r="AO1090" s="58">
        <f t="shared" si="184"/>
        <v>0</v>
      </c>
      <c r="AP1090" s="58">
        <f t="shared" si="184"/>
        <v>0</v>
      </c>
      <c r="AQ1090" s="58">
        <f t="shared" si="184"/>
        <v>0</v>
      </c>
      <c r="AR1090" s="58">
        <f t="shared" si="184"/>
        <v>0</v>
      </c>
      <c r="AS1090" s="58"/>
      <c r="AT1090" s="58"/>
      <c r="AU1090" s="58"/>
      <c r="AV1090" s="58"/>
      <c r="AW1090" s="63"/>
      <c r="AX1090" s="125"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5"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3">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5"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5"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3">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5"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5"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3">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1" t="s">
        <v>3458</v>
      </c>
      <c r="AY1093" s="165"/>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5"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3"/>
      <c r="AM1094" s="61"/>
      <c r="AN1094" s="61"/>
      <c r="AO1094" s="58">
        <f t="shared" si="184"/>
        <v>0</v>
      </c>
      <c r="AP1094" s="58">
        <f t="shared" si="184"/>
        <v>0</v>
      </c>
      <c r="AQ1094" s="58">
        <f t="shared" si="184"/>
        <v>0</v>
      </c>
      <c r="AR1094" s="58">
        <f t="shared" si="184"/>
        <v>0</v>
      </c>
      <c r="AS1094" s="58"/>
      <c r="AT1094" s="58"/>
      <c r="AU1094" s="58"/>
      <c r="AV1094" s="58"/>
      <c r="AW1094" s="63"/>
      <c r="AX1094" s="125"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5"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3">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5"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5"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3">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5"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5"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3">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5"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5"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3">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5"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5"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3">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5"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5"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3">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5"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5"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3">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5"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5"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3">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5"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5"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3">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5"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5"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3">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5"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5"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3"/>
      <c r="AM1105" s="61"/>
      <c r="AN1105" s="61"/>
      <c r="AO1105" s="58">
        <f t="shared" si="198"/>
        <v>0</v>
      </c>
      <c r="AP1105" s="58">
        <f t="shared" si="198"/>
        <v>0</v>
      </c>
      <c r="AQ1105" s="58">
        <f t="shared" si="198"/>
        <v>0</v>
      </c>
      <c r="AR1105" s="58">
        <f t="shared" si="197"/>
        <v>0</v>
      </c>
      <c r="AS1105" s="58"/>
      <c r="AT1105" s="58"/>
      <c r="AU1105" s="58"/>
      <c r="AV1105" s="58"/>
      <c r="AW1105" s="63"/>
      <c r="AX1105" s="125"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5"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3">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5"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5"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3">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5"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5"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3">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5"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5"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3">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5"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5"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3">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5"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5"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3">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5"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5"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3">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5"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5"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3"/>
      <c r="AM1113" s="61"/>
      <c r="AN1113" s="61"/>
      <c r="AO1113" s="58">
        <f t="shared" si="198"/>
        <v>0</v>
      </c>
      <c r="AP1113" s="58">
        <f t="shared" si="198"/>
        <v>0</v>
      </c>
      <c r="AQ1113" s="58">
        <f t="shared" si="198"/>
        <v>0</v>
      </c>
      <c r="AR1113" s="58">
        <f t="shared" si="197"/>
        <v>0</v>
      </c>
      <c r="AS1113" s="58"/>
      <c r="AT1113" s="58"/>
      <c r="AU1113" s="58"/>
      <c r="AV1113" s="58"/>
      <c r="AW1113" s="63"/>
      <c r="AX1113" s="125"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5"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3">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5"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5"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3">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5"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5"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3">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5"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5"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3">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5"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5"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3">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5"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5"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3"/>
      <c r="AM1119" s="61"/>
      <c r="AN1119" s="61"/>
      <c r="AO1119" s="58">
        <f t="shared" si="198"/>
        <v>0</v>
      </c>
      <c r="AP1119" s="58">
        <f t="shared" si="198"/>
        <v>0</v>
      </c>
      <c r="AQ1119" s="58">
        <f t="shared" si="198"/>
        <v>0</v>
      </c>
      <c r="AR1119" s="58">
        <f t="shared" si="197"/>
        <v>0</v>
      </c>
      <c r="AS1119" s="58"/>
      <c r="AT1119" s="58"/>
      <c r="AU1119" s="58"/>
      <c r="AV1119" s="58"/>
      <c r="AW1119" s="63"/>
      <c r="AX1119" s="125"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5"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3">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7" t="s">
        <v>3458</v>
      </c>
      <c r="AY1120" s="165"/>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5"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3">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0" t="s">
        <v>3458</v>
      </c>
      <c r="AY1121" s="165"/>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5"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3">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0" t="s">
        <v>3458</v>
      </c>
      <c r="AY1122" s="165"/>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5"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3">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9" t="s">
        <v>3458</v>
      </c>
      <c r="AY1123" s="165"/>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5"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3">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5"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5"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3">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5"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5"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3">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5"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5"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3"/>
      <c r="AM1127" s="61"/>
      <c r="AN1127" s="61"/>
      <c r="AO1127" s="58">
        <f t="shared" si="198"/>
        <v>0</v>
      </c>
      <c r="AP1127" s="58">
        <f t="shared" si="198"/>
        <v>0</v>
      </c>
      <c r="AQ1127" s="58">
        <f t="shared" si="198"/>
        <v>0</v>
      </c>
      <c r="AR1127" s="58">
        <f t="shared" si="197"/>
        <v>0</v>
      </c>
      <c r="AS1127" s="58"/>
      <c r="AT1127" s="58"/>
      <c r="AU1127" s="58"/>
      <c r="AV1127" s="58"/>
      <c r="AW1127" s="63"/>
      <c r="AX1127" s="125"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5"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3">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5"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5"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3">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5"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5"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3">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5"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5"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3">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5"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5"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3">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5"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5"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3">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5"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5"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3">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5"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5"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3">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5"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5"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3">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7" t="s">
        <v>3458</v>
      </c>
      <c r="AY1136" s="165"/>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5"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3">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9" t="s">
        <v>3458</v>
      </c>
      <c r="AY1137" s="165"/>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5"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3">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5"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5"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3">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5"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5"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3">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5"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5"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3">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5"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5"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3">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5"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5"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3"/>
      <c r="AM1143" s="61"/>
      <c r="AN1143" s="61"/>
      <c r="AO1143" s="58">
        <f t="shared" si="198"/>
        <v>0</v>
      </c>
      <c r="AP1143" s="58">
        <f t="shared" si="198"/>
        <v>0</v>
      </c>
      <c r="AQ1143" s="58">
        <f t="shared" si="198"/>
        <v>0</v>
      </c>
      <c r="AR1143" s="58">
        <f t="shared" si="197"/>
        <v>0</v>
      </c>
      <c r="AS1143" s="58"/>
      <c r="AT1143" s="58"/>
      <c r="AU1143" s="58"/>
      <c r="AV1143" s="58"/>
      <c r="AW1143" s="63"/>
      <c r="AX1143" s="125"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5"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3">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5"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5"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3">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5"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5"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3">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5"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5"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3"/>
      <c r="AM1147" s="61"/>
      <c r="AN1147" s="61"/>
      <c r="AO1147" s="58">
        <f t="shared" si="198"/>
        <v>0</v>
      </c>
      <c r="AP1147" s="58">
        <f t="shared" si="198"/>
        <v>0</v>
      </c>
      <c r="AQ1147" s="58">
        <f t="shared" si="198"/>
        <v>0</v>
      </c>
      <c r="AR1147" s="58">
        <f t="shared" si="197"/>
        <v>0</v>
      </c>
      <c r="AS1147" s="58"/>
      <c r="AT1147" s="58"/>
      <c r="AU1147" s="58"/>
      <c r="AV1147" s="58"/>
      <c r="AW1147" s="63"/>
      <c r="AX1147" s="125"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5"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3">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5"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5"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3">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5"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5"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3">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5"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5"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3"/>
      <c r="AM1151" s="61"/>
      <c r="AN1151" s="61"/>
      <c r="AO1151" s="58">
        <f t="shared" si="198"/>
        <v>0</v>
      </c>
      <c r="AP1151" s="58">
        <f t="shared" si="198"/>
        <v>0</v>
      </c>
      <c r="AQ1151" s="58">
        <f t="shared" si="198"/>
        <v>0</v>
      </c>
      <c r="AR1151" s="58">
        <f t="shared" si="197"/>
        <v>0</v>
      </c>
      <c r="AS1151" s="58"/>
      <c r="AT1151" s="58"/>
      <c r="AU1151" s="58"/>
      <c r="AV1151" s="58"/>
      <c r="AW1151" s="63"/>
      <c r="AX1151" s="125"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5"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3">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5"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5"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3">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5"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5"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3">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5"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5"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3">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5"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5"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3">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5"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5"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3">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5"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5"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3">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5"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5"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3">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5"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5"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3">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5"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5"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3">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5"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5"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3">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5"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5"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3">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5"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5"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3">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5"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5"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3">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5"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5"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3">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5"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5"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3">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5"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5"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3"/>
      <c r="AM1168" s="61"/>
      <c r="AN1168" s="61"/>
      <c r="AO1168" s="58">
        <f t="shared" si="214"/>
        <v>0</v>
      </c>
      <c r="AP1168" s="58">
        <f t="shared" si="214"/>
        <v>0</v>
      </c>
      <c r="AQ1168" s="58">
        <f t="shared" si="214"/>
        <v>0</v>
      </c>
      <c r="AR1168" s="58">
        <f t="shared" si="214"/>
        <v>0</v>
      </c>
      <c r="AS1168" s="58"/>
      <c r="AT1168" s="58"/>
      <c r="AU1168" s="58"/>
      <c r="AV1168" s="58"/>
      <c r="AW1168" s="63"/>
      <c r="AX1168" s="125"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5"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3">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5"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5"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3">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5"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5"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3">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5"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5"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3"/>
      <c r="AM1172" s="61"/>
      <c r="AN1172" s="61"/>
      <c r="AO1172" s="58">
        <f t="shared" si="214"/>
        <v>0</v>
      </c>
      <c r="AP1172" s="58">
        <f t="shared" si="214"/>
        <v>0</v>
      </c>
      <c r="AQ1172" s="58">
        <f t="shared" si="214"/>
        <v>0</v>
      </c>
      <c r="AR1172" s="58">
        <f t="shared" si="214"/>
        <v>0</v>
      </c>
      <c r="AS1172" s="58"/>
      <c r="AT1172" s="58"/>
      <c r="AU1172" s="58"/>
      <c r="AV1172" s="58"/>
      <c r="AW1172" s="63"/>
      <c r="AX1172" s="125"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5"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3">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5"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5"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3">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5"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5"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3">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5"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5"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3"/>
      <c r="AM1176" s="61"/>
      <c r="AN1176" s="61"/>
      <c r="AO1176" s="58">
        <f t="shared" si="214"/>
        <v>0</v>
      </c>
      <c r="AP1176" s="58">
        <f t="shared" si="214"/>
        <v>0</v>
      </c>
      <c r="AQ1176" s="58">
        <f t="shared" si="214"/>
        <v>0</v>
      </c>
      <c r="AR1176" s="58">
        <f t="shared" si="214"/>
        <v>0</v>
      </c>
      <c r="AS1176" s="58"/>
      <c r="AT1176" s="58"/>
      <c r="AU1176" s="58"/>
      <c r="AV1176" s="58"/>
      <c r="AW1176" s="63"/>
      <c r="AX1176" s="125"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5"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3">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5"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3">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5"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3">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5"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3">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5"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3">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5"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3">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1" t="s">
        <v>32</v>
      </c>
      <c r="AY1182" s="165"/>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5"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3">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5"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3"/>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5" customFormat="1" ht="31.5" x14ac:dyDescent="0.25">
      <c r="A1185" s="52" t="str">
        <f t="shared" si="215"/>
        <v>TP49NT_D1+1</v>
      </c>
      <c r="B1185" s="52" t="str">
        <f t="shared" si="216"/>
        <v>TP49NT_D1+2</v>
      </c>
      <c r="C1185" s="52" t="str">
        <f t="shared" si="217"/>
        <v>TP49NT_D1+3</v>
      </c>
      <c r="D1185" s="52" t="str">
        <f t="shared" si="218"/>
        <v>TP49NT_D1+4</v>
      </c>
      <c r="F1185" s="125"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3">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5" customFormat="1" ht="31.5" x14ac:dyDescent="0.25">
      <c r="A1186" s="52" t="str">
        <f t="shared" si="215"/>
        <v>TP49NT_D2+1</v>
      </c>
      <c r="B1186" s="52" t="str">
        <f t="shared" si="216"/>
        <v>TP49NT_D2+2</v>
      </c>
      <c r="C1186" s="52" t="str">
        <f t="shared" si="217"/>
        <v>TP49NT_D2+3</v>
      </c>
      <c r="D1186" s="52" t="str">
        <f t="shared" si="218"/>
        <v>TP49NT_D2+4</v>
      </c>
      <c r="F1186" s="125"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3">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5" customFormat="1" ht="63" x14ac:dyDescent="0.25">
      <c r="A1187" s="52" t="str">
        <f t="shared" si="215"/>
        <v>TP50NT+1</v>
      </c>
      <c r="B1187" s="52" t="str">
        <f t="shared" si="216"/>
        <v>TP50NT+2</v>
      </c>
      <c r="C1187" s="52" t="str">
        <f t="shared" si="217"/>
        <v>TP50NT+3</v>
      </c>
      <c r="D1187" s="52" t="str">
        <f t="shared" si="218"/>
        <v>TP50NT+4</v>
      </c>
      <c r="F1187" s="125"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3">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3">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3">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3">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8" t="s">
        <v>3880</v>
      </c>
      <c r="H1191" s="41" t="s">
        <v>32</v>
      </c>
      <c r="I1191" s="169"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3">
        <f>AVERAGE(AL1193:AL1329)</f>
        <v>4.5104511668126355</v>
      </c>
      <c r="AM1191" s="76"/>
      <c r="AN1191" s="170">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3"/>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3">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3">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3">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3">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3">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3">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3">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3">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3">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3">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3"/>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3">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3">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3">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3">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3">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3"/>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3">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3">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3">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3">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3">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0"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3">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0"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3">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0"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3"/>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3">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3">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3">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3"/>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3">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3">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3">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3">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3"/>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3">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3">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3">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3">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1" t="s">
        <v>32</v>
      </c>
      <c r="AY1230" s="165"/>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3">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3">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3">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1" t="s">
        <v>32</v>
      </c>
      <c r="AY1233" s="165"/>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3"/>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3">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3">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3">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3">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3"/>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3">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3">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3">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3"/>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3">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3">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3">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3">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3">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3">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3">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3"/>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3">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3">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3">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3">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3">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3">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3">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3">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3">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1" t="s">
        <v>32</v>
      </c>
      <c r="AY1260" s="165"/>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3">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3">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3">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3">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3"/>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3">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3">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3">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3">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3">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3">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3">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3"/>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3">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3">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3">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3"/>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3">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3">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3"/>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3">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3">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3"/>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3">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3">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3">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3">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3">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3">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3">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3"/>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3">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3">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3">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3">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3">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3">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3"/>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3">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3">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3">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3"/>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3">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3">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3">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3">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3">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3">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3">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3">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3">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3">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3">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3">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3">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3">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3">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11"/>
      <c r="AA1318" s="211"/>
      <c r="AB1318" s="211"/>
      <c r="AC1318" s="211"/>
      <c r="AD1318" s="212"/>
      <c r="AE1318" s="212"/>
      <c r="AF1318" s="212"/>
      <c r="AG1318" s="212"/>
      <c r="AH1318" s="213"/>
      <c r="AI1318" s="213"/>
      <c r="AJ1318" s="213"/>
      <c r="AK1318" s="213"/>
      <c r="AL1318" s="163">
        <v>3.7005476190476196</v>
      </c>
      <c r="AM1318" s="214"/>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5"/>
      <c r="AX1318" s="53" t="s">
        <v>32</v>
      </c>
      <c r="AY1318" s="165"/>
      <c r="AZ1318" s="165"/>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3">
        <v>5.151576220414201</v>
      </c>
      <c r="AM1319" s="174"/>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38"/>
      <c r="AA1320" s="138"/>
      <c r="AB1320" s="138"/>
      <c r="AC1320" s="138"/>
      <c r="AD1320" s="138"/>
      <c r="AE1320" s="138"/>
      <c r="AF1320" s="138"/>
      <c r="AG1320" s="138"/>
      <c r="AH1320" s="138"/>
      <c r="AI1320" s="138"/>
      <c r="AJ1320" s="138"/>
      <c r="AK1320" s="138"/>
      <c r="AL1320" s="163">
        <v>5.151576220414201</v>
      </c>
      <c r="AM1320" s="174"/>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38"/>
      <c r="AA1321" s="138"/>
      <c r="AB1321" s="138"/>
      <c r="AC1321" s="138"/>
      <c r="AD1321" s="138"/>
      <c r="AE1321" s="138"/>
      <c r="AF1321" s="138"/>
      <c r="AG1321" s="138"/>
      <c r="AH1321" s="138"/>
      <c r="AI1321" s="138"/>
      <c r="AJ1321" s="138"/>
      <c r="AK1321" s="138"/>
      <c r="AL1321" s="163">
        <v>5.9850404145191556</v>
      </c>
      <c r="AM1321" s="174"/>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38"/>
      <c r="AA1322" s="138"/>
      <c r="AB1322" s="138"/>
      <c r="AC1322" s="138"/>
      <c r="AD1322" s="138"/>
      <c r="AE1322" s="138"/>
      <c r="AF1322" s="138"/>
      <c r="AG1322" s="138"/>
      <c r="AH1322" s="138"/>
      <c r="AI1322" s="138"/>
      <c r="AJ1322" s="138"/>
      <c r="AK1322" s="138"/>
      <c r="AL1322" s="163">
        <v>3.7584092307692307</v>
      </c>
      <c r="AM1322" s="174"/>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38"/>
      <c r="AA1323" s="138"/>
      <c r="AB1323" s="138"/>
      <c r="AC1323" s="138"/>
      <c r="AD1323" s="138"/>
      <c r="AE1323" s="138"/>
      <c r="AF1323" s="138"/>
      <c r="AG1323" s="138"/>
      <c r="AH1323" s="138"/>
      <c r="AI1323" s="138"/>
      <c r="AJ1323" s="138"/>
      <c r="AK1323" s="138"/>
      <c r="AL1323" s="163">
        <v>3.43</v>
      </c>
      <c r="AM1323" s="174"/>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38"/>
      <c r="AA1324" s="138"/>
      <c r="AB1324" s="138"/>
      <c r="AC1324" s="138"/>
      <c r="AD1324" s="138"/>
      <c r="AE1324" s="138"/>
      <c r="AF1324" s="138"/>
      <c r="AG1324" s="138"/>
      <c r="AH1324" s="138"/>
      <c r="AI1324" s="138"/>
      <c r="AJ1324" s="138"/>
      <c r="AK1324" s="138"/>
      <c r="AL1324" s="163">
        <v>2.0270833333333336</v>
      </c>
      <c r="AM1324" s="174"/>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38"/>
      <c r="AA1325" s="138"/>
      <c r="AB1325" s="138"/>
      <c r="AC1325" s="138"/>
      <c r="AD1325" s="138"/>
      <c r="AE1325" s="138"/>
      <c r="AF1325" s="138"/>
      <c r="AG1325" s="138"/>
      <c r="AH1325" s="138"/>
      <c r="AI1325" s="138"/>
      <c r="AJ1325" s="138"/>
      <c r="AK1325" s="138"/>
      <c r="AL1325" s="163">
        <v>1.7821666666666667</v>
      </c>
      <c r="AM1325" s="174"/>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38"/>
      <c r="AA1326" s="138"/>
      <c r="AB1326" s="138"/>
      <c r="AC1326" s="138"/>
      <c r="AD1326" s="138"/>
      <c r="AE1326" s="138"/>
      <c r="AF1326" s="138"/>
      <c r="AG1326" s="138"/>
      <c r="AH1326" s="138"/>
      <c r="AI1326" s="138"/>
      <c r="AJ1326" s="138"/>
      <c r="AK1326" s="138"/>
      <c r="AL1326" s="163">
        <v>4.66</v>
      </c>
      <c r="AM1326" s="174"/>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38"/>
      <c r="AA1327" s="138"/>
      <c r="AB1327" s="138"/>
      <c r="AC1327" s="138"/>
      <c r="AD1327" s="138"/>
      <c r="AE1327" s="138"/>
      <c r="AF1327" s="138"/>
      <c r="AG1327" s="138"/>
      <c r="AH1327" s="138"/>
      <c r="AI1327" s="138"/>
      <c r="AJ1327" s="138"/>
      <c r="AK1327" s="138"/>
      <c r="AL1327" s="163">
        <v>2.9205714285714284</v>
      </c>
      <c r="AM1327" s="174"/>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38"/>
      <c r="AA1328" s="138"/>
      <c r="AB1328" s="138"/>
      <c r="AC1328" s="138"/>
      <c r="AD1328" s="138"/>
      <c r="AE1328" s="138"/>
      <c r="AF1328" s="138"/>
      <c r="AG1328" s="138"/>
      <c r="AH1328" s="138"/>
      <c r="AI1328" s="138"/>
      <c r="AJ1328" s="138"/>
      <c r="AK1328" s="138"/>
      <c r="AL1328" s="163">
        <v>4.83</v>
      </c>
      <c r="AM1328" s="174"/>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6">
        <v>74</v>
      </c>
      <c r="H1329" s="216" t="s">
        <v>4228</v>
      </c>
      <c r="I1329" s="217" t="s">
        <v>4229</v>
      </c>
      <c r="J1329" s="217"/>
      <c r="K1329" s="217"/>
      <c r="L1329" s="217"/>
      <c r="M1329" s="212">
        <v>2000</v>
      </c>
      <c r="N1329" s="212">
        <v>1000</v>
      </c>
      <c r="O1329" s="212">
        <v>800</v>
      </c>
      <c r="P1329" s="212">
        <v>500</v>
      </c>
      <c r="Q1329" s="56"/>
      <c r="R1329" s="56"/>
      <c r="S1329" s="56"/>
      <c r="T1329" s="56"/>
      <c r="U1329" s="57" t="str">
        <f t="shared" si="249"/>
        <v>VC74NT</v>
      </c>
      <c r="V1329" s="58"/>
      <c r="W1329" s="58"/>
      <c r="X1329" s="58"/>
      <c r="Y1329" s="58"/>
      <c r="Z1329" s="138"/>
      <c r="AA1329" s="138"/>
      <c r="AB1329" s="138"/>
      <c r="AC1329" s="138"/>
      <c r="AD1329" s="138"/>
      <c r="AE1329" s="138"/>
      <c r="AF1329" s="138"/>
      <c r="AG1329" s="138"/>
      <c r="AH1329" s="138"/>
      <c r="AI1329" s="138"/>
      <c r="AJ1329" s="138"/>
      <c r="AK1329" s="138"/>
      <c r="AL1329" s="163">
        <v>4.83</v>
      </c>
      <c r="AM1329" s="174"/>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433"/>
  <sheetViews>
    <sheetView topLeftCell="E337" zoomScaleNormal="100" zoomScaleSheetLayoutView="100" workbookViewId="0">
      <selection activeCell="J330" sqref="J33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0" s="18" customFormat="1" ht="15.75" x14ac:dyDescent="0.25">
      <c r="A1" s="52" t="s">
        <v>6452</v>
      </c>
      <c r="B1" s="52" t="s">
        <v>6453</v>
      </c>
      <c r="C1" s="52" t="s">
        <v>6454</v>
      </c>
      <c r="D1" s="52" t="s">
        <v>6455</v>
      </c>
      <c r="E1" s="53" t="s">
        <v>32</v>
      </c>
      <c r="F1" s="54">
        <v>56</v>
      </c>
      <c r="G1" s="54" t="s">
        <v>4175</v>
      </c>
      <c r="H1" s="32" t="s">
        <v>6390</v>
      </c>
      <c r="I1" s="32" t="s">
        <v>50</v>
      </c>
      <c r="J1" s="32" t="s">
        <v>4177</v>
      </c>
      <c r="K1" s="56">
        <v>1500</v>
      </c>
      <c r="L1" s="54">
        <v>700</v>
      </c>
      <c r="M1" s="54">
        <v>600</v>
      </c>
      <c r="N1" s="54">
        <v>500</v>
      </c>
      <c r="O1" s="56"/>
      <c r="P1" s="56"/>
      <c r="Q1" s="56"/>
      <c r="R1" s="56"/>
      <c r="S1" s="368" t="s">
        <v>4175</v>
      </c>
      <c r="T1" s="369"/>
      <c r="U1" s="369"/>
      <c r="V1" s="369"/>
      <c r="W1" s="369"/>
      <c r="X1" s="370"/>
      <c r="Y1" s="370"/>
      <c r="Z1" s="370"/>
      <c r="AA1" s="370"/>
      <c r="AB1" s="369"/>
      <c r="AC1" s="369"/>
      <c r="AD1" s="369"/>
      <c r="AE1" s="369"/>
      <c r="AF1" s="371"/>
      <c r="AG1" s="371"/>
      <c r="AH1" s="371"/>
      <c r="AI1" s="371"/>
      <c r="AJ1" s="372">
        <v>5</v>
      </c>
      <c r="AK1" s="372"/>
      <c r="AL1" s="373" t="e">
        <v>#REF!</v>
      </c>
      <c r="AM1" s="369" t="e">
        <v>#REF!</v>
      </c>
      <c r="AN1" s="369" t="e">
        <v>#REF!</v>
      </c>
      <c r="AO1" s="369" t="e">
        <v>#REF!</v>
      </c>
      <c r="AP1" s="369" t="e">
        <v>#REF!</v>
      </c>
      <c r="AQ1" s="369" t="e">
        <v>#REF!</v>
      </c>
      <c r="AR1" s="369" t="e">
        <v>#REF!</v>
      </c>
      <c r="AS1" s="369" t="e">
        <v>#REF!</v>
      </c>
      <c r="AT1" s="369" t="e">
        <v>#REF!</v>
      </c>
      <c r="AU1" s="374"/>
      <c r="AV1" s="53" t="s">
        <v>32</v>
      </c>
      <c r="AW1" s="375"/>
      <c r="AX1" s="376">
        <v>120</v>
      </c>
    </row>
    <row r="2" spans="1:50" s="18" customFormat="1" ht="15.75" hidden="1" x14ac:dyDescent="0.25">
      <c r="A2" s="52"/>
      <c r="B2" s="52"/>
      <c r="C2" s="52"/>
      <c r="D2" s="52"/>
      <c r="E2" s="53"/>
      <c r="F2" s="54"/>
      <c r="G2" s="54"/>
      <c r="H2" s="32" t="s">
        <v>6665</v>
      </c>
      <c r="I2" s="32" t="s">
        <v>6665</v>
      </c>
      <c r="J2" s="32" t="s">
        <v>6665</v>
      </c>
      <c r="K2" s="56"/>
      <c r="L2" s="54"/>
      <c r="M2" s="54"/>
      <c r="N2" s="54"/>
      <c r="O2" s="56"/>
      <c r="P2" s="56"/>
      <c r="Q2" s="56"/>
      <c r="R2" s="56"/>
      <c r="S2" s="368"/>
      <c r="T2" s="369"/>
      <c r="U2" s="369"/>
      <c r="V2" s="369"/>
      <c r="W2" s="369"/>
      <c r="X2" s="370"/>
      <c r="Y2" s="370"/>
      <c r="Z2" s="370"/>
      <c r="AA2" s="370"/>
      <c r="AB2" s="369"/>
      <c r="AC2" s="369"/>
      <c r="AD2" s="369"/>
      <c r="AE2" s="369"/>
      <c r="AF2" s="371"/>
      <c r="AG2" s="371"/>
      <c r="AH2" s="371"/>
      <c r="AI2" s="371"/>
      <c r="AJ2" s="372"/>
      <c r="AK2" s="372"/>
      <c r="AL2" s="373"/>
      <c r="AM2" s="369"/>
      <c r="AN2" s="369"/>
      <c r="AO2" s="369"/>
      <c r="AP2" s="369"/>
      <c r="AQ2" s="369"/>
      <c r="AR2" s="369"/>
      <c r="AS2" s="369"/>
      <c r="AT2" s="369"/>
      <c r="AU2" s="374"/>
      <c r="AV2" s="53"/>
      <c r="AW2" s="375"/>
      <c r="AX2" s="376"/>
    </row>
    <row r="3" spans="1:50" s="18" customFormat="1" ht="15.75" hidden="1" x14ac:dyDescent="0.25">
      <c r="A3" s="52"/>
      <c r="B3" s="52"/>
      <c r="C3" s="52"/>
      <c r="D3" s="52"/>
      <c r="E3" s="53"/>
      <c r="F3" s="54"/>
      <c r="G3" s="54"/>
      <c r="H3" s="32" t="s">
        <v>6665</v>
      </c>
      <c r="I3" s="32" t="s">
        <v>6665</v>
      </c>
      <c r="J3" s="32" t="s">
        <v>6665</v>
      </c>
      <c r="K3" s="56"/>
      <c r="L3" s="54"/>
      <c r="M3" s="54"/>
      <c r="N3" s="54"/>
      <c r="O3" s="56"/>
      <c r="P3" s="56"/>
      <c r="Q3" s="56"/>
      <c r="R3" s="56"/>
      <c r="S3" s="368"/>
      <c r="T3" s="369"/>
      <c r="U3" s="369"/>
      <c r="V3" s="369"/>
      <c r="W3" s="369"/>
      <c r="X3" s="370"/>
      <c r="Y3" s="370"/>
      <c r="Z3" s="370"/>
      <c r="AA3" s="370"/>
      <c r="AB3" s="369"/>
      <c r="AC3" s="369"/>
      <c r="AD3" s="369"/>
      <c r="AE3" s="369"/>
      <c r="AF3" s="371"/>
      <c r="AG3" s="371"/>
      <c r="AH3" s="371"/>
      <c r="AI3" s="371"/>
      <c r="AJ3" s="372"/>
      <c r="AK3" s="372"/>
      <c r="AL3" s="373"/>
      <c r="AM3" s="369"/>
      <c r="AN3" s="369"/>
      <c r="AO3" s="369"/>
      <c r="AP3" s="369"/>
      <c r="AQ3" s="369"/>
      <c r="AR3" s="369"/>
      <c r="AS3" s="369"/>
      <c r="AT3" s="369"/>
      <c r="AU3" s="374"/>
      <c r="AV3" s="53"/>
      <c r="AW3" s="375"/>
      <c r="AX3" s="376"/>
    </row>
    <row r="4" spans="1:50" s="18" customFormat="1" ht="15.75" hidden="1" x14ac:dyDescent="0.25">
      <c r="A4" s="52"/>
      <c r="B4" s="52"/>
      <c r="C4" s="52"/>
      <c r="D4" s="52"/>
      <c r="E4" s="53"/>
      <c r="F4" s="54"/>
      <c r="G4" s="54"/>
      <c r="H4" s="32" t="s">
        <v>6665</v>
      </c>
      <c r="I4" s="32" t="s">
        <v>6665</v>
      </c>
      <c r="J4" s="32" t="s">
        <v>6665</v>
      </c>
      <c r="K4" s="56"/>
      <c r="L4" s="54"/>
      <c r="M4" s="54"/>
      <c r="N4" s="54"/>
      <c r="O4" s="56"/>
      <c r="P4" s="56"/>
      <c r="Q4" s="56"/>
      <c r="R4" s="56"/>
      <c r="S4" s="368"/>
      <c r="T4" s="369"/>
      <c r="U4" s="369"/>
      <c r="V4" s="369"/>
      <c r="W4" s="369"/>
      <c r="X4" s="370"/>
      <c r="Y4" s="370"/>
      <c r="Z4" s="370"/>
      <c r="AA4" s="370"/>
      <c r="AB4" s="369"/>
      <c r="AC4" s="369"/>
      <c r="AD4" s="369"/>
      <c r="AE4" s="369"/>
      <c r="AF4" s="371"/>
      <c r="AG4" s="371"/>
      <c r="AH4" s="371"/>
      <c r="AI4" s="371"/>
      <c r="AJ4" s="372"/>
      <c r="AK4" s="372"/>
      <c r="AL4" s="373"/>
      <c r="AM4" s="369"/>
      <c r="AN4" s="369"/>
      <c r="AO4" s="369"/>
      <c r="AP4" s="369"/>
      <c r="AQ4" s="369"/>
      <c r="AR4" s="369"/>
      <c r="AS4" s="369"/>
      <c r="AT4" s="369"/>
      <c r="AU4" s="374"/>
      <c r="AV4" s="53"/>
      <c r="AW4" s="375"/>
      <c r="AX4" s="376"/>
    </row>
    <row r="5" spans="1:50" s="18" customFormat="1" ht="15.75" hidden="1" x14ac:dyDescent="0.25">
      <c r="A5" s="52"/>
      <c r="B5" s="52"/>
      <c r="C5" s="52"/>
      <c r="D5" s="52"/>
      <c r="E5" s="53"/>
      <c r="F5" s="54"/>
      <c r="G5" s="54"/>
      <c r="H5" s="32" t="s">
        <v>6665</v>
      </c>
      <c r="I5" s="32" t="s">
        <v>6665</v>
      </c>
      <c r="J5" s="32" t="s">
        <v>6665</v>
      </c>
      <c r="K5" s="56"/>
      <c r="L5" s="54"/>
      <c r="M5" s="54"/>
      <c r="N5" s="54"/>
      <c r="O5" s="56"/>
      <c r="P5" s="56"/>
      <c r="Q5" s="56"/>
      <c r="R5" s="56"/>
      <c r="S5" s="368"/>
      <c r="T5" s="369"/>
      <c r="U5" s="369"/>
      <c r="V5" s="369"/>
      <c r="W5" s="369"/>
      <c r="X5" s="370"/>
      <c r="Y5" s="370"/>
      <c r="Z5" s="370"/>
      <c r="AA5" s="370"/>
      <c r="AB5" s="369"/>
      <c r="AC5" s="369"/>
      <c r="AD5" s="369"/>
      <c r="AE5" s="369"/>
      <c r="AF5" s="371"/>
      <c r="AG5" s="371"/>
      <c r="AH5" s="371"/>
      <c r="AI5" s="371"/>
      <c r="AJ5" s="372"/>
      <c r="AK5" s="372"/>
      <c r="AL5" s="373"/>
      <c r="AM5" s="369"/>
      <c r="AN5" s="369"/>
      <c r="AO5" s="369"/>
      <c r="AP5" s="369"/>
      <c r="AQ5" s="369"/>
      <c r="AR5" s="369"/>
      <c r="AS5" s="369"/>
      <c r="AT5" s="369"/>
      <c r="AU5" s="374"/>
      <c r="AV5" s="53"/>
      <c r="AW5" s="375"/>
      <c r="AX5" s="376"/>
    </row>
    <row r="6" spans="1:50" s="18" customFormat="1" ht="15.75" hidden="1" x14ac:dyDescent="0.25">
      <c r="A6" s="52"/>
      <c r="B6" s="52"/>
      <c r="C6" s="52"/>
      <c r="D6" s="52"/>
      <c r="E6" s="53"/>
      <c r="F6" s="54"/>
      <c r="G6" s="54"/>
      <c r="H6" s="32" t="s">
        <v>6665</v>
      </c>
      <c r="I6" s="32" t="s">
        <v>6665</v>
      </c>
      <c r="J6" s="32" t="s">
        <v>6665</v>
      </c>
      <c r="K6" s="56"/>
      <c r="L6" s="54"/>
      <c r="M6" s="54"/>
      <c r="N6" s="54"/>
      <c r="O6" s="56"/>
      <c r="P6" s="56"/>
      <c r="Q6" s="56"/>
      <c r="R6" s="56"/>
      <c r="S6" s="368"/>
      <c r="T6" s="369"/>
      <c r="U6" s="369"/>
      <c r="V6" s="369"/>
      <c r="W6" s="369"/>
      <c r="X6" s="370"/>
      <c r="Y6" s="370"/>
      <c r="Z6" s="370"/>
      <c r="AA6" s="370"/>
      <c r="AB6" s="369"/>
      <c r="AC6" s="369"/>
      <c r="AD6" s="369"/>
      <c r="AE6" s="369"/>
      <c r="AF6" s="371"/>
      <c r="AG6" s="371"/>
      <c r="AH6" s="371"/>
      <c r="AI6" s="371"/>
      <c r="AJ6" s="372"/>
      <c r="AK6" s="372"/>
      <c r="AL6" s="373"/>
      <c r="AM6" s="369"/>
      <c r="AN6" s="369"/>
      <c r="AO6" s="369"/>
      <c r="AP6" s="369"/>
      <c r="AQ6" s="369"/>
      <c r="AR6" s="369"/>
      <c r="AS6" s="369"/>
      <c r="AT6" s="369"/>
      <c r="AU6" s="374"/>
      <c r="AV6" s="53"/>
      <c r="AW6" s="375"/>
      <c r="AX6" s="376"/>
    </row>
    <row r="7" spans="1:50" s="18" customFormat="1" ht="15.75" hidden="1" x14ac:dyDescent="0.25">
      <c r="A7" s="52"/>
      <c r="B7" s="52"/>
      <c r="C7" s="52"/>
      <c r="D7" s="52"/>
      <c r="E7" s="53"/>
      <c r="F7" s="54"/>
      <c r="G7" s="54"/>
      <c r="H7" s="32" t="s">
        <v>6665</v>
      </c>
      <c r="I7" s="32" t="s">
        <v>6665</v>
      </c>
      <c r="J7" s="32" t="s">
        <v>6665</v>
      </c>
      <c r="K7" s="56"/>
      <c r="L7" s="54"/>
      <c r="M7" s="54"/>
      <c r="N7" s="54"/>
      <c r="O7" s="56"/>
      <c r="P7" s="56"/>
      <c r="Q7" s="56"/>
      <c r="R7" s="56"/>
      <c r="S7" s="368"/>
      <c r="T7" s="369"/>
      <c r="U7" s="369"/>
      <c r="V7" s="369"/>
      <c r="W7" s="369"/>
      <c r="X7" s="370"/>
      <c r="Y7" s="370"/>
      <c r="Z7" s="370"/>
      <c r="AA7" s="370"/>
      <c r="AB7" s="369"/>
      <c r="AC7" s="369"/>
      <c r="AD7" s="369"/>
      <c r="AE7" s="369"/>
      <c r="AF7" s="371"/>
      <c r="AG7" s="371"/>
      <c r="AH7" s="371"/>
      <c r="AI7" s="371"/>
      <c r="AJ7" s="372"/>
      <c r="AK7" s="372"/>
      <c r="AL7" s="373"/>
      <c r="AM7" s="369"/>
      <c r="AN7" s="369"/>
      <c r="AO7" s="369"/>
      <c r="AP7" s="369"/>
      <c r="AQ7" s="369"/>
      <c r="AR7" s="369"/>
      <c r="AS7" s="369"/>
      <c r="AT7" s="369"/>
      <c r="AU7" s="374"/>
      <c r="AV7" s="53"/>
      <c r="AW7" s="375"/>
      <c r="AX7" s="376"/>
    </row>
    <row r="8" spans="1:50" s="18" customFormat="1" ht="15.75" x14ac:dyDescent="0.25">
      <c r="A8" s="52" t="s">
        <v>6456</v>
      </c>
      <c r="B8" s="52" t="s">
        <v>6457</v>
      </c>
      <c r="C8" s="52" t="s">
        <v>6458</v>
      </c>
      <c r="D8" s="52" t="s">
        <v>6459</v>
      </c>
      <c r="E8" s="53" t="s">
        <v>32</v>
      </c>
      <c r="F8" s="54">
        <v>58</v>
      </c>
      <c r="G8" s="54" t="s">
        <v>4180</v>
      </c>
      <c r="H8" s="32" t="s">
        <v>4177</v>
      </c>
      <c r="I8" s="32" t="s">
        <v>50</v>
      </c>
      <c r="J8" s="32" t="s">
        <v>4182</v>
      </c>
      <c r="K8" s="56">
        <v>1200</v>
      </c>
      <c r="L8" s="54">
        <v>600</v>
      </c>
      <c r="M8" s="54">
        <v>500</v>
      </c>
      <c r="N8" s="54">
        <v>450</v>
      </c>
      <c r="O8" s="56"/>
      <c r="P8" s="56"/>
      <c r="Q8" s="56"/>
      <c r="R8" s="56"/>
      <c r="S8" s="368" t="s">
        <v>4180</v>
      </c>
      <c r="T8" s="369"/>
      <c r="U8" s="369"/>
      <c r="V8" s="369"/>
      <c r="W8" s="369"/>
      <c r="X8" s="370">
        <v>0</v>
      </c>
      <c r="Y8" s="370"/>
      <c r="Z8" s="370"/>
      <c r="AA8" s="370"/>
      <c r="AB8" s="369"/>
      <c r="AC8" s="369"/>
      <c r="AD8" s="369"/>
      <c r="AE8" s="369"/>
      <c r="AF8" s="371"/>
      <c r="AG8" s="371"/>
      <c r="AH8" s="371"/>
      <c r="AI8" s="371"/>
      <c r="AJ8" s="372">
        <v>5.151576220414201</v>
      </c>
      <c r="AK8" s="372"/>
      <c r="AL8" s="373" t="e">
        <v>#REF!</v>
      </c>
      <c r="AM8" s="369" t="e">
        <v>#REF!</v>
      </c>
      <c r="AN8" s="369" t="e">
        <v>#REF!</v>
      </c>
      <c r="AO8" s="369" t="e">
        <v>#REF!</v>
      </c>
      <c r="AP8" s="369" t="e">
        <v>#REF!</v>
      </c>
      <c r="AQ8" s="369" t="e">
        <v>#REF!</v>
      </c>
      <c r="AR8" s="369" t="e">
        <v>#REF!</v>
      </c>
      <c r="AS8" s="369" t="e">
        <v>#REF!</v>
      </c>
      <c r="AT8" s="369" t="e">
        <v>#REF!</v>
      </c>
      <c r="AU8" s="374"/>
      <c r="AV8" s="53" t="s">
        <v>32</v>
      </c>
      <c r="AW8" s="375"/>
      <c r="AX8" s="376">
        <v>108</v>
      </c>
    </row>
    <row r="9" spans="1:50" s="18" customFormat="1" ht="15.75" hidden="1" x14ac:dyDescent="0.25">
      <c r="A9" s="52"/>
      <c r="B9" s="52"/>
      <c r="C9" s="52"/>
      <c r="D9" s="52"/>
      <c r="E9" s="53"/>
      <c r="F9" s="54"/>
      <c r="G9" s="54"/>
      <c r="H9" s="32" t="s">
        <v>6665</v>
      </c>
      <c r="I9" s="32" t="s">
        <v>6665</v>
      </c>
      <c r="J9" s="32" t="s">
        <v>6665</v>
      </c>
      <c r="K9" s="56"/>
      <c r="L9" s="54"/>
      <c r="M9" s="54"/>
      <c r="N9" s="54"/>
      <c r="O9" s="56"/>
      <c r="P9" s="56"/>
      <c r="Q9" s="56"/>
      <c r="R9" s="56"/>
      <c r="S9" s="368"/>
      <c r="T9" s="369"/>
      <c r="U9" s="369"/>
      <c r="V9" s="369"/>
      <c r="W9" s="369"/>
      <c r="X9" s="370"/>
      <c r="Y9" s="370"/>
      <c r="Z9" s="370"/>
      <c r="AA9" s="370"/>
      <c r="AB9" s="369"/>
      <c r="AC9" s="369"/>
      <c r="AD9" s="369"/>
      <c r="AE9" s="369"/>
      <c r="AF9" s="371"/>
      <c r="AG9" s="371"/>
      <c r="AH9" s="371"/>
      <c r="AI9" s="371"/>
      <c r="AJ9" s="372"/>
      <c r="AK9" s="372"/>
      <c r="AL9" s="373"/>
      <c r="AM9" s="369"/>
      <c r="AN9" s="369"/>
      <c r="AO9" s="369"/>
      <c r="AP9" s="369"/>
      <c r="AQ9" s="369"/>
      <c r="AR9" s="369"/>
      <c r="AS9" s="369"/>
      <c r="AT9" s="369"/>
      <c r="AU9" s="374"/>
      <c r="AV9" s="53"/>
      <c r="AW9" s="375"/>
      <c r="AX9" s="376"/>
    </row>
    <row r="10" spans="1:50" s="18" customFormat="1" ht="15.75" hidden="1" x14ac:dyDescent="0.25">
      <c r="A10" s="52"/>
      <c r="B10" s="52"/>
      <c r="C10" s="52"/>
      <c r="D10" s="52"/>
      <c r="E10" s="53"/>
      <c r="F10" s="54"/>
      <c r="G10" s="54"/>
      <c r="H10" s="32" t="s">
        <v>6665</v>
      </c>
      <c r="I10" s="32" t="s">
        <v>6665</v>
      </c>
      <c r="J10" s="32" t="s">
        <v>6665</v>
      </c>
      <c r="K10" s="56"/>
      <c r="L10" s="54"/>
      <c r="M10" s="54"/>
      <c r="N10" s="54"/>
      <c r="O10" s="56"/>
      <c r="P10" s="56"/>
      <c r="Q10" s="56"/>
      <c r="R10" s="56"/>
      <c r="S10" s="368"/>
      <c r="T10" s="369"/>
      <c r="U10" s="369"/>
      <c r="V10" s="369"/>
      <c r="W10" s="369"/>
      <c r="X10" s="370"/>
      <c r="Y10" s="370"/>
      <c r="Z10" s="370"/>
      <c r="AA10" s="370"/>
      <c r="AB10" s="369"/>
      <c r="AC10" s="369"/>
      <c r="AD10" s="369"/>
      <c r="AE10" s="369"/>
      <c r="AF10" s="371"/>
      <c r="AG10" s="371"/>
      <c r="AH10" s="371"/>
      <c r="AI10" s="371"/>
      <c r="AJ10" s="372"/>
      <c r="AK10" s="372"/>
      <c r="AL10" s="373"/>
      <c r="AM10" s="369"/>
      <c r="AN10" s="369"/>
      <c r="AO10" s="369"/>
      <c r="AP10" s="369"/>
      <c r="AQ10" s="369"/>
      <c r="AR10" s="369"/>
      <c r="AS10" s="369"/>
      <c r="AT10" s="369"/>
      <c r="AU10" s="374"/>
      <c r="AV10" s="53"/>
      <c r="AW10" s="375"/>
      <c r="AX10" s="376"/>
    </row>
    <row r="11" spans="1:50" s="18" customFormat="1" ht="15.75" hidden="1" x14ac:dyDescent="0.25">
      <c r="A11" s="52"/>
      <c r="B11" s="52"/>
      <c r="C11" s="52"/>
      <c r="D11" s="52"/>
      <c r="E11" s="53"/>
      <c r="F11" s="54"/>
      <c r="G11" s="54"/>
      <c r="H11" s="32" t="s">
        <v>6665</v>
      </c>
      <c r="I11" s="32" t="s">
        <v>6665</v>
      </c>
      <c r="J11" s="32" t="s">
        <v>6665</v>
      </c>
      <c r="K11" s="56"/>
      <c r="L11" s="54"/>
      <c r="M11" s="54"/>
      <c r="N11" s="54"/>
      <c r="O11" s="56"/>
      <c r="P11" s="56"/>
      <c r="Q11" s="56"/>
      <c r="R11" s="56"/>
      <c r="S11" s="368"/>
      <c r="T11" s="369"/>
      <c r="U11" s="369"/>
      <c r="V11" s="369"/>
      <c r="W11" s="369"/>
      <c r="X11" s="370"/>
      <c r="Y11" s="370"/>
      <c r="Z11" s="370"/>
      <c r="AA11" s="370"/>
      <c r="AB11" s="369"/>
      <c r="AC11" s="369"/>
      <c r="AD11" s="369"/>
      <c r="AE11" s="369"/>
      <c r="AF11" s="371"/>
      <c r="AG11" s="371"/>
      <c r="AH11" s="371"/>
      <c r="AI11" s="371"/>
      <c r="AJ11" s="372"/>
      <c r="AK11" s="372"/>
      <c r="AL11" s="373"/>
      <c r="AM11" s="369"/>
      <c r="AN11" s="369"/>
      <c r="AO11" s="369"/>
      <c r="AP11" s="369"/>
      <c r="AQ11" s="369"/>
      <c r="AR11" s="369"/>
      <c r="AS11" s="369"/>
      <c r="AT11" s="369"/>
      <c r="AU11" s="374"/>
      <c r="AV11" s="53"/>
      <c r="AW11" s="375"/>
      <c r="AX11" s="376"/>
    </row>
    <row r="12" spans="1:50" s="18" customFormat="1" ht="15.75" hidden="1" x14ac:dyDescent="0.25">
      <c r="A12" s="52"/>
      <c r="B12" s="52"/>
      <c r="C12" s="52"/>
      <c r="D12" s="52"/>
      <c r="E12" s="53"/>
      <c r="F12" s="54"/>
      <c r="G12" s="54"/>
      <c r="H12" s="32" t="s">
        <v>6665</v>
      </c>
      <c r="I12" s="32" t="s">
        <v>6665</v>
      </c>
      <c r="J12" s="32" t="s">
        <v>6665</v>
      </c>
      <c r="K12" s="56"/>
      <c r="L12" s="54"/>
      <c r="M12" s="54"/>
      <c r="N12" s="54"/>
      <c r="O12" s="56"/>
      <c r="P12" s="56"/>
      <c r="Q12" s="56"/>
      <c r="R12" s="56"/>
      <c r="S12" s="368"/>
      <c r="T12" s="369"/>
      <c r="U12" s="369"/>
      <c r="V12" s="369"/>
      <c r="W12" s="369"/>
      <c r="X12" s="370"/>
      <c r="Y12" s="370"/>
      <c r="Z12" s="370"/>
      <c r="AA12" s="370"/>
      <c r="AB12" s="369"/>
      <c r="AC12" s="369"/>
      <c r="AD12" s="369"/>
      <c r="AE12" s="369"/>
      <c r="AF12" s="371"/>
      <c r="AG12" s="371"/>
      <c r="AH12" s="371"/>
      <c r="AI12" s="371"/>
      <c r="AJ12" s="372"/>
      <c r="AK12" s="372"/>
      <c r="AL12" s="373"/>
      <c r="AM12" s="369"/>
      <c r="AN12" s="369"/>
      <c r="AO12" s="369"/>
      <c r="AP12" s="369"/>
      <c r="AQ12" s="369"/>
      <c r="AR12" s="369"/>
      <c r="AS12" s="369"/>
      <c r="AT12" s="369"/>
      <c r="AU12" s="374"/>
      <c r="AV12" s="53"/>
      <c r="AW12" s="375"/>
      <c r="AX12" s="376"/>
    </row>
    <row r="13" spans="1:50" s="18" customFormat="1" ht="15.75" hidden="1" x14ac:dyDescent="0.25">
      <c r="A13" s="52"/>
      <c r="B13" s="52"/>
      <c r="C13" s="52"/>
      <c r="D13" s="52"/>
      <c r="E13" s="53"/>
      <c r="F13" s="54"/>
      <c r="G13" s="54"/>
      <c r="H13" s="32" t="s">
        <v>6665</v>
      </c>
      <c r="I13" s="32" t="s">
        <v>6665</v>
      </c>
      <c r="J13" s="32" t="s">
        <v>6665</v>
      </c>
      <c r="K13" s="56"/>
      <c r="L13" s="54"/>
      <c r="M13" s="54"/>
      <c r="N13" s="54"/>
      <c r="O13" s="56"/>
      <c r="P13" s="56"/>
      <c r="Q13" s="56"/>
      <c r="R13" s="56"/>
      <c r="S13" s="368"/>
      <c r="T13" s="369"/>
      <c r="U13" s="369"/>
      <c r="V13" s="369"/>
      <c r="W13" s="369"/>
      <c r="X13" s="370"/>
      <c r="Y13" s="370"/>
      <c r="Z13" s="370"/>
      <c r="AA13" s="370"/>
      <c r="AB13" s="369"/>
      <c r="AC13" s="369"/>
      <c r="AD13" s="369"/>
      <c r="AE13" s="369"/>
      <c r="AF13" s="371"/>
      <c r="AG13" s="371"/>
      <c r="AH13" s="371"/>
      <c r="AI13" s="371"/>
      <c r="AJ13" s="372"/>
      <c r="AK13" s="372"/>
      <c r="AL13" s="373"/>
      <c r="AM13" s="369"/>
      <c r="AN13" s="369"/>
      <c r="AO13" s="369"/>
      <c r="AP13" s="369"/>
      <c r="AQ13" s="369"/>
      <c r="AR13" s="369"/>
      <c r="AS13" s="369"/>
      <c r="AT13" s="369"/>
      <c r="AU13" s="374"/>
      <c r="AV13" s="53"/>
      <c r="AW13" s="375"/>
      <c r="AX13" s="376"/>
    </row>
    <row r="14" spans="1:50" s="18" customFormat="1" ht="15.75" hidden="1" x14ac:dyDescent="0.25">
      <c r="A14" s="52"/>
      <c r="B14" s="52"/>
      <c r="C14" s="52"/>
      <c r="D14" s="52"/>
      <c r="E14" s="53"/>
      <c r="F14" s="54"/>
      <c r="G14" s="54"/>
      <c r="H14" s="32" t="s">
        <v>6665</v>
      </c>
      <c r="I14" s="32" t="s">
        <v>6665</v>
      </c>
      <c r="J14" s="32" t="s">
        <v>6665</v>
      </c>
      <c r="K14" s="56"/>
      <c r="L14" s="54"/>
      <c r="M14" s="54"/>
      <c r="N14" s="54"/>
      <c r="O14" s="56"/>
      <c r="P14" s="56"/>
      <c r="Q14" s="56"/>
      <c r="R14" s="56"/>
      <c r="S14" s="368"/>
      <c r="T14" s="369"/>
      <c r="U14" s="369"/>
      <c r="V14" s="369"/>
      <c r="W14" s="369"/>
      <c r="X14" s="370"/>
      <c r="Y14" s="370"/>
      <c r="Z14" s="370"/>
      <c r="AA14" s="370"/>
      <c r="AB14" s="369"/>
      <c r="AC14" s="369"/>
      <c r="AD14" s="369"/>
      <c r="AE14" s="369"/>
      <c r="AF14" s="371"/>
      <c r="AG14" s="371"/>
      <c r="AH14" s="371"/>
      <c r="AI14" s="371"/>
      <c r="AJ14" s="372"/>
      <c r="AK14" s="372"/>
      <c r="AL14" s="373"/>
      <c r="AM14" s="369"/>
      <c r="AN14" s="369"/>
      <c r="AO14" s="369"/>
      <c r="AP14" s="369"/>
      <c r="AQ14" s="369"/>
      <c r="AR14" s="369"/>
      <c r="AS14" s="369"/>
      <c r="AT14" s="369"/>
      <c r="AU14" s="374"/>
      <c r="AV14" s="53"/>
      <c r="AW14" s="375"/>
      <c r="AX14" s="376"/>
    </row>
    <row r="15" spans="1:50" s="18" customFormat="1" ht="15.75" x14ac:dyDescent="0.25">
      <c r="A15" s="52"/>
      <c r="B15" s="52"/>
      <c r="C15" s="52"/>
      <c r="D15" s="52"/>
      <c r="E15" s="53" t="s">
        <v>32</v>
      </c>
      <c r="F15" s="54">
        <v>64</v>
      </c>
      <c r="G15" s="54" t="s">
        <v>4197</v>
      </c>
      <c r="H15" s="32" t="s">
        <v>6391</v>
      </c>
      <c r="I15" s="32" t="s">
        <v>50</v>
      </c>
      <c r="J15" s="32" t="s">
        <v>3963</v>
      </c>
      <c r="K15" s="56">
        <v>1300</v>
      </c>
      <c r="L15" s="54">
        <v>600</v>
      </c>
      <c r="M15" s="54">
        <v>500</v>
      </c>
      <c r="N15" s="54">
        <v>450</v>
      </c>
      <c r="O15" s="56"/>
      <c r="P15" s="56"/>
      <c r="Q15" s="56"/>
      <c r="R15" s="56"/>
      <c r="S15" s="368" t="s">
        <v>4197</v>
      </c>
      <c r="T15" s="369"/>
      <c r="U15" s="369"/>
      <c r="V15" s="369"/>
      <c r="W15" s="369"/>
      <c r="X15" s="370"/>
      <c r="Y15" s="370"/>
      <c r="Z15" s="370"/>
      <c r="AA15" s="370"/>
      <c r="AB15" s="369"/>
      <c r="AC15" s="369"/>
      <c r="AD15" s="369"/>
      <c r="AE15" s="369"/>
      <c r="AF15" s="371"/>
      <c r="AG15" s="371"/>
      <c r="AH15" s="371"/>
      <c r="AI15" s="371"/>
      <c r="AJ15" s="372">
        <v>5.151576220414201</v>
      </c>
      <c r="AK15" s="372"/>
      <c r="AL15" s="373" t="e">
        <v>#REF!</v>
      </c>
      <c r="AM15" s="369" t="e">
        <v>#REF!</v>
      </c>
      <c r="AN15" s="369" t="e">
        <v>#REF!</v>
      </c>
      <c r="AO15" s="369" t="e">
        <v>#REF!</v>
      </c>
      <c r="AP15" s="369" t="e">
        <v>#REF!</v>
      </c>
      <c r="AQ15" s="369" t="e">
        <v>#REF!</v>
      </c>
      <c r="AR15" s="369" t="e">
        <v>#REF!</v>
      </c>
      <c r="AS15" s="369" t="e">
        <v>#REF!</v>
      </c>
      <c r="AT15" s="369" t="e">
        <v>#REF!</v>
      </c>
      <c r="AU15" s="374"/>
      <c r="AV15" s="53"/>
      <c r="AW15" s="375"/>
      <c r="AX15" s="376"/>
    </row>
    <row r="16" spans="1:50" s="18" customFormat="1" ht="15.75" hidden="1" x14ac:dyDescent="0.25">
      <c r="A16" s="52"/>
      <c r="B16" s="52"/>
      <c r="C16" s="52"/>
      <c r="D16" s="52"/>
      <c r="E16" s="53"/>
      <c r="F16" s="54"/>
      <c r="G16" s="54"/>
      <c r="H16" s="32" t="s">
        <v>6665</v>
      </c>
      <c r="I16" s="32" t="s">
        <v>6665</v>
      </c>
      <c r="J16" s="32" t="s">
        <v>6665</v>
      </c>
      <c r="K16" s="56"/>
      <c r="L16" s="54"/>
      <c r="M16" s="54"/>
      <c r="N16" s="54"/>
      <c r="O16" s="56"/>
      <c r="P16" s="56"/>
      <c r="Q16" s="56"/>
      <c r="R16" s="56"/>
      <c r="S16" s="368"/>
      <c r="T16" s="369"/>
      <c r="U16" s="369"/>
      <c r="V16" s="369"/>
      <c r="W16" s="369"/>
      <c r="X16" s="370"/>
      <c r="Y16" s="370"/>
      <c r="Z16" s="370"/>
      <c r="AA16" s="370"/>
      <c r="AB16" s="369"/>
      <c r="AC16" s="369"/>
      <c r="AD16" s="369"/>
      <c r="AE16" s="369"/>
      <c r="AF16" s="371"/>
      <c r="AG16" s="371"/>
      <c r="AH16" s="371"/>
      <c r="AI16" s="371"/>
      <c r="AJ16" s="372"/>
      <c r="AK16" s="372"/>
      <c r="AL16" s="373"/>
      <c r="AM16" s="369"/>
      <c r="AN16" s="369"/>
      <c r="AO16" s="369"/>
      <c r="AP16" s="369"/>
      <c r="AQ16" s="369"/>
      <c r="AR16" s="369"/>
      <c r="AS16" s="369"/>
      <c r="AT16" s="369"/>
      <c r="AU16" s="374"/>
      <c r="AV16" s="53"/>
      <c r="AW16" s="375"/>
      <c r="AX16" s="376"/>
    </row>
    <row r="17" spans="1:50" s="18" customFormat="1" ht="15.75" hidden="1" x14ac:dyDescent="0.25">
      <c r="A17" s="52"/>
      <c r="B17" s="52"/>
      <c r="C17" s="52"/>
      <c r="D17" s="52"/>
      <c r="E17" s="53"/>
      <c r="F17" s="54"/>
      <c r="G17" s="54"/>
      <c r="H17" s="32" t="s">
        <v>6665</v>
      </c>
      <c r="I17" s="32" t="s">
        <v>6665</v>
      </c>
      <c r="J17" s="32" t="s">
        <v>6665</v>
      </c>
      <c r="K17" s="56"/>
      <c r="L17" s="54"/>
      <c r="M17" s="54"/>
      <c r="N17" s="54"/>
      <c r="O17" s="56"/>
      <c r="P17" s="56"/>
      <c r="Q17" s="56"/>
      <c r="R17" s="56"/>
      <c r="S17" s="368"/>
      <c r="T17" s="369"/>
      <c r="U17" s="369"/>
      <c r="V17" s="369"/>
      <c r="W17" s="369"/>
      <c r="X17" s="370"/>
      <c r="Y17" s="370"/>
      <c r="Z17" s="370"/>
      <c r="AA17" s="370"/>
      <c r="AB17" s="369"/>
      <c r="AC17" s="369"/>
      <c r="AD17" s="369"/>
      <c r="AE17" s="369"/>
      <c r="AF17" s="371"/>
      <c r="AG17" s="371"/>
      <c r="AH17" s="371"/>
      <c r="AI17" s="371"/>
      <c r="AJ17" s="372"/>
      <c r="AK17" s="372"/>
      <c r="AL17" s="373"/>
      <c r="AM17" s="369"/>
      <c r="AN17" s="369"/>
      <c r="AO17" s="369"/>
      <c r="AP17" s="369"/>
      <c r="AQ17" s="369"/>
      <c r="AR17" s="369"/>
      <c r="AS17" s="369"/>
      <c r="AT17" s="369"/>
      <c r="AU17" s="374"/>
      <c r="AV17" s="53"/>
      <c r="AW17" s="375"/>
      <c r="AX17" s="376"/>
    </row>
    <row r="18" spans="1:50" s="18" customFormat="1" ht="15.75" hidden="1" x14ac:dyDescent="0.25">
      <c r="A18" s="52"/>
      <c r="B18" s="52"/>
      <c r="C18" s="52"/>
      <c r="D18" s="52"/>
      <c r="E18" s="53"/>
      <c r="F18" s="54"/>
      <c r="G18" s="54"/>
      <c r="H18" s="32" t="s">
        <v>6665</v>
      </c>
      <c r="I18" s="32" t="s">
        <v>6665</v>
      </c>
      <c r="J18" s="32" t="s">
        <v>6665</v>
      </c>
      <c r="K18" s="56"/>
      <c r="L18" s="54"/>
      <c r="M18" s="54"/>
      <c r="N18" s="54"/>
      <c r="O18" s="56"/>
      <c r="P18" s="56"/>
      <c r="Q18" s="56"/>
      <c r="R18" s="56"/>
      <c r="S18" s="368"/>
      <c r="T18" s="369"/>
      <c r="U18" s="369"/>
      <c r="V18" s="369"/>
      <c r="W18" s="369"/>
      <c r="X18" s="370"/>
      <c r="Y18" s="370"/>
      <c r="Z18" s="370"/>
      <c r="AA18" s="370"/>
      <c r="AB18" s="369"/>
      <c r="AC18" s="369"/>
      <c r="AD18" s="369"/>
      <c r="AE18" s="369"/>
      <c r="AF18" s="371"/>
      <c r="AG18" s="371"/>
      <c r="AH18" s="371"/>
      <c r="AI18" s="371"/>
      <c r="AJ18" s="372"/>
      <c r="AK18" s="372"/>
      <c r="AL18" s="373"/>
      <c r="AM18" s="369"/>
      <c r="AN18" s="369"/>
      <c r="AO18" s="369"/>
      <c r="AP18" s="369"/>
      <c r="AQ18" s="369"/>
      <c r="AR18" s="369"/>
      <c r="AS18" s="369"/>
      <c r="AT18" s="369"/>
      <c r="AU18" s="374"/>
      <c r="AV18" s="53"/>
      <c r="AW18" s="375"/>
      <c r="AX18" s="376"/>
    </row>
    <row r="19" spans="1:50" s="18" customFormat="1" ht="15.75" hidden="1" x14ac:dyDescent="0.25">
      <c r="A19" s="52"/>
      <c r="B19" s="52"/>
      <c r="C19" s="52"/>
      <c r="D19" s="52"/>
      <c r="E19" s="53"/>
      <c r="F19" s="54"/>
      <c r="G19" s="54"/>
      <c r="H19" s="32" t="s">
        <v>6665</v>
      </c>
      <c r="I19" s="32" t="s">
        <v>6665</v>
      </c>
      <c r="J19" s="32" t="s">
        <v>6665</v>
      </c>
      <c r="K19" s="56"/>
      <c r="L19" s="54"/>
      <c r="M19" s="54"/>
      <c r="N19" s="54"/>
      <c r="O19" s="56"/>
      <c r="P19" s="56"/>
      <c r="Q19" s="56"/>
      <c r="R19" s="56"/>
      <c r="S19" s="368"/>
      <c r="T19" s="369"/>
      <c r="U19" s="369"/>
      <c r="V19" s="369"/>
      <c r="W19" s="369"/>
      <c r="X19" s="370"/>
      <c r="Y19" s="370"/>
      <c r="Z19" s="370"/>
      <c r="AA19" s="370"/>
      <c r="AB19" s="369"/>
      <c r="AC19" s="369"/>
      <c r="AD19" s="369"/>
      <c r="AE19" s="369"/>
      <c r="AF19" s="371"/>
      <c r="AG19" s="371"/>
      <c r="AH19" s="371"/>
      <c r="AI19" s="371"/>
      <c r="AJ19" s="372"/>
      <c r="AK19" s="372"/>
      <c r="AL19" s="373"/>
      <c r="AM19" s="369"/>
      <c r="AN19" s="369"/>
      <c r="AO19" s="369"/>
      <c r="AP19" s="369"/>
      <c r="AQ19" s="369"/>
      <c r="AR19" s="369"/>
      <c r="AS19" s="369"/>
      <c r="AT19" s="369"/>
      <c r="AU19" s="374"/>
      <c r="AV19" s="53"/>
      <c r="AW19" s="375"/>
      <c r="AX19" s="376"/>
    </row>
    <row r="20" spans="1:50" s="18" customFormat="1" ht="15.75" hidden="1" x14ac:dyDescent="0.25">
      <c r="A20" s="52"/>
      <c r="B20" s="52"/>
      <c r="C20" s="52"/>
      <c r="D20" s="52"/>
      <c r="E20" s="53"/>
      <c r="F20" s="54"/>
      <c r="G20" s="54"/>
      <c r="H20" s="32" t="s">
        <v>6665</v>
      </c>
      <c r="I20" s="32" t="s">
        <v>6665</v>
      </c>
      <c r="J20" s="32" t="s">
        <v>6665</v>
      </c>
      <c r="K20" s="56"/>
      <c r="L20" s="54"/>
      <c r="M20" s="54"/>
      <c r="N20" s="54"/>
      <c r="O20" s="56"/>
      <c r="P20" s="56"/>
      <c r="Q20" s="56"/>
      <c r="R20" s="56"/>
      <c r="S20" s="368"/>
      <c r="T20" s="369"/>
      <c r="U20" s="369"/>
      <c r="V20" s="369"/>
      <c r="W20" s="369"/>
      <c r="X20" s="370"/>
      <c r="Y20" s="370"/>
      <c r="Z20" s="370"/>
      <c r="AA20" s="370"/>
      <c r="AB20" s="369"/>
      <c r="AC20" s="369"/>
      <c r="AD20" s="369"/>
      <c r="AE20" s="369"/>
      <c r="AF20" s="371"/>
      <c r="AG20" s="371"/>
      <c r="AH20" s="371"/>
      <c r="AI20" s="371"/>
      <c r="AJ20" s="372"/>
      <c r="AK20" s="372"/>
      <c r="AL20" s="373"/>
      <c r="AM20" s="369"/>
      <c r="AN20" s="369"/>
      <c r="AO20" s="369"/>
      <c r="AP20" s="369"/>
      <c r="AQ20" s="369"/>
      <c r="AR20" s="369"/>
      <c r="AS20" s="369"/>
      <c r="AT20" s="369"/>
      <c r="AU20" s="374"/>
      <c r="AV20" s="53"/>
      <c r="AW20" s="375"/>
      <c r="AX20" s="376"/>
    </row>
    <row r="21" spans="1:50" s="18" customFormat="1" ht="15.75" hidden="1" x14ac:dyDescent="0.25">
      <c r="A21" s="52"/>
      <c r="B21" s="52"/>
      <c r="C21" s="52"/>
      <c r="D21" s="52"/>
      <c r="E21" s="53"/>
      <c r="F21" s="54"/>
      <c r="G21" s="54"/>
      <c r="H21" s="32" t="s">
        <v>6665</v>
      </c>
      <c r="I21" s="32" t="s">
        <v>6665</v>
      </c>
      <c r="J21" s="32" t="s">
        <v>6665</v>
      </c>
      <c r="K21" s="56"/>
      <c r="L21" s="54"/>
      <c r="M21" s="54"/>
      <c r="N21" s="54"/>
      <c r="O21" s="56"/>
      <c r="P21" s="56"/>
      <c r="Q21" s="56"/>
      <c r="R21" s="56"/>
      <c r="S21" s="368"/>
      <c r="T21" s="369"/>
      <c r="U21" s="369"/>
      <c r="V21" s="369"/>
      <c r="W21" s="369"/>
      <c r="X21" s="370"/>
      <c r="Y21" s="370"/>
      <c r="Z21" s="370"/>
      <c r="AA21" s="370"/>
      <c r="AB21" s="369"/>
      <c r="AC21" s="369"/>
      <c r="AD21" s="369"/>
      <c r="AE21" s="369"/>
      <c r="AF21" s="371"/>
      <c r="AG21" s="371"/>
      <c r="AH21" s="371"/>
      <c r="AI21" s="371"/>
      <c r="AJ21" s="372"/>
      <c r="AK21" s="372"/>
      <c r="AL21" s="373"/>
      <c r="AM21" s="369"/>
      <c r="AN21" s="369"/>
      <c r="AO21" s="369"/>
      <c r="AP21" s="369"/>
      <c r="AQ21" s="369"/>
      <c r="AR21" s="369"/>
      <c r="AS21" s="369"/>
      <c r="AT21" s="369"/>
      <c r="AU21" s="374"/>
      <c r="AV21" s="53"/>
      <c r="AW21" s="375"/>
      <c r="AX21" s="376"/>
    </row>
    <row r="22" spans="1:50" s="18" customFormat="1" ht="15.75" x14ac:dyDescent="0.25">
      <c r="A22" s="52" t="s">
        <v>4199</v>
      </c>
      <c r="B22" s="52"/>
      <c r="C22" s="52"/>
      <c r="D22" s="52"/>
      <c r="E22" s="53" t="s">
        <v>32</v>
      </c>
      <c r="F22" s="54">
        <v>65</v>
      </c>
      <c r="G22" s="54" t="s">
        <v>4200</v>
      </c>
      <c r="H22" s="32" t="s">
        <v>6392</v>
      </c>
      <c r="I22" s="32" t="s">
        <v>50</v>
      </c>
      <c r="J22" s="32" t="s">
        <v>3963</v>
      </c>
      <c r="K22" s="56">
        <v>1200</v>
      </c>
      <c r="L22" s="54">
        <v>500</v>
      </c>
      <c r="M22" s="54">
        <v>450</v>
      </c>
      <c r="N22" s="54">
        <v>400</v>
      </c>
      <c r="O22" s="56"/>
      <c r="P22" s="56"/>
      <c r="Q22" s="56"/>
      <c r="R22" s="56"/>
      <c r="S22" s="368" t="s">
        <v>4200</v>
      </c>
      <c r="T22" s="369"/>
      <c r="U22" s="369"/>
      <c r="V22" s="369"/>
      <c r="W22" s="369"/>
      <c r="X22" s="370"/>
      <c r="Y22" s="370"/>
      <c r="Z22" s="370"/>
      <c r="AA22" s="370"/>
      <c r="AB22" s="369"/>
      <c r="AC22" s="369"/>
      <c r="AD22" s="369"/>
      <c r="AE22" s="369"/>
      <c r="AF22" s="371"/>
      <c r="AG22" s="371"/>
      <c r="AH22" s="371"/>
      <c r="AI22" s="371"/>
      <c r="AJ22" s="372">
        <v>5.151576220414201</v>
      </c>
      <c r="AK22" s="372"/>
      <c r="AL22" s="373" t="e">
        <v>#REF!</v>
      </c>
      <c r="AM22" s="369" t="e">
        <v>#REF!</v>
      </c>
      <c r="AN22" s="369" t="e">
        <v>#REF!</v>
      </c>
      <c r="AO22" s="369" t="e">
        <v>#REF!</v>
      </c>
      <c r="AP22" s="369" t="e">
        <v>#REF!</v>
      </c>
      <c r="AQ22" s="369" t="e">
        <v>#REF!</v>
      </c>
      <c r="AR22" s="369" t="e">
        <v>#REF!</v>
      </c>
      <c r="AS22" s="369" t="e">
        <v>#REF!</v>
      </c>
      <c r="AT22" s="369" t="e">
        <v>#REF!</v>
      </c>
      <c r="AU22" s="374"/>
      <c r="AV22" s="53"/>
      <c r="AW22" s="375"/>
      <c r="AX22" s="376"/>
    </row>
    <row r="23" spans="1:50" s="18" customFormat="1" ht="15.75" hidden="1" x14ac:dyDescent="0.25">
      <c r="A23" s="52"/>
      <c r="B23" s="52"/>
      <c r="C23" s="52"/>
      <c r="D23" s="52"/>
      <c r="E23" s="53"/>
      <c r="F23" s="54"/>
      <c r="G23" s="54"/>
      <c r="H23" s="32" t="s">
        <v>6665</v>
      </c>
      <c r="I23" s="32" t="s">
        <v>6665</v>
      </c>
      <c r="J23" s="32" t="s">
        <v>6665</v>
      </c>
      <c r="K23" s="56"/>
      <c r="L23" s="54"/>
      <c r="M23" s="54"/>
      <c r="N23" s="54"/>
      <c r="O23" s="56"/>
      <c r="P23" s="56"/>
      <c r="Q23" s="56"/>
      <c r="R23" s="56"/>
      <c r="S23" s="368"/>
      <c r="T23" s="369"/>
      <c r="U23" s="369"/>
      <c r="V23" s="369"/>
      <c r="W23" s="369"/>
      <c r="X23" s="370"/>
      <c r="Y23" s="370"/>
      <c r="Z23" s="370"/>
      <c r="AA23" s="370"/>
      <c r="AB23" s="369"/>
      <c r="AC23" s="369"/>
      <c r="AD23" s="369"/>
      <c r="AE23" s="369"/>
      <c r="AF23" s="371"/>
      <c r="AG23" s="371"/>
      <c r="AH23" s="371"/>
      <c r="AI23" s="371"/>
      <c r="AJ23" s="372"/>
      <c r="AK23" s="372"/>
      <c r="AL23" s="373"/>
      <c r="AM23" s="369"/>
      <c r="AN23" s="369"/>
      <c r="AO23" s="369"/>
      <c r="AP23" s="369"/>
      <c r="AQ23" s="369"/>
      <c r="AR23" s="369"/>
      <c r="AS23" s="369"/>
      <c r="AT23" s="369"/>
      <c r="AU23" s="374"/>
      <c r="AV23" s="53"/>
      <c r="AW23" s="375"/>
      <c r="AX23" s="376"/>
    </row>
    <row r="24" spans="1:50" s="18" customFormat="1" ht="15.75" hidden="1" x14ac:dyDescent="0.25">
      <c r="A24" s="52"/>
      <c r="B24" s="52"/>
      <c r="C24" s="52"/>
      <c r="D24" s="52"/>
      <c r="E24" s="53"/>
      <c r="F24" s="54"/>
      <c r="G24" s="54"/>
      <c r="H24" s="32" t="s">
        <v>6665</v>
      </c>
      <c r="I24" s="32" t="s">
        <v>6665</v>
      </c>
      <c r="J24" s="32" t="s">
        <v>6665</v>
      </c>
      <c r="K24" s="56"/>
      <c r="L24" s="54"/>
      <c r="M24" s="54"/>
      <c r="N24" s="54"/>
      <c r="O24" s="56"/>
      <c r="P24" s="56"/>
      <c r="Q24" s="56"/>
      <c r="R24" s="56"/>
      <c r="S24" s="368"/>
      <c r="T24" s="369"/>
      <c r="U24" s="369"/>
      <c r="V24" s="369"/>
      <c r="W24" s="369"/>
      <c r="X24" s="370"/>
      <c r="Y24" s="370"/>
      <c r="Z24" s="370"/>
      <c r="AA24" s="370"/>
      <c r="AB24" s="369"/>
      <c r="AC24" s="369"/>
      <c r="AD24" s="369"/>
      <c r="AE24" s="369"/>
      <c r="AF24" s="371"/>
      <c r="AG24" s="371"/>
      <c r="AH24" s="371"/>
      <c r="AI24" s="371"/>
      <c r="AJ24" s="372"/>
      <c r="AK24" s="372"/>
      <c r="AL24" s="373"/>
      <c r="AM24" s="369"/>
      <c r="AN24" s="369"/>
      <c r="AO24" s="369"/>
      <c r="AP24" s="369"/>
      <c r="AQ24" s="369"/>
      <c r="AR24" s="369"/>
      <c r="AS24" s="369"/>
      <c r="AT24" s="369"/>
      <c r="AU24" s="374"/>
      <c r="AV24" s="53"/>
      <c r="AW24" s="375"/>
      <c r="AX24" s="376"/>
    </row>
    <row r="25" spans="1:50" s="18" customFormat="1" ht="15.75" hidden="1" x14ac:dyDescent="0.25">
      <c r="A25" s="52"/>
      <c r="B25" s="52"/>
      <c r="C25" s="52"/>
      <c r="D25" s="52"/>
      <c r="E25" s="53"/>
      <c r="F25" s="54"/>
      <c r="G25" s="54"/>
      <c r="H25" s="32" t="s">
        <v>6665</v>
      </c>
      <c r="I25" s="32" t="s">
        <v>6665</v>
      </c>
      <c r="J25" s="32" t="s">
        <v>6665</v>
      </c>
      <c r="K25" s="56"/>
      <c r="L25" s="54"/>
      <c r="M25" s="54"/>
      <c r="N25" s="54"/>
      <c r="O25" s="56"/>
      <c r="P25" s="56"/>
      <c r="Q25" s="56"/>
      <c r="R25" s="56"/>
      <c r="S25" s="368"/>
      <c r="T25" s="369"/>
      <c r="U25" s="369"/>
      <c r="V25" s="369"/>
      <c r="W25" s="369"/>
      <c r="X25" s="370"/>
      <c r="Y25" s="370"/>
      <c r="Z25" s="370"/>
      <c r="AA25" s="370"/>
      <c r="AB25" s="369"/>
      <c r="AC25" s="369"/>
      <c r="AD25" s="369"/>
      <c r="AE25" s="369"/>
      <c r="AF25" s="371"/>
      <c r="AG25" s="371"/>
      <c r="AH25" s="371"/>
      <c r="AI25" s="371"/>
      <c r="AJ25" s="372"/>
      <c r="AK25" s="372"/>
      <c r="AL25" s="373"/>
      <c r="AM25" s="369"/>
      <c r="AN25" s="369"/>
      <c r="AO25" s="369"/>
      <c r="AP25" s="369"/>
      <c r="AQ25" s="369"/>
      <c r="AR25" s="369"/>
      <c r="AS25" s="369"/>
      <c r="AT25" s="369"/>
      <c r="AU25" s="374"/>
      <c r="AV25" s="53"/>
      <c r="AW25" s="375"/>
      <c r="AX25" s="376"/>
    </row>
    <row r="26" spans="1:50" s="18" customFormat="1" ht="15.75" hidden="1" x14ac:dyDescent="0.25">
      <c r="A26" s="52"/>
      <c r="B26" s="52"/>
      <c r="C26" s="52"/>
      <c r="D26" s="52"/>
      <c r="E26" s="53"/>
      <c r="F26" s="54"/>
      <c r="G26" s="54"/>
      <c r="H26" s="32" t="s">
        <v>6665</v>
      </c>
      <c r="I26" s="32" t="s">
        <v>6665</v>
      </c>
      <c r="J26" s="32" t="s">
        <v>6665</v>
      </c>
      <c r="K26" s="56"/>
      <c r="L26" s="54"/>
      <c r="M26" s="54"/>
      <c r="N26" s="54"/>
      <c r="O26" s="56"/>
      <c r="P26" s="56"/>
      <c r="Q26" s="56"/>
      <c r="R26" s="56"/>
      <c r="S26" s="368"/>
      <c r="T26" s="369"/>
      <c r="U26" s="369"/>
      <c r="V26" s="369"/>
      <c r="W26" s="369"/>
      <c r="X26" s="370"/>
      <c r="Y26" s="370"/>
      <c r="Z26" s="370"/>
      <c r="AA26" s="370"/>
      <c r="AB26" s="369"/>
      <c r="AC26" s="369"/>
      <c r="AD26" s="369"/>
      <c r="AE26" s="369"/>
      <c r="AF26" s="371"/>
      <c r="AG26" s="371"/>
      <c r="AH26" s="371"/>
      <c r="AI26" s="371"/>
      <c r="AJ26" s="372"/>
      <c r="AK26" s="372"/>
      <c r="AL26" s="373"/>
      <c r="AM26" s="369"/>
      <c r="AN26" s="369"/>
      <c r="AO26" s="369"/>
      <c r="AP26" s="369"/>
      <c r="AQ26" s="369"/>
      <c r="AR26" s="369"/>
      <c r="AS26" s="369"/>
      <c r="AT26" s="369"/>
      <c r="AU26" s="374"/>
      <c r="AV26" s="53"/>
      <c r="AW26" s="375"/>
      <c r="AX26" s="376"/>
    </row>
    <row r="27" spans="1:50" s="18" customFormat="1" ht="15.75" hidden="1" x14ac:dyDescent="0.25">
      <c r="A27" s="52"/>
      <c r="B27" s="52"/>
      <c r="C27" s="52"/>
      <c r="D27" s="52"/>
      <c r="E27" s="53"/>
      <c r="F27" s="54"/>
      <c r="G27" s="54"/>
      <c r="H27" s="32" t="s">
        <v>6665</v>
      </c>
      <c r="I27" s="32" t="s">
        <v>6665</v>
      </c>
      <c r="J27" s="32" t="s">
        <v>6665</v>
      </c>
      <c r="K27" s="56"/>
      <c r="L27" s="54"/>
      <c r="M27" s="54"/>
      <c r="N27" s="54"/>
      <c r="O27" s="56"/>
      <c r="P27" s="56"/>
      <c r="Q27" s="56"/>
      <c r="R27" s="56"/>
      <c r="S27" s="368"/>
      <c r="T27" s="369"/>
      <c r="U27" s="369"/>
      <c r="V27" s="369"/>
      <c r="W27" s="369"/>
      <c r="X27" s="370"/>
      <c r="Y27" s="370"/>
      <c r="Z27" s="370"/>
      <c r="AA27" s="370"/>
      <c r="AB27" s="369"/>
      <c r="AC27" s="369"/>
      <c r="AD27" s="369"/>
      <c r="AE27" s="369"/>
      <c r="AF27" s="371"/>
      <c r="AG27" s="371"/>
      <c r="AH27" s="371"/>
      <c r="AI27" s="371"/>
      <c r="AJ27" s="372"/>
      <c r="AK27" s="372"/>
      <c r="AL27" s="373"/>
      <c r="AM27" s="369"/>
      <c r="AN27" s="369"/>
      <c r="AO27" s="369"/>
      <c r="AP27" s="369"/>
      <c r="AQ27" s="369"/>
      <c r="AR27" s="369"/>
      <c r="AS27" s="369"/>
      <c r="AT27" s="369"/>
      <c r="AU27" s="374"/>
      <c r="AV27" s="53"/>
      <c r="AW27" s="375"/>
      <c r="AX27" s="376"/>
    </row>
    <row r="28" spans="1:50" s="18" customFormat="1" ht="15.75" hidden="1" x14ac:dyDescent="0.25">
      <c r="A28" s="52"/>
      <c r="B28" s="52"/>
      <c r="C28" s="52"/>
      <c r="D28" s="52"/>
      <c r="E28" s="53"/>
      <c r="F28" s="54"/>
      <c r="G28" s="54"/>
      <c r="H28" s="32" t="s">
        <v>6665</v>
      </c>
      <c r="I28" s="32" t="s">
        <v>6665</v>
      </c>
      <c r="J28" s="32" t="s">
        <v>6665</v>
      </c>
      <c r="K28" s="56"/>
      <c r="L28" s="54"/>
      <c r="M28" s="54"/>
      <c r="N28" s="54"/>
      <c r="O28" s="56"/>
      <c r="P28" s="56"/>
      <c r="Q28" s="56"/>
      <c r="R28" s="56"/>
      <c r="S28" s="368"/>
      <c r="T28" s="369"/>
      <c r="U28" s="369"/>
      <c r="V28" s="369"/>
      <c r="W28" s="369"/>
      <c r="X28" s="370"/>
      <c r="Y28" s="370"/>
      <c r="Z28" s="370"/>
      <c r="AA28" s="370"/>
      <c r="AB28" s="369"/>
      <c r="AC28" s="369"/>
      <c r="AD28" s="369"/>
      <c r="AE28" s="369"/>
      <c r="AF28" s="371"/>
      <c r="AG28" s="371"/>
      <c r="AH28" s="371"/>
      <c r="AI28" s="371"/>
      <c r="AJ28" s="372"/>
      <c r="AK28" s="372"/>
      <c r="AL28" s="373"/>
      <c r="AM28" s="369"/>
      <c r="AN28" s="369"/>
      <c r="AO28" s="369"/>
      <c r="AP28" s="369"/>
      <c r="AQ28" s="369"/>
      <c r="AR28" s="369"/>
      <c r="AS28" s="369"/>
      <c r="AT28" s="369"/>
      <c r="AU28" s="374"/>
      <c r="AV28" s="53"/>
      <c r="AW28" s="375"/>
      <c r="AX28" s="376"/>
    </row>
    <row r="29" spans="1:50" s="18" customFormat="1" ht="31.5" x14ac:dyDescent="0.25">
      <c r="A29" s="52" t="s">
        <v>6460</v>
      </c>
      <c r="B29" s="52" t="s">
        <v>6461</v>
      </c>
      <c r="C29" s="52" t="s">
        <v>6462</v>
      </c>
      <c r="D29" s="52" t="s">
        <v>6463</v>
      </c>
      <c r="E29" s="53" t="s">
        <v>32</v>
      </c>
      <c r="F29" s="54">
        <v>25</v>
      </c>
      <c r="G29" s="54" t="s">
        <v>4066</v>
      </c>
      <c r="H29" s="32" t="s">
        <v>6393</v>
      </c>
      <c r="I29" s="32" t="s">
        <v>4068</v>
      </c>
      <c r="J29" s="32" t="s">
        <v>3963</v>
      </c>
      <c r="K29" s="56">
        <v>1400</v>
      </c>
      <c r="L29" s="54">
        <v>700</v>
      </c>
      <c r="M29" s="54">
        <v>600</v>
      </c>
      <c r="N29" s="54">
        <v>500</v>
      </c>
      <c r="O29" s="56"/>
      <c r="P29" s="56"/>
      <c r="Q29" s="56"/>
      <c r="R29" s="56"/>
      <c r="S29" s="368" t="s">
        <v>4066</v>
      </c>
      <c r="T29" s="369"/>
      <c r="U29" s="369"/>
      <c r="V29" s="369"/>
      <c r="W29" s="369"/>
      <c r="X29" s="370">
        <v>0</v>
      </c>
      <c r="Y29" s="370">
        <v>0</v>
      </c>
      <c r="Z29" s="370"/>
      <c r="AA29" s="370"/>
      <c r="AB29" s="369"/>
      <c r="AC29" s="369" t="e">
        <v>#N/A</v>
      </c>
      <c r="AD29" s="369" t="e">
        <v>#N/A</v>
      </c>
      <c r="AE29" s="369" t="e">
        <v>#N/A</v>
      </c>
      <c r="AF29" s="371"/>
      <c r="AG29" s="371" t="e">
        <v>#N/A</v>
      </c>
      <c r="AH29" s="371" t="e">
        <v>#N/A</v>
      </c>
      <c r="AI29" s="371" t="e">
        <v>#N/A</v>
      </c>
      <c r="AJ29" s="372">
        <v>3.7005476190476196</v>
      </c>
      <c r="AK29" s="372"/>
      <c r="AL29" s="373" t="e">
        <v>#REF!</v>
      </c>
      <c r="AM29" s="369" t="e">
        <v>#REF!</v>
      </c>
      <c r="AN29" s="369" t="e">
        <v>#REF!</v>
      </c>
      <c r="AO29" s="369" t="e">
        <v>#REF!</v>
      </c>
      <c r="AP29" s="369" t="e">
        <v>#REF!</v>
      </c>
      <c r="AQ29" s="369" t="e">
        <v>#REF!</v>
      </c>
      <c r="AR29" s="369" t="e">
        <v>#REF!</v>
      </c>
      <c r="AS29" s="369" t="e">
        <v>#REF!</v>
      </c>
      <c r="AT29" s="369" t="e">
        <v>#REF!</v>
      </c>
      <c r="AU29" s="374" t="e">
        <v>#N/A</v>
      </c>
      <c r="AV29" s="53" t="s">
        <v>32</v>
      </c>
      <c r="AW29" s="375"/>
      <c r="AX29" s="376">
        <v>600</v>
      </c>
    </row>
    <row r="30" spans="1:50" s="18" customFormat="1" ht="15.75" hidden="1" x14ac:dyDescent="0.25">
      <c r="A30" s="52"/>
      <c r="B30" s="52"/>
      <c r="C30" s="52"/>
      <c r="D30" s="52"/>
      <c r="E30" s="53"/>
      <c r="F30" s="54"/>
      <c r="G30" s="54"/>
      <c r="H30" s="32" t="s">
        <v>6665</v>
      </c>
      <c r="I30" s="32" t="s">
        <v>6665</v>
      </c>
      <c r="J30" s="32" t="s">
        <v>6665</v>
      </c>
      <c r="K30" s="56"/>
      <c r="L30" s="54"/>
      <c r="M30" s="54"/>
      <c r="N30" s="54"/>
      <c r="O30" s="56"/>
      <c r="P30" s="56"/>
      <c r="Q30" s="56"/>
      <c r="R30" s="56"/>
      <c r="S30" s="368"/>
      <c r="T30" s="369"/>
      <c r="U30" s="369"/>
      <c r="V30" s="369"/>
      <c r="W30" s="369"/>
      <c r="X30" s="370"/>
      <c r="Y30" s="370"/>
      <c r="Z30" s="370"/>
      <c r="AA30" s="370"/>
      <c r="AB30" s="369"/>
      <c r="AC30" s="369"/>
      <c r="AD30" s="369"/>
      <c r="AE30" s="369"/>
      <c r="AF30" s="371"/>
      <c r="AG30" s="371"/>
      <c r="AH30" s="371"/>
      <c r="AI30" s="371"/>
      <c r="AJ30" s="372"/>
      <c r="AK30" s="372"/>
      <c r="AL30" s="373"/>
      <c r="AM30" s="369"/>
      <c r="AN30" s="369"/>
      <c r="AO30" s="369"/>
      <c r="AP30" s="369"/>
      <c r="AQ30" s="369"/>
      <c r="AR30" s="369"/>
      <c r="AS30" s="369"/>
      <c r="AT30" s="369"/>
      <c r="AU30" s="374"/>
      <c r="AV30" s="53"/>
      <c r="AW30" s="375"/>
      <c r="AX30" s="376"/>
    </row>
    <row r="31" spans="1:50" s="18" customFormat="1" ht="15.75" hidden="1" x14ac:dyDescent="0.25">
      <c r="A31" s="52"/>
      <c r="B31" s="52"/>
      <c r="C31" s="52"/>
      <c r="D31" s="52"/>
      <c r="E31" s="53"/>
      <c r="F31" s="54"/>
      <c r="G31" s="54"/>
      <c r="H31" s="32" t="s">
        <v>6665</v>
      </c>
      <c r="I31" s="32" t="s">
        <v>6665</v>
      </c>
      <c r="J31" s="32" t="s">
        <v>6665</v>
      </c>
      <c r="K31" s="56"/>
      <c r="L31" s="54"/>
      <c r="M31" s="54"/>
      <c r="N31" s="54"/>
      <c r="O31" s="56"/>
      <c r="P31" s="56"/>
      <c r="Q31" s="56"/>
      <c r="R31" s="56"/>
      <c r="S31" s="368"/>
      <c r="T31" s="369"/>
      <c r="U31" s="369"/>
      <c r="V31" s="369"/>
      <c r="W31" s="369"/>
      <c r="X31" s="370"/>
      <c r="Y31" s="370"/>
      <c r="Z31" s="370"/>
      <c r="AA31" s="370"/>
      <c r="AB31" s="369"/>
      <c r="AC31" s="369"/>
      <c r="AD31" s="369"/>
      <c r="AE31" s="369"/>
      <c r="AF31" s="371"/>
      <c r="AG31" s="371"/>
      <c r="AH31" s="371"/>
      <c r="AI31" s="371"/>
      <c r="AJ31" s="372"/>
      <c r="AK31" s="372"/>
      <c r="AL31" s="373"/>
      <c r="AM31" s="369"/>
      <c r="AN31" s="369"/>
      <c r="AO31" s="369"/>
      <c r="AP31" s="369"/>
      <c r="AQ31" s="369"/>
      <c r="AR31" s="369"/>
      <c r="AS31" s="369"/>
      <c r="AT31" s="369"/>
      <c r="AU31" s="374"/>
      <c r="AV31" s="53"/>
      <c r="AW31" s="375"/>
      <c r="AX31" s="376"/>
    </row>
    <row r="32" spans="1:50" s="18" customFormat="1" ht="15.75" hidden="1" x14ac:dyDescent="0.25">
      <c r="A32" s="52"/>
      <c r="B32" s="52"/>
      <c r="C32" s="52"/>
      <c r="D32" s="52"/>
      <c r="E32" s="53"/>
      <c r="F32" s="54"/>
      <c r="G32" s="54"/>
      <c r="H32" s="32" t="s">
        <v>6665</v>
      </c>
      <c r="I32" s="32" t="s">
        <v>6665</v>
      </c>
      <c r="J32" s="32" t="s">
        <v>6665</v>
      </c>
      <c r="K32" s="56"/>
      <c r="L32" s="54"/>
      <c r="M32" s="54"/>
      <c r="N32" s="54"/>
      <c r="O32" s="56"/>
      <c r="P32" s="56"/>
      <c r="Q32" s="56"/>
      <c r="R32" s="56"/>
      <c r="S32" s="368"/>
      <c r="T32" s="369"/>
      <c r="U32" s="369"/>
      <c r="V32" s="369"/>
      <c r="W32" s="369"/>
      <c r="X32" s="370"/>
      <c r="Y32" s="370"/>
      <c r="Z32" s="370"/>
      <c r="AA32" s="370"/>
      <c r="AB32" s="369"/>
      <c r="AC32" s="369"/>
      <c r="AD32" s="369"/>
      <c r="AE32" s="369"/>
      <c r="AF32" s="371"/>
      <c r="AG32" s="371"/>
      <c r="AH32" s="371"/>
      <c r="AI32" s="371"/>
      <c r="AJ32" s="372"/>
      <c r="AK32" s="372"/>
      <c r="AL32" s="373"/>
      <c r="AM32" s="369"/>
      <c r="AN32" s="369"/>
      <c r="AO32" s="369"/>
      <c r="AP32" s="369"/>
      <c r="AQ32" s="369"/>
      <c r="AR32" s="369"/>
      <c r="AS32" s="369"/>
      <c r="AT32" s="369"/>
      <c r="AU32" s="374"/>
      <c r="AV32" s="53"/>
      <c r="AW32" s="375"/>
      <c r="AX32" s="376"/>
    </row>
    <row r="33" spans="1:50" s="18" customFormat="1" ht="15.75" hidden="1" x14ac:dyDescent="0.25">
      <c r="A33" s="52"/>
      <c r="B33" s="52"/>
      <c r="C33" s="52"/>
      <c r="D33" s="52"/>
      <c r="E33" s="53"/>
      <c r="F33" s="54"/>
      <c r="G33" s="54"/>
      <c r="H33" s="32" t="s">
        <v>6665</v>
      </c>
      <c r="I33" s="32" t="s">
        <v>6665</v>
      </c>
      <c r="J33" s="32" t="s">
        <v>6665</v>
      </c>
      <c r="K33" s="56"/>
      <c r="L33" s="54"/>
      <c r="M33" s="54"/>
      <c r="N33" s="54"/>
      <c r="O33" s="56"/>
      <c r="P33" s="56"/>
      <c r="Q33" s="56"/>
      <c r="R33" s="56"/>
      <c r="S33" s="368"/>
      <c r="T33" s="369"/>
      <c r="U33" s="369"/>
      <c r="V33" s="369"/>
      <c r="W33" s="369"/>
      <c r="X33" s="370"/>
      <c r="Y33" s="370"/>
      <c r="Z33" s="370"/>
      <c r="AA33" s="370"/>
      <c r="AB33" s="369"/>
      <c r="AC33" s="369"/>
      <c r="AD33" s="369"/>
      <c r="AE33" s="369"/>
      <c r="AF33" s="371"/>
      <c r="AG33" s="371"/>
      <c r="AH33" s="371"/>
      <c r="AI33" s="371"/>
      <c r="AJ33" s="372"/>
      <c r="AK33" s="372"/>
      <c r="AL33" s="373"/>
      <c r="AM33" s="369"/>
      <c r="AN33" s="369"/>
      <c r="AO33" s="369"/>
      <c r="AP33" s="369"/>
      <c r="AQ33" s="369"/>
      <c r="AR33" s="369"/>
      <c r="AS33" s="369"/>
      <c r="AT33" s="369"/>
      <c r="AU33" s="374"/>
      <c r="AV33" s="53"/>
      <c r="AW33" s="375"/>
      <c r="AX33" s="376"/>
    </row>
    <row r="34" spans="1:50" s="18" customFormat="1" ht="15.75" hidden="1" x14ac:dyDescent="0.25">
      <c r="A34" s="52"/>
      <c r="B34" s="52"/>
      <c r="C34" s="52"/>
      <c r="D34" s="52"/>
      <c r="E34" s="53"/>
      <c r="F34" s="54"/>
      <c r="G34" s="54"/>
      <c r="H34" s="32" t="s">
        <v>6665</v>
      </c>
      <c r="I34" s="32" t="s">
        <v>6665</v>
      </c>
      <c r="J34" s="32" t="s">
        <v>6665</v>
      </c>
      <c r="K34" s="56"/>
      <c r="L34" s="54"/>
      <c r="M34" s="54"/>
      <c r="N34" s="54"/>
      <c r="O34" s="56"/>
      <c r="P34" s="56"/>
      <c r="Q34" s="56"/>
      <c r="R34" s="56"/>
      <c r="S34" s="368"/>
      <c r="T34" s="369"/>
      <c r="U34" s="369"/>
      <c r="V34" s="369"/>
      <c r="W34" s="369"/>
      <c r="X34" s="370"/>
      <c r="Y34" s="370"/>
      <c r="Z34" s="370"/>
      <c r="AA34" s="370"/>
      <c r="AB34" s="369"/>
      <c r="AC34" s="369"/>
      <c r="AD34" s="369"/>
      <c r="AE34" s="369"/>
      <c r="AF34" s="371"/>
      <c r="AG34" s="371"/>
      <c r="AH34" s="371"/>
      <c r="AI34" s="371"/>
      <c r="AJ34" s="372"/>
      <c r="AK34" s="372"/>
      <c r="AL34" s="373"/>
      <c r="AM34" s="369"/>
      <c r="AN34" s="369"/>
      <c r="AO34" s="369"/>
      <c r="AP34" s="369"/>
      <c r="AQ34" s="369"/>
      <c r="AR34" s="369"/>
      <c r="AS34" s="369"/>
      <c r="AT34" s="369"/>
      <c r="AU34" s="374"/>
      <c r="AV34" s="53"/>
      <c r="AW34" s="375"/>
      <c r="AX34" s="376"/>
    </row>
    <row r="35" spans="1:50" s="18" customFormat="1" ht="15.75" hidden="1" x14ac:dyDescent="0.25">
      <c r="A35" s="52"/>
      <c r="B35" s="52"/>
      <c r="C35" s="52"/>
      <c r="D35" s="52"/>
      <c r="E35" s="53"/>
      <c r="F35" s="54"/>
      <c r="G35" s="54"/>
      <c r="H35" s="32" t="s">
        <v>6665</v>
      </c>
      <c r="I35" s="32" t="s">
        <v>6665</v>
      </c>
      <c r="J35" s="32" t="s">
        <v>6665</v>
      </c>
      <c r="K35" s="56"/>
      <c r="L35" s="54"/>
      <c r="M35" s="54"/>
      <c r="N35" s="54"/>
      <c r="O35" s="56"/>
      <c r="P35" s="56"/>
      <c r="Q35" s="56"/>
      <c r="R35" s="56"/>
      <c r="S35" s="368"/>
      <c r="T35" s="369"/>
      <c r="U35" s="369"/>
      <c r="V35" s="369"/>
      <c r="W35" s="369"/>
      <c r="X35" s="370"/>
      <c r="Y35" s="370"/>
      <c r="Z35" s="370"/>
      <c r="AA35" s="370"/>
      <c r="AB35" s="369"/>
      <c r="AC35" s="369"/>
      <c r="AD35" s="369"/>
      <c r="AE35" s="369"/>
      <c r="AF35" s="371"/>
      <c r="AG35" s="371"/>
      <c r="AH35" s="371"/>
      <c r="AI35" s="371"/>
      <c r="AJ35" s="372"/>
      <c r="AK35" s="372"/>
      <c r="AL35" s="373"/>
      <c r="AM35" s="369"/>
      <c r="AN35" s="369"/>
      <c r="AO35" s="369"/>
      <c r="AP35" s="369"/>
      <c r="AQ35" s="369"/>
      <c r="AR35" s="369"/>
      <c r="AS35" s="369"/>
      <c r="AT35" s="369"/>
      <c r="AU35" s="374"/>
      <c r="AV35" s="53"/>
      <c r="AW35" s="375"/>
      <c r="AX35" s="376"/>
    </row>
    <row r="36" spans="1:50" s="18" customFormat="1" ht="15.75" x14ac:dyDescent="0.25">
      <c r="A36" s="52" t="s">
        <v>6464</v>
      </c>
      <c r="B36" s="52" t="s">
        <v>6465</v>
      </c>
      <c r="C36" s="52" t="s">
        <v>6466</v>
      </c>
      <c r="D36" s="52" t="s">
        <v>6467</v>
      </c>
      <c r="E36" s="53" t="s">
        <v>32</v>
      </c>
      <c r="F36" s="54">
        <v>26</v>
      </c>
      <c r="G36" s="54" t="s">
        <v>4070</v>
      </c>
      <c r="H36" s="32" t="s">
        <v>6394</v>
      </c>
      <c r="I36" s="32" t="s">
        <v>3925</v>
      </c>
      <c r="J36" s="32" t="s">
        <v>3963</v>
      </c>
      <c r="K36" s="56">
        <v>1400</v>
      </c>
      <c r="L36" s="54">
        <v>700</v>
      </c>
      <c r="M36" s="54">
        <v>600</v>
      </c>
      <c r="N36" s="54">
        <v>500</v>
      </c>
      <c r="O36" s="56"/>
      <c r="P36" s="56"/>
      <c r="Q36" s="56"/>
      <c r="R36" s="56"/>
      <c r="S36" s="368" t="s">
        <v>4070</v>
      </c>
      <c r="T36" s="369"/>
      <c r="U36" s="369"/>
      <c r="V36" s="369"/>
      <c r="W36" s="369"/>
      <c r="X36" s="370"/>
      <c r="Y36" s="370">
        <v>0</v>
      </c>
      <c r="Z36" s="370"/>
      <c r="AA36" s="370"/>
      <c r="AB36" s="369"/>
      <c r="AC36" s="369"/>
      <c r="AD36" s="369"/>
      <c r="AE36" s="369"/>
      <c r="AF36" s="371"/>
      <c r="AG36" s="371"/>
      <c r="AH36" s="371"/>
      <c r="AI36" s="371"/>
      <c r="AJ36" s="372">
        <v>3.7005476190476196</v>
      </c>
      <c r="AK36" s="372"/>
      <c r="AL36" s="373" t="e">
        <v>#REF!</v>
      </c>
      <c r="AM36" s="369" t="e">
        <v>#REF!</v>
      </c>
      <c r="AN36" s="369" t="e">
        <v>#REF!</v>
      </c>
      <c r="AO36" s="369" t="e">
        <v>#REF!</v>
      </c>
      <c r="AP36" s="369" t="e">
        <v>#REF!</v>
      </c>
      <c r="AQ36" s="369" t="e">
        <v>#REF!</v>
      </c>
      <c r="AR36" s="369" t="e">
        <v>#REF!</v>
      </c>
      <c r="AS36" s="369" t="e">
        <v>#REF!</v>
      </c>
      <c r="AT36" s="369" t="e">
        <v>#REF!</v>
      </c>
      <c r="AU36" s="374"/>
      <c r="AV36" s="53" t="s">
        <v>32</v>
      </c>
      <c r="AW36" s="375"/>
      <c r="AX36" s="376"/>
    </row>
    <row r="37" spans="1:50" s="18" customFormat="1" ht="15.75" hidden="1" x14ac:dyDescent="0.25">
      <c r="A37" s="52"/>
      <c r="B37" s="52"/>
      <c r="C37" s="52"/>
      <c r="D37" s="52"/>
      <c r="E37" s="53"/>
      <c r="F37" s="54"/>
      <c r="G37" s="54"/>
      <c r="H37" s="32" t="s">
        <v>6665</v>
      </c>
      <c r="I37" s="32" t="s">
        <v>6665</v>
      </c>
      <c r="J37" s="32" t="s">
        <v>6665</v>
      </c>
      <c r="K37" s="56"/>
      <c r="L37" s="54"/>
      <c r="M37" s="54"/>
      <c r="N37" s="54"/>
      <c r="O37" s="56"/>
      <c r="P37" s="56"/>
      <c r="Q37" s="56"/>
      <c r="R37" s="56"/>
      <c r="S37" s="368"/>
      <c r="T37" s="369"/>
      <c r="U37" s="369"/>
      <c r="V37" s="369"/>
      <c r="W37" s="369"/>
      <c r="X37" s="370"/>
      <c r="Y37" s="370"/>
      <c r="Z37" s="370"/>
      <c r="AA37" s="370"/>
      <c r="AB37" s="369"/>
      <c r="AC37" s="369"/>
      <c r="AD37" s="369"/>
      <c r="AE37" s="369"/>
      <c r="AF37" s="371"/>
      <c r="AG37" s="371"/>
      <c r="AH37" s="371"/>
      <c r="AI37" s="371"/>
      <c r="AJ37" s="372"/>
      <c r="AK37" s="372"/>
      <c r="AL37" s="373"/>
      <c r="AM37" s="369"/>
      <c r="AN37" s="369"/>
      <c r="AO37" s="369"/>
      <c r="AP37" s="369"/>
      <c r="AQ37" s="369"/>
      <c r="AR37" s="369"/>
      <c r="AS37" s="369"/>
      <c r="AT37" s="369"/>
      <c r="AU37" s="374"/>
      <c r="AV37" s="53"/>
      <c r="AW37" s="375"/>
      <c r="AX37" s="376"/>
    </row>
    <row r="38" spans="1:50" s="18" customFormat="1" ht="15.75" hidden="1" x14ac:dyDescent="0.25">
      <c r="A38" s="52"/>
      <c r="B38" s="52"/>
      <c r="C38" s="52"/>
      <c r="D38" s="52"/>
      <c r="E38" s="53"/>
      <c r="F38" s="54"/>
      <c r="G38" s="54"/>
      <c r="H38" s="32" t="s">
        <v>6665</v>
      </c>
      <c r="I38" s="32" t="s">
        <v>6665</v>
      </c>
      <c r="J38" s="32" t="s">
        <v>6665</v>
      </c>
      <c r="K38" s="56"/>
      <c r="L38" s="54"/>
      <c r="M38" s="54"/>
      <c r="N38" s="54"/>
      <c r="O38" s="56"/>
      <c r="P38" s="56"/>
      <c r="Q38" s="56"/>
      <c r="R38" s="56"/>
      <c r="S38" s="368"/>
      <c r="T38" s="369"/>
      <c r="U38" s="369"/>
      <c r="V38" s="369"/>
      <c r="W38" s="369"/>
      <c r="X38" s="370"/>
      <c r="Y38" s="370"/>
      <c r="Z38" s="370"/>
      <c r="AA38" s="370"/>
      <c r="AB38" s="369"/>
      <c r="AC38" s="369"/>
      <c r="AD38" s="369"/>
      <c r="AE38" s="369"/>
      <c r="AF38" s="371"/>
      <c r="AG38" s="371"/>
      <c r="AH38" s="371"/>
      <c r="AI38" s="371"/>
      <c r="AJ38" s="372"/>
      <c r="AK38" s="372"/>
      <c r="AL38" s="373"/>
      <c r="AM38" s="369"/>
      <c r="AN38" s="369"/>
      <c r="AO38" s="369"/>
      <c r="AP38" s="369"/>
      <c r="AQ38" s="369"/>
      <c r="AR38" s="369"/>
      <c r="AS38" s="369"/>
      <c r="AT38" s="369"/>
      <c r="AU38" s="374"/>
      <c r="AV38" s="53"/>
      <c r="AW38" s="375"/>
      <c r="AX38" s="376"/>
    </row>
    <row r="39" spans="1:50" s="18" customFormat="1" ht="15.75" hidden="1" x14ac:dyDescent="0.25">
      <c r="A39" s="52"/>
      <c r="B39" s="52"/>
      <c r="C39" s="52"/>
      <c r="D39" s="52"/>
      <c r="E39" s="53"/>
      <c r="F39" s="54"/>
      <c r="G39" s="54"/>
      <c r="H39" s="32" t="s">
        <v>6665</v>
      </c>
      <c r="I39" s="32" t="s">
        <v>6665</v>
      </c>
      <c r="J39" s="32" t="s">
        <v>6665</v>
      </c>
      <c r="K39" s="56"/>
      <c r="L39" s="54"/>
      <c r="M39" s="54"/>
      <c r="N39" s="54"/>
      <c r="O39" s="56"/>
      <c r="P39" s="56"/>
      <c r="Q39" s="56"/>
      <c r="R39" s="56"/>
      <c r="S39" s="368"/>
      <c r="T39" s="369"/>
      <c r="U39" s="369"/>
      <c r="V39" s="369"/>
      <c r="W39" s="369"/>
      <c r="X39" s="370"/>
      <c r="Y39" s="370"/>
      <c r="Z39" s="370"/>
      <c r="AA39" s="370"/>
      <c r="AB39" s="369"/>
      <c r="AC39" s="369"/>
      <c r="AD39" s="369"/>
      <c r="AE39" s="369"/>
      <c r="AF39" s="371"/>
      <c r="AG39" s="371"/>
      <c r="AH39" s="371"/>
      <c r="AI39" s="371"/>
      <c r="AJ39" s="372"/>
      <c r="AK39" s="372"/>
      <c r="AL39" s="373"/>
      <c r="AM39" s="369"/>
      <c r="AN39" s="369"/>
      <c r="AO39" s="369"/>
      <c r="AP39" s="369"/>
      <c r="AQ39" s="369"/>
      <c r="AR39" s="369"/>
      <c r="AS39" s="369"/>
      <c r="AT39" s="369"/>
      <c r="AU39" s="374"/>
      <c r="AV39" s="53"/>
      <c r="AW39" s="375"/>
      <c r="AX39" s="376"/>
    </row>
    <row r="40" spans="1:50" s="18" customFormat="1" ht="15.75" hidden="1" x14ac:dyDescent="0.25">
      <c r="A40" s="52"/>
      <c r="B40" s="52"/>
      <c r="C40" s="52"/>
      <c r="D40" s="52"/>
      <c r="E40" s="53"/>
      <c r="F40" s="54"/>
      <c r="G40" s="54"/>
      <c r="H40" s="32" t="s">
        <v>6665</v>
      </c>
      <c r="I40" s="32" t="s">
        <v>6665</v>
      </c>
      <c r="J40" s="32" t="s">
        <v>6665</v>
      </c>
      <c r="K40" s="56"/>
      <c r="L40" s="54"/>
      <c r="M40" s="54"/>
      <c r="N40" s="54"/>
      <c r="O40" s="56"/>
      <c r="P40" s="56"/>
      <c r="Q40" s="56"/>
      <c r="R40" s="56"/>
      <c r="S40" s="368"/>
      <c r="T40" s="369"/>
      <c r="U40" s="369"/>
      <c r="V40" s="369"/>
      <c r="W40" s="369"/>
      <c r="X40" s="370"/>
      <c r="Y40" s="370"/>
      <c r="Z40" s="370"/>
      <c r="AA40" s="370"/>
      <c r="AB40" s="369"/>
      <c r="AC40" s="369"/>
      <c r="AD40" s="369"/>
      <c r="AE40" s="369"/>
      <c r="AF40" s="371"/>
      <c r="AG40" s="371"/>
      <c r="AH40" s="371"/>
      <c r="AI40" s="371"/>
      <c r="AJ40" s="372"/>
      <c r="AK40" s="372"/>
      <c r="AL40" s="373"/>
      <c r="AM40" s="369"/>
      <c r="AN40" s="369"/>
      <c r="AO40" s="369"/>
      <c r="AP40" s="369"/>
      <c r="AQ40" s="369"/>
      <c r="AR40" s="369"/>
      <c r="AS40" s="369"/>
      <c r="AT40" s="369"/>
      <c r="AU40" s="374"/>
      <c r="AV40" s="53"/>
      <c r="AW40" s="375"/>
      <c r="AX40" s="376"/>
    </row>
    <row r="41" spans="1:50" s="18" customFormat="1" ht="15.75" hidden="1" x14ac:dyDescent="0.25">
      <c r="A41" s="52"/>
      <c r="B41" s="52"/>
      <c r="C41" s="52"/>
      <c r="D41" s="52"/>
      <c r="E41" s="53"/>
      <c r="F41" s="54"/>
      <c r="G41" s="54"/>
      <c r="H41" s="32" t="s">
        <v>6665</v>
      </c>
      <c r="I41" s="32" t="s">
        <v>6665</v>
      </c>
      <c r="J41" s="32" t="s">
        <v>6665</v>
      </c>
      <c r="K41" s="56"/>
      <c r="L41" s="54"/>
      <c r="M41" s="54"/>
      <c r="N41" s="54"/>
      <c r="O41" s="56"/>
      <c r="P41" s="56"/>
      <c r="Q41" s="56"/>
      <c r="R41" s="56"/>
      <c r="S41" s="368"/>
      <c r="T41" s="369"/>
      <c r="U41" s="369"/>
      <c r="V41" s="369"/>
      <c r="W41" s="369"/>
      <c r="X41" s="370"/>
      <c r="Y41" s="370"/>
      <c r="Z41" s="370"/>
      <c r="AA41" s="370"/>
      <c r="AB41" s="369"/>
      <c r="AC41" s="369"/>
      <c r="AD41" s="369"/>
      <c r="AE41" s="369"/>
      <c r="AF41" s="371"/>
      <c r="AG41" s="371"/>
      <c r="AH41" s="371"/>
      <c r="AI41" s="371"/>
      <c r="AJ41" s="372"/>
      <c r="AK41" s="372"/>
      <c r="AL41" s="373"/>
      <c r="AM41" s="369"/>
      <c r="AN41" s="369"/>
      <c r="AO41" s="369"/>
      <c r="AP41" s="369"/>
      <c r="AQ41" s="369"/>
      <c r="AR41" s="369"/>
      <c r="AS41" s="369"/>
      <c r="AT41" s="369"/>
      <c r="AU41" s="374"/>
      <c r="AV41" s="53"/>
      <c r="AW41" s="375"/>
      <c r="AX41" s="376"/>
    </row>
    <row r="42" spans="1:50" s="18" customFormat="1" ht="15.75" hidden="1" x14ac:dyDescent="0.25">
      <c r="A42" s="52"/>
      <c r="B42" s="52"/>
      <c r="C42" s="52"/>
      <c r="D42" s="52"/>
      <c r="E42" s="53"/>
      <c r="F42" s="54"/>
      <c r="G42" s="54"/>
      <c r="H42" s="32" t="s">
        <v>6665</v>
      </c>
      <c r="I42" s="32" t="s">
        <v>6665</v>
      </c>
      <c r="J42" s="32" t="s">
        <v>6665</v>
      </c>
      <c r="K42" s="56"/>
      <c r="L42" s="54"/>
      <c r="M42" s="54"/>
      <c r="N42" s="54"/>
      <c r="O42" s="56"/>
      <c r="P42" s="56"/>
      <c r="Q42" s="56"/>
      <c r="R42" s="56"/>
      <c r="S42" s="368"/>
      <c r="T42" s="369"/>
      <c r="U42" s="369"/>
      <c r="V42" s="369"/>
      <c r="W42" s="369"/>
      <c r="X42" s="370"/>
      <c r="Y42" s="370"/>
      <c r="Z42" s="370"/>
      <c r="AA42" s="370"/>
      <c r="AB42" s="369"/>
      <c r="AC42" s="369"/>
      <c r="AD42" s="369"/>
      <c r="AE42" s="369"/>
      <c r="AF42" s="371"/>
      <c r="AG42" s="371"/>
      <c r="AH42" s="371"/>
      <c r="AI42" s="371"/>
      <c r="AJ42" s="372"/>
      <c r="AK42" s="372"/>
      <c r="AL42" s="373"/>
      <c r="AM42" s="369"/>
      <c r="AN42" s="369"/>
      <c r="AO42" s="369"/>
      <c r="AP42" s="369"/>
      <c r="AQ42" s="369"/>
      <c r="AR42" s="369"/>
      <c r="AS42" s="369"/>
      <c r="AT42" s="369"/>
      <c r="AU42" s="374"/>
      <c r="AV42" s="53"/>
      <c r="AW42" s="375"/>
      <c r="AX42" s="376"/>
    </row>
    <row r="43" spans="1:50" s="18" customFormat="1" ht="15.75" x14ac:dyDescent="0.25">
      <c r="A43" s="52" t="s">
        <v>6468</v>
      </c>
      <c r="B43" s="52" t="s">
        <v>6469</v>
      </c>
      <c r="C43" s="52" t="s">
        <v>6470</v>
      </c>
      <c r="D43" s="52" t="s">
        <v>6471</v>
      </c>
      <c r="E43" s="53" t="s">
        <v>32</v>
      </c>
      <c r="F43" s="54">
        <v>57</v>
      </c>
      <c r="G43" s="54" t="s">
        <v>4178</v>
      </c>
      <c r="H43" s="32" t="s">
        <v>6395</v>
      </c>
      <c r="I43" s="32" t="s">
        <v>50</v>
      </c>
      <c r="J43" s="32" t="s">
        <v>50</v>
      </c>
      <c r="K43" s="56">
        <v>1400</v>
      </c>
      <c r="L43" s="54">
        <v>700</v>
      </c>
      <c r="M43" s="54">
        <v>500</v>
      </c>
      <c r="N43" s="54">
        <v>450</v>
      </c>
      <c r="O43" s="56"/>
      <c r="P43" s="56"/>
      <c r="Q43" s="56"/>
      <c r="R43" s="56"/>
      <c r="S43" s="368" t="s">
        <v>4178</v>
      </c>
      <c r="T43" s="369"/>
      <c r="U43" s="369"/>
      <c r="V43" s="369"/>
      <c r="W43" s="369"/>
      <c r="X43" s="370"/>
      <c r="Y43" s="370"/>
      <c r="Z43" s="370"/>
      <c r="AA43" s="370"/>
      <c r="AB43" s="369"/>
      <c r="AC43" s="369"/>
      <c r="AD43" s="369"/>
      <c r="AE43" s="369"/>
      <c r="AF43" s="371"/>
      <c r="AG43" s="371"/>
      <c r="AH43" s="371"/>
      <c r="AI43" s="371"/>
      <c r="AJ43" s="372">
        <v>3.7005476190476196</v>
      </c>
      <c r="AK43" s="372"/>
      <c r="AL43" s="373" t="e">
        <v>#REF!</v>
      </c>
      <c r="AM43" s="369" t="e">
        <v>#REF!</v>
      </c>
      <c r="AN43" s="369" t="e">
        <v>#REF!</v>
      </c>
      <c r="AO43" s="369" t="e">
        <v>#REF!</v>
      </c>
      <c r="AP43" s="369" t="e">
        <v>#REF!</v>
      </c>
      <c r="AQ43" s="369" t="e">
        <v>#REF!</v>
      </c>
      <c r="AR43" s="369" t="e">
        <v>#REF!</v>
      </c>
      <c r="AS43" s="369" t="e">
        <v>#REF!</v>
      </c>
      <c r="AT43" s="369" t="e">
        <v>#REF!</v>
      </c>
      <c r="AU43" s="374"/>
      <c r="AV43" s="53" t="s">
        <v>32</v>
      </c>
      <c r="AW43" s="375"/>
      <c r="AX43" s="376">
        <v>108</v>
      </c>
    </row>
    <row r="44" spans="1:50" s="18" customFormat="1" ht="15.75" hidden="1" x14ac:dyDescent="0.25">
      <c r="A44" s="52"/>
      <c r="B44" s="52"/>
      <c r="C44" s="52"/>
      <c r="D44" s="52"/>
      <c r="E44" s="53"/>
      <c r="F44" s="54"/>
      <c r="G44" s="54"/>
      <c r="H44" s="32" t="s">
        <v>6665</v>
      </c>
      <c r="I44" s="32" t="s">
        <v>6665</v>
      </c>
      <c r="J44" s="32" t="s">
        <v>6665</v>
      </c>
      <c r="K44" s="56"/>
      <c r="L44" s="54"/>
      <c r="M44" s="54"/>
      <c r="N44" s="54"/>
      <c r="O44" s="56"/>
      <c r="P44" s="56"/>
      <c r="Q44" s="56"/>
      <c r="R44" s="56"/>
      <c r="S44" s="368"/>
      <c r="T44" s="369"/>
      <c r="U44" s="369"/>
      <c r="V44" s="369"/>
      <c r="W44" s="369"/>
      <c r="X44" s="370"/>
      <c r="Y44" s="370"/>
      <c r="Z44" s="370"/>
      <c r="AA44" s="370"/>
      <c r="AB44" s="369"/>
      <c r="AC44" s="369"/>
      <c r="AD44" s="369"/>
      <c r="AE44" s="369"/>
      <c r="AF44" s="371"/>
      <c r="AG44" s="371"/>
      <c r="AH44" s="371"/>
      <c r="AI44" s="371"/>
      <c r="AJ44" s="372"/>
      <c r="AK44" s="372"/>
      <c r="AL44" s="373"/>
      <c r="AM44" s="369"/>
      <c r="AN44" s="369"/>
      <c r="AO44" s="369"/>
      <c r="AP44" s="369"/>
      <c r="AQ44" s="369"/>
      <c r="AR44" s="369"/>
      <c r="AS44" s="369"/>
      <c r="AT44" s="369"/>
      <c r="AU44" s="374"/>
      <c r="AV44" s="53"/>
      <c r="AW44" s="375"/>
      <c r="AX44" s="376"/>
    </row>
    <row r="45" spans="1:50" s="18" customFormat="1" ht="15.75" hidden="1" x14ac:dyDescent="0.25">
      <c r="A45" s="52"/>
      <c r="B45" s="52"/>
      <c r="C45" s="52"/>
      <c r="D45" s="52"/>
      <c r="E45" s="53"/>
      <c r="F45" s="54"/>
      <c r="G45" s="54"/>
      <c r="H45" s="32" t="s">
        <v>6665</v>
      </c>
      <c r="I45" s="32" t="s">
        <v>6665</v>
      </c>
      <c r="J45" s="32" t="s">
        <v>6665</v>
      </c>
      <c r="K45" s="56"/>
      <c r="L45" s="54"/>
      <c r="M45" s="54"/>
      <c r="N45" s="54"/>
      <c r="O45" s="56"/>
      <c r="P45" s="56"/>
      <c r="Q45" s="56"/>
      <c r="R45" s="56"/>
      <c r="S45" s="368"/>
      <c r="T45" s="369"/>
      <c r="U45" s="369"/>
      <c r="V45" s="369"/>
      <c r="W45" s="369"/>
      <c r="X45" s="370"/>
      <c r="Y45" s="370"/>
      <c r="Z45" s="370"/>
      <c r="AA45" s="370"/>
      <c r="AB45" s="369"/>
      <c r="AC45" s="369"/>
      <c r="AD45" s="369"/>
      <c r="AE45" s="369"/>
      <c r="AF45" s="371"/>
      <c r="AG45" s="371"/>
      <c r="AH45" s="371"/>
      <c r="AI45" s="371"/>
      <c r="AJ45" s="372"/>
      <c r="AK45" s="372"/>
      <c r="AL45" s="373"/>
      <c r="AM45" s="369"/>
      <c r="AN45" s="369"/>
      <c r="AO45" s="369"/>
      <c r="AP45" s="369"/>
      <c r="AQ45" s="369"/>
      <c r="AR45" s="369"/>
      <c r="AS45" s="369"/>
      <c r="AT45" s="369"/>
      <c r="AU45" s="374"/>
      <c r="AV45" s="53"/>
      <c r="AW45" s="375"/>
      <c r="AX45" s="376"/>
    </row>
    <row r="46" spans="1:50" s="18" customFormat="1" ht="15.75" hidden="1" x14ac:dyDescent="0.25">
      <c r="A46" s="52"/>
      <c r="B46" s="52"/>
      <c r="C46" s="52"/>
      <c r="D46" s="52"/>
      <c r="E46" s="53"/>
      <c r="F46" s="54"/>
      <c r="G46" s="54"/>
      <c r="H46" s="32" t="s">
        <v>6665</v>
      </c>
      <c r="I46" s="32" t="s">
        <v>6665</v>
      </c>
      <c r="J46" s="32" t="s">
        <v>6665</v>
      </c>
      <c r="K46" s="56"/>
      <c r="L46" s="54"/>
      <c r="M46" s="54"/>
      <c r="N46" s="54"/>
      <c r="O46" s="56"/>
      <c r="P46" s="56"/>
      <c r="Q46" s="56"/>
      <c r="R46" s="56"/>
      <c r="S46" s="368"/>
      <c r="T46" s="369"/>
      <c r="U46" s="369"/>
      <c r="V46" s="369"/>
      <c r="W46" s="369"/>
      <c r="X46" s="370"/>
      <c r="Y46" s="370"/>
      <c r="Z46" s="370"/>
      <c r="AA46" s="370"/>
      <c r="AB46" s="369"/>
      <c r="AC46" s="369"/>
      <c r="AD46" s="369"/>
      <c r="AE46" s="369"/>
      <c r="AF46" s="371"/>
      <c r="AG46" s="371"/>
      <c r="AH46" s="371"/>
      <c r="AI46" s="371"/>
      <c r="AJ46" s="372"/>
      <c r="AK46" s="372"/>
      <c r="AL46" s="373"/>
      <c r="AM46" s="369"/>
      <c r="AN46" s="369"/>
      <c r="AO46" s="369"/>
      <c r="AP46" s="369"/>
      <c r="AQ46" s="369"/>
      <c r="AR46" s="369"/>
      <c r="AS46" s="369"/>
      <c r="AT46" s="369"/>
      <c r="AU46" s="374"/>
      <c r="AV46" s="53"/>
      <c r="AW46" s="375"/>
      <c r="AX46" s="376"/>
    </row>
    <row r="47" spans="1:50" s="18" customFormat="1" ht="15.75" hidden="1" x14ac:dyDescent="0.25">
      <c r="A47" s="52"/>
      <c r="B47" s="52"/>
      <c r="C47" s="52"/>
      <c r="D47" s="52"/>
      <c r="E47" s="53"/>
      <c r="F47" s="54"/>
      <c r="G47" s="54"/>
      <c r="H47" s="32" t="s">
        <v>6665</v>
      </c>
      <c r="I47" s="32" t="s">
        <v>6665</v>
      </c>
      <c r="J47" s="32" t="s">
        <v>6665</v>
      </c>
      <c r="K47" s="56"/>
      <c r="L47" s="54"/>
      <c r="M47" s="54"/>
      <c r="N47" s="54"/>
      <c r="O47" s="56"/>
      <c r="P47" s="56"/>
      <c r="Q47" s="56"/>
      <c r="R47" s="56"/>
      <c r="S47" s="368"/>
      <c r="T47" s="369"/>
      <c r="U47" s="369"/>
      <c r="V47" s="369"/>
      <c r="W47" s="369"/>
      <c r="X47" s="370"/>
      <c r="Y47" s="370"/>
      <c r="Z47" s="370"/>
      <c r="AA47" s="370"/>
      <c r="AB47" s="369"/>
      <c r="AC47" s="369"/>
      <c r="AD47" s="369"/>
      <c r="AE47" s="369"/>
      <c r="AF47" s="371"/>
      <c r="AG47" s="371"/>
      <c r="AH47" s="371"/>
      <c r="AI47" s="371"/>
      <c r="AJ47" s="372"/>
      <c r="AK47" s="372"/>
      <c r="AL47" s="373"/>
      <c r="AM47" s="369"/>
      <c r="AN47" s="369"/>
      <c r="AO47" s="369"/>
      <c r="AP47" s="369"/>
      <c r="AQ47" s="369"/>
      <c r="AR47" s="369"/>
      <c r="AS47" s="369"/>
      <c r="AT47" s="369"/>
      <c r="AU47" s="374"/>
      <c r="AV47" s="53"/>
      <c r="AW47" s="375"/>
      <c r="AX47" s="376"/>
    </row>
    <row r="48" spans="1:50" s="18" customFormat="1" ht="15.75" hidden="1" x14ac:dyDescent="0.25">
      <c r="A48" s="52"/>
      <c r="B48" s="52"/>
      <c r="C48" s="52"/>
      <c r="D48" s="52"/>
      <c r="E48" s="53"/>
      <c r="F48" s="54"/>
      <c r="G48" s="54"/>
      <c r="H48" s="32" t="s">
        <v>6665</v>
      </c>
      <c r="I48" s="32" t="s">
        <v>6665</v>
      </c>
      <c r="J48" s="32" t="s">
        <v>6665</v>
      </c>
      <c r="K48" s="56"/>
      <c r="L48" s="54"/>
      <c r="M48" s="54"/>
      <c r="N48" s="54"/>
      <c r="O48" s="56"/>
      <c r="P48" s="56"/>
      <c r="Q48" s="56"/>
      <c r="R48" s="56"/>
      <c r="S48" s="368"/>
      <c r="T48" s="369"/>
      <c r="U48" s="369"/>
      <c r="V48" s="369"/>
      <c r="W48" s="369"/>
      <c r="X48" s="370"/>
      <c r="Y48" s="370"/>
      <c r="Z48" s="370"/>
      <c r="AA48" s="370"/>
      <c r="AB48" s="369"/>
      <c r="AC48" s="369"/>
      <c r="AD48" s="369"/>
      <c r="AE48" s="369"/>
      <c r="AF48" s="371"/>
      <c r="AG48" s="371"/>
      <c r="AH48" s="371"/>
      <c r="AI48" s="371"/>
      <c r="AJ48" s="372"/>
      <c r="AK48" s="372"/>
      <c r="AL48" s="373"/>
      <c r="AM48" s="369"/>
      <c r="AN48" s="369"/>
      <c r="AO48" s="369"/>
      <c r="AP48" s="369"/>
      <c r="AQ48" s="369"/>
      <c r="AR48" s="369"/>
      <c r="AS48" s="369"/>
      <c r="AT48" s="369"/>
      <c r="AU48" s="374"/>
      <c r="AV48" s="53"/>
      <c r="AW48" s="375"/>
      <c r="AX48" s="376"/>
    </row>
    <row r="49" spans="1:50" s="18" customFormat="1" ht="15.75" hidden="1" x14ac:dyDescent="0.25">
      <c r="A49" s="52"/>
      <c r="B49" s="52"/>
      <c r="C49" s="52"/>
      <c r="D49" s="52"/>
      <c r="E49" s="53"/>
      <c r="F49" s="54"/>
      <c r="G49" s="54"/>
      <c r="H49" s="32" t="s">
        <v>6665</v>
      </c>
      <c r="I49" s="32" t="s">
        <v>6665</v>
      </c>
      <c r="J49" s="32" t="s">
        <v>6665</v>
      </c>
      <c r="K49" s="56"/>
      <c r="L49" s="54"/>
      <c r="M49" s="54"/>
      <c r="N49" s="54"/>
      <c r="O49" s="56"/>
      <c r="P49" s="56"/>
      <c r="Q49" s="56"/>
      <c r="R49" s="56"/>
      <c r="S49" s="368"/>
      <c r="T49" s="369"/>
      <c r="U49" s="369"/>
      <c r="V49" s="369"/>
      <c r="W49" s="369"/>
      <c r="X49" s="370"/>
      <c r="Y49" s="370"/>
      <c r="Z49" s="370"/>
      <c r="AA49" s="370"/>
      <c r="AB49" s="369"/>
      <c r="AC49" s="369"/>
      <c r="AD49" s="369"/>
      <c r="AE49" s="369"/>
      <c r="AF49" s="371"/>
      <c r="AG49" s="371"/>
      <c r="AH49" s="371"/>
      <c r="AI49" s="371"/>
      <c r="AJ49" s="372"/>
      <c r="AK49" s="372"/>
      <c r="AL49" s="373"/>
      <c r="AM49" s="369"/>
      <c r="AN49" s="369"/>
      <c r="AO49" s="369"/>
      <c r="AP49" s="369"/>
      <c r="AQ49" s="369"/>
      <c r="AR49" s="369"/>
      <c r="AS49" s="369"/>
      <c r="AT49" s="369"/>
      <c r="AU49" s="374"/>
      <c r="AV49" s="53"/>
      <c r="AW49" s="375"/>
      <c r="AX49" s="376"/>
    </row>
    <row r="50" spans="1:50" s="18" customFormat="1" ht="15.75" x14ac:dyDescent="0.25">
      <c r="A50" s="52" t="s">
        <v>6472</v>
      </c>
      <c r="B50" s="52" t="s">
        <v>6473</v>
      </c>
      <c r="C50" s="52" t="s">
        <v>6474</v>
      </c>
      <c r="D50" s="52" t="s">
        <v>6475</v>
      </c>
      <c r="E50" s="53" t="s">
        <v>32</v>
      </c>
      <c r="F50" s="54">
        <v>24</v>
      </c>
      <c r="G50" s="54" t="s">
        <v>4062</v>
      </c>
      <c r="H50" s="32" t="s">
        <v>6396</v>
      </c>
      <c r="I50" s="32" t="s">
        <v>51</v>
      </c>
      <c r="J50" s="32" t="s">
        <v>6397</v>
      </c>
      <c r="K50" s="56">
        <v>1500</v>
      </c>
      <c r="L50" s="54">
        <v>750</v>
      </c>
      <c r="M50" s="54">
        <v>550</v>
      </c>
      <c r="N50" s="54">
        <v>450</v>
      </c>
      <c r="O50" s="56"/>
      <c r="P50" s="56"/>
      <c r="Q50" s="56"/>
      <c r="R50" s="56"/>
      <c r="S50" s="368" t="s">
        <v>4062</v>
      </c>
      <c r="T50" s="369"/>
      <c r="U50" s="369"/>
      <c r="V50" s="369"/>
      <c r="W50" s="369"/>
      <c r="X50" s="370">
        <v>0</v>
      </c>
      <c r="Y50" s="370"/>
      <c r="Z50" s="370"/>
      <c r="AA50" s="370"/>
      <c r="AB50" s="369"/>
      <c r="AC50" s="369"/>
      <c r="AD50" s="369"/>
      <c r="AE50" s="369"/>
      <c r="AF50" s="371"/>
      <c r="AG50" s="371"/>
      <c r="AH50" s="371"/>
      <c r="AI50" s="371"/>
      <c r="AJ50" s="372">
        <v>4.66</v>
      </c>
      <c r="AK50" s="372"/>
      <c r="AL50" s="373" t="e">
        <v>#REF!</v>
      </c>
      <c r="AM50" s="369" t="e">
        <v>#REF!</v>
      </c>
      <c r="AN50" s="369" t="e">
        <v>#REF!</v>
      </c>
      <c r="AO50" s="369" t="e">
        <v>#REF!</v>
      </c>
      <c r="AP50" s="369" t="e">
        <v>#REF!</v>
      </c>
      <c r="AQ50" s="369" t="e">
        <v>#REF!</v>
      </c>
      <c r="AR50" s="369" t="e">
        <v>#REF!</v>
      </c>
      <c r="AS50" s="369" t="e">
        <v>#REF!</v>
      </c>
      <c r="AT50" s="369" t="e">
        <v>#REF!</v>
      </c>
      <c r="AU50" s="374"/>
      <c r="AV50" s="53" t="s">
        <v>32</v>
      </c>
      <c r="AW50" s="375"/>
      <c r="AX50" s="376">
        <v>600</v>
      </c>
    </row>
    <row r="51" spans="1:50" s="18" customFormat="1" ht="15.75" hidden="1" x14ac:dyDescent="0.25">
      <c r="A51" s="52"/>
      <c r="B51" s="52"/>
      <c r="C51" s="52"/>
      <c r="D51" s="52"/>
      <c r="E51" s="53"/>
      <c r="F51" s="54"/>
      <c r="G51" s="54"/>
      <c r="H51" s="32" t="s">
        <v>6665</v>
      </c>
      <c r="I51" s="32" t="s">
        <v>6665</v>
      </c>
      <c r="J51" s="32" t="s">
        <v>6665</v>
      </c>
      <c r="K51" s="56"/>
      <c r="L51" s="54"/>
      <c r="M51" s="54"/>
      <c r="N51" s="54"/>
      <c r="O51" s="56"/>
      <c r="P51" s="56"/>
      <c r="Q51" s="56"/>
      <c r="R51" s="56"/>
      <c r="S51" s="368"/>
      <c r="T51" s="369"/>
      <c r="U51" s="369"/>
      <c r="V51" s="369"/>
      <c r="W51" s="369"/>
      <c r="X51" s="370"/>
      <c r="Y51" s="370"/>
      <c r="Z51" s="370"/>
      <c r="AA51" s="370"/>
      <c r="AB51" s="369"/>
      <c r="AC51" s="369"/>
      <c r="AD51" s="369"/>
      <c r="AE51" s="369"/>
      <c r="AF51" s="371"/>
      <c r="AG51" s="371"/>
      <c r="AH51" s="371"/>
      <c r="AI51" s="371"/>
      <c r="AJ51" s="372"/>
      <c r="AK51" s="372"/>
      <c r="AL51" s="373"/>
      <c r="AM51" s="369"/>
      <c r="AN51" s="369"/>
      <c r="AO51" s="369"/>
      <c r="AP51" s="369"/>
      <c r="AQ51" s="369"/>
      <c r="AR51" s="369"/>
      <c r="AS51" s="369"/>
      <c r="AT51" s="369"/>
      <c r="AU51" s="374"/>
      <c r="AV51" s="53"/>
      <c r="AW51" s="375"/>
      <c r="AX51" s="376"/>
    </row>
    <row r="52" spans="1:50" s="18" customFormat="1" ht="15.75" hidden="1" x14ac:dyDescent="0.25">
      <c r="A52" s="52"/>
      <c r="B52" s="52"/>
      <c r="C52" s="52"/>
      <c r="D52" s="52"/>
      <c r="E52" s="53"/>
      <c r="F52" s="54"/>
      <c r="G52" s="54"/>
      <c r="H52" s="32" t="s">
        <v>6665</v>
      </c>
      <c r="I52" s="32" t="s">
        <v>6665</v>
      </c>
      <c r="J52" s="32" t="s">
        <v>6665</v>
      </c>
      <c r="K52" s="56"/>
      <c r="L52" s="54"/>
      <c r="M52" s="54"/>
      <c r="N52" s="54"/>
      <c r="O52" s="56"/>
      <c r="P52" s="56"/>
      <c r="Q52" s="56"/>
      <c r="R52" s="56"/>
      <c r="S52" s="368"/>
      <c r="T52" s="369"/>
      <c r="U52" s="369"/>
      <c r="V52" s="369"/>
      <c r="W52" s="369"/>
      <c r="X52" s="370"/>
      <c r="Y52" s="370"/>
      <c r="Z52" s="370"/>
      <c r="AA52" s="370"/>
      <c r="AB52" s="369"/>
      <c r="AC52" s="369"/>
      <c r="AD52" s="369"/>
      <c r="AE52" s="369"/>
      <c r="AF52" s="371"/>
      <c r="AG52" s="371"/>
      <c r="AH52" s="371"/>
      <c r="AI52" s="371"/>
      <c r="AJ52" s="372"/>
      <c r="AK52" s="372"/>
      <c r="AL52" s="373"/>
      <c r="AM52" s="369"/>
      <c r="AN52" s="369"/>
      <c r="AO52" s="369"/>
      <c r="AP52" s="369"/>
      <c r="AQ52" s="369"/>
      <c r="AR52" s="369"/>
      <c r="AS52" s="369"/>
      <c r="AT52" s="369"/>
      <c r="AU52" s="374"/>
      <c r="AV52" s="53"/>
      <c r="AW52" s="375"/>
      <c r="AX52" s="376"/>
    </row>
    <row r="53" spans="1:50" s="18" customFormat="1" ht="15.75" hidden="1" x14ac:dyDescent="0.25">
      <c r="A53" s="52"/>
      <c r="B53" s="52"/>
      <c r="C53" s="52"/>
      <c r="D53" s="52"/>
      <c r="E53" s="53"/>
      <c r="F53" s="54"/>
      <c r="G53" s="54"/>
      <c r="H53" s="32" t="s">
        <v>6665</v>
      </c>
      <c r="I53" s="32" t="s">
        <v>6665</v>
      </c>
      <c r="J53" s="32" t="s">
        <v>6665</v>
      </c>
      <c r="K53" s="56"/>
      <c r="L53" s="54"/>
      <c r="M53" s="54"/>
      <c r="N53" s="54"/>
      <c r="O53" s="56"/>
      <c r="P53" s="56"/>
      <c r="Q53" s="56"/>
      <c r="R53" s="56"/>
      <c r="S53" s="368"/>
      <c r="T53" s="369"/>
      <c r="U53" s="369"/>
      <c r="V53" s="369"/>
      <c r="W53" s="369"/>
      <c r="X53" s="370"/>
      <c r="Y53" s="370"/>
      <c r="Z53" s="370"/>
      <c r="AA53" s="370"/>
      <c r="AB53" s="369"/>
      <c r="AC53" s="369"/>
      <c r="AD53" s="369"/>
      <c r="AE53" s="369"/>
      <c r="AF53" s="371"/>
      <c r="AG53" s="371"/>
      <c r="AH53" s="371"/>
      <c r="AI53" s="371"/>
      <c r="AJ53" s="372"/>
      <c r="AK53" s="372"/>
      <c r="AL53" s="373"/>
      <c r="AM53" s="369"/>
      <c r="AN53" s="369"/>
      <c r="AO53" s="369"/>
      <c r="AP53" s="369"/>
      <c r="AQ53" s="369"/>
      <c r="AR53" s="369"/>
      <c r="AS53" s="369"/>
      <c r="AT53" s="369"/>
      <c r="AU53" s="374"/>
      <c r="AV53" s="53"/>
      <c r="AW53" s="375"/>
      <c r="AX53" s="376"/>
    </row>
    <row r="54" spans="1:50" s="18" customFormat="1" ht="15.75" hidden="1" x14ac:dyDescent="0.25">
      <c r="A54" s="52"/>
      <c r="B54" s="52"/>
      <c r="C54" s="52"/>
      <c r="D54" s="52"/>
      <c r="E54" s="53"/>
      <c r="F54" s="54"/>
      <c r="G54" s="54"/>
      <c r="H54" s="32" t="s">
        <v>6665</v>
      </c>
      <c r="I54" s="32" t="s">
        <v>6665</v>
      </c>
      <c r="J54" s="32" t="s">
        <v>6665</v>
      </c>
      <c r="K54" s="56"/>
      <c r="L54" s="54"/>
      <c r="M54" s="54"/>
      <c r="N54" s="54"/>
      <c r="O54" s="56"/>
      <c r="P54" s="56"/>
      <c r="Q54" s="56"/>
      <c r="R54" s="56"/>
      <c r="S54" s="368"/>
      <c r="T54" s="369"/>
      <c r="U54" s="369"/>
      <c r="V54" s="369"/>
      <c r="W54" s="369"/>
      <c r="X54" s="370"/>
      <c r="Y54" s="370"/>
      <c r="Z54" s="370"/>
      <c r="AA54" s="370"/>
      <c r="AB54" s="369"/>
      <c r="AC54" s="369"/>
      <c r="AD54" s="369"/>
      <c r="AE54" s="369"/>
      <c r="AF54" s="371"/>
      <c r="AG54" s="371"/>
      <c r="AH54" s="371"/>
      <c r="AI54" s="371"/>
      <c r="AJ54" s="372"/>
      <c r="AK54" s="372"/>
      <c r="AL54" s="373"/>
      <c r="AM54" s="369"/>
      <c r="AN54" s="369"/>
      <c r="AO54" s="369"/>
      <c r="AP54" s="369"/>
      <c r="AQ54" s="369"/>
      <c r="AR54" s="369"/>
      <c r="AS54" s="369"/>
      <c r="AT54" s="369"/>
      <c r="AU54" s="374"/>
      <c r="AV54" s="53"/>
      <c r="AW54" s="375"/>
      <c r="AX54" s="376"/>
    </row>
    <row r="55" spans="1:50" s="18" customFormat="1" ht="15.75" hidden="1" x14ac:dyDescent="0.25">
      <c r="A55" s="52"/>
      <c r="B55" s="52"/>
      <c r="C55" s="52"/>
      <c r="D55" s="52"/>
      <c r="E55" s="53"/>
      <c r="F55" s="54"/>
      <c r="G55" s="54"/>
      <c r="H55" s="32" t="s">
        <v>6665</v>
      </c>
      <c r="I55" s="32" t="s">
        <v>6665</v>
      </c>
      <c r="J55" s="32" t="s">
        <v>6665</v>
      </c>
      <c r="K55" s="56"/>
      <c r="L55" s="54"/>
      <c r="M55" s="54"/>
      <c r="N55" s="54"/>
      <c r="O55" s="56"/>
      <c r="P55" s="56"/>
      <c r="Q55" s="56"/>
      <c r="R55" s="56"/>
      <c r="S55" s="368"/>
      <c r="T55" s="369"/>
      <c r="U55" s="369"/>
      <c r="V55" s="369"/>
      <c r="W55" s="369"/>
      <c r="X55" s="370"/>
      <c r="Y55" s="370"/>
      <c r="Z55" s="370"/>
      <c r="AA55" s="370"/>
      <c r="AB55" s="369"/>
      <c r="AC55" s="369"/>
      <c r="AD55" s="369"/>
      <c r="AE55" s="369"/>
      <c r="AF55" s="371"/>
      <c r="AG55" s="371"/>
      <c r="AH55" s="371"/>
      <c r="AI55" s="371"/>
      <c r="AJ55" s="372"/>
      <c r="AK55" s="372"/>
      <c r="AL55" s="373"/>
      <c r="AM55" s="369"/>
      <c r="AN55" s="369"/>
      <c r="AO55" s="369"/>
      <c r="AP55" s="369"/>
      <c r="AQ55" s="369"/>
      <c r="AR55" s="369"/>
      <c r="AS55" s="369"/>
      <c r="AT55" s="369"/>
      <c r="AU55" s="374"/>
      <c r="AV55" s="53"/>
      <c r="AW55" s="375"/>
      <c r="AX55" s="376"/>
    </row>
    <row r="56" spans="1:50" s="18" customFormat="1" ht="15.75" hidden="1" x14ac:dyDescent="0.25">
      <c r="A56" s="52"/>
      <c r="B56" s="52"/>
      <c r="C56" s="52"/>
      <c r="D56" s="52"/>
      <c r="E56" s="53"/>
      <c r="F56" s="54"/>
      <c r="G56" s="54"/>
      <c r="H56" s="32" t="s">
        <v>6665</v>
      </c>
      <c r="I56" s="32" t="s">
        <v>6665</v>
      </c>
      <c r="J56" s="32" t="s">
        <v>6665</v>
      </c>
      <c r="K56" s="56"/>
      <c r="L56" s="54"/>
      <c r="M56" s="54"/>
      <c r="N56" s="54"/>
      <c r="O56" s="56"/>
      <c r="P56" s="56"/>
      <c r="Q56" s="56"/>
      <c r="R56" s="56"/>
      <c r="S56" s="368"/>
      <c r="T56" s="369"/>
      <c r="U56" s="369"/>
      <c r="V56" s="369"/>
      <c r="W56" s="369"/>
      <c r="X56" s="370"/>
      <c r="Y56" s="370"/>
      <c r="Z56" s="370"/>
      <c r="AA56" s="370"/>
      <c r="AB56" s="369"/>
      <c r="AC56" s="369"/>
      <c r="AD56" s="369"/>
      <c r="AE56" s="369"/>
      <c r="AF56" s="371"/>
      <c r="AG56" s="371"/>
      <c r="AH56" s="371"/>
      <c r="AI56" s="371"/>
      <c r="AJ56" s="372"/>
      <c r="AK56" s="372"/>
      <c r="AL56" s="373"/>
      <c r="AM56" s="369"/>
      <c r="AN56" s="369"/>
      <c r="AO56" s="369"/>
      <c r="AP56" s="369"/>
      <c r="AQ56" s="369"/>
      <c r="AR56" s="369"/>
      <c r="AS56" s="369"/>
      <c r="AT56" s="369"/>
      <c r="AU56" s="374"/>
      <c r="AV56" s="53"/>
      <c r="AW56" s="375"/>
      <c r="AX56" s="376"/>
    </row>
    <row r="57" spans="1:50" s="18" customFormat="1" ht="15.75" x14ac:dyDescent="0.25">
      <c r="A57" s="52" t="s">
        <v>6476</v>
      </c>
      <c r="B57" s="52" t="s">
        <v>6477</v>
      </c>
      <c r="C57" s="52" t="s">
        <v>6478</v>
      </c>
      <c r="D57" s="52" t="s">
        <v>6479</v>
      </c>
      <c r="E57" s="53" t="s">
        <v>32</v>
      </c>
      <c r="F57" s="54">
        <v>41</v>
      </c>
      <c r="G57" s="54" t="s">
        <v>4127</v>
      </c>
      <c r="H57" s="32" t="s">
        <v>6398</v>
      </c>
      <c r="I57" s="32" t="s">
        <v>50</v>
      </c>
      <c r="J57" s="32" t="s">
        <v>4129</v>
      </c>
      <c r="K57" s="56">
        <v>1600</v>
      </c>
      <c r="L57" s="54">
        <v>800</v>
      </c>
      <c r="M57" s="54">
        <v>500</v>
      </c>
      <c r="N57" s="54">
        <v>450</v>
      </c>
      <c r="O57" s="56"/>
      <c r="P57" s="56"/>
      <c r="Q57" s="56"/>
      <c r="R57" s="56"/>
      <c r="S57" s="368" t="s">
        <v>4127</v>
      </c>
      <c r="T57" s="369"/>
      <c r="U57" s="369"/>
      <c r="V57" s="369"/>
      <c r="W57" s="369"/>
      <c r="X57" s="370"/>
      <c r="Y57" s="370"/>
      <c r="Z57" s="370"/>
      <c r="AA57" s="370"/>
      <c r="AB57" s="369"/>
      <c r="AC57" s="369"/>
      <c r="AD57" s="369"/>
      <c r="AE57" s="369"/>
      <c r="AF57" s="371"/>
      <c r="AG57" s="371"/>
      <c r="AH57" s="371"/>
      <c r="AI57" s="371"/>
      <c r="AJ57" s="372">
        <v>3.5799166666666666</v>
      </c>
      <c r="AK57" s="372"/>
      <c r="AL57" s="373">
        <v>2</v>
      </c>
      <c r="AM57" s="369">
        <v>3200</v>
      </c>
      <c r="AN57" s="369">
        <v>1600</v>
      </c>
      <c r="AO57" s="369">
        <v>1000</v>
      </c>
      <c r="AP57" s="369">
        <v>900</v>
      </c>
      <c r="AQ57" s="369">
        <v>3200</v>
      </c>
      <c r="AR57" s="369">
        <v>1600</v>
      </c>
      <c r="AS57" s="369">
        <v>1000</v>
      </c>
      <c r="AT57" s="369">
        <v>900</v>
      </c>
      <c r="AU57" s="374"/>
      <c r="AV57" s="53" t="s">
        <v>32</v>
      </c>
      <c r="AW57" s="375"/>
      <c r="AX57" s="376">
        <v>540</v>
      </c>
    </row>
    <row r="58" spans="1:50" s="18" customFormat="1" ht="15.75" hidden="1" x14ac:dyDescent="0.25">
      <c r="A58" s="52"/>
      <c r="B58" s="52"/>
      <c r="C58" s="52"/>
      <c r="D58" s="52"/>
      <c r="E58" s="53"/>
      <c r="F58" s="54"/>
      <c r="G58" s="54"/>
      <c r="H58" s="32" t="s">
        <v>6665</v>
      </c>
      <c r="I58" s="32" t="s">
        <v>6665</v>
      </c>
      <c r="J58" s="32" t="s">
        <v>6665</v>
      </c>
      <c r="K58" s="56"/>
      <c r="L58" s="54"/>
      <c r="M58" s="54"/>
      <c r="N58" s="54"/>
      <c r="O58" s="56"/>
      <c r="P58" s="56"/>
      <c r="Q58" s="56"/>
      <c r="R58" s="56"/>
      <c r="S58" s="368"/>
      <c r="T58" s="369"/>
      <c r="U58" s="369"/>
      <c r="V58" s="369"/>
      <c r="W58" s="369"/>
      <c r="X58" s="370"/>
      <c r="Y58" s="370"/>
      <c r="Z58" s="370"/>
      <c r="AA58" s="370"/>
      <c r="AB58" s="369"/>
      <c r="AC58" s="369"/>
      <c r="AD58" s="369"/>
      <c r="AE58" s="369"/>
      <c r="AF58" s="371"/>
      <c r="AG58" s="371"/>
      <c r="AH58" s="371"/>
      <c r="AI58" s="371"/>
      <c r="AJ58" s="372"/>
      <c r="AK58" s="372"/>
      <c r="AL58" s="373"/>
      <c r="AM58" s="369"/>
      <c r="AN58" s="369"/>
      <c r="AO58" s="369"/>
      <c r="AP58" s="369"/>
      <c r="AQ58" s="369"/>
      <c r="AR58" s="369"/>
      <c r="AS58" s="369"/>
      <c r="AT58" s="369"/>
      <c r="AU58" s="374"/>
      <c r="AV58" s="53"/>
      <c r="AW58" s="375"/>
      <c r="AX58" s="376"/>
    </row>
    <row r="59" spans="1:50" s="18" customFormat="1" ht="15.75" hidden="1" x14ac:dyDescent="0.25">
      <c r="A59" s="52"/>
      <c r="B59" s="52"/>
      <c r="C59" s="52"/>
      <c r="D59" s="52"/>
      <c r="E59" s="53"/>
      <c r="F59" s="54"/>
      <c r="G59" s="54"/>
      <c r="H59" s="32" t="s">
        <v>6665</v>
      </c>
      <c r="I59" s="32" t="s">
        <v>6665</v>
      </c>
      <c r="J59" s="32" t="s">
        <v>6665</v>
      </c>
      <c r="K59" s="56"/>
      <c r="L59" s="54"/>
      <c r="M59" s="54"/>
      <c r="N59" s="54"/>
      <c r="O59" s="56"/>
      <c r="P59" s="56"/>
      <c r="Q59" s="56"/>
      <c r="R59" s="56"/>
      <c r="S59" s="368"/>
      <c r="T59" s="369"/>
      <c r="U59" s="369"/>
      <c r="V59" s="369"/>
      <c r="W59" s="369"/>
      <c r="X59" s="370"/>
      <c r="Y59" s="370"/>
      <c r="Z59" s="370"/>
      <c r="AA59" s="370"/>
      <c r="AB59" s="369"/>
      <c r="AC59" s="369"/>
      <c r="AD59" s="369"/>
      <c r="AE59" s="369"/>
      <c r="AF59" s="371"/>
      <c r="AG59" s="371"/>
      <c r="AH59" s="371"/>
      <c r="AI59" s="371"/>
      <c r="AJ59" s="372"/>
      <c r="AK59" s="372"/>
      <c r="AL59" s="373"/>
      <c r="AM59" s="369"/>
      <c r="AN59" s="369"/>
      <c r="AO59" s="369"/>
      <c r="AP59" s="369"/>
      <c r="AQ59" s="369"/>
      <c r="AR59" s="369"/>
      <c r="AS59" s="369"/>
      <c r="AT59" s="369"/>
      <c r="AU59" s="374"/>
      <c r="AV59" s="53"/>
      <c r="AW59" s="375"/>
      <c r="AX59" s="376"/>
    </row>
    <row r="60" spans="1:50" s="18" customFormat="1" ht="15.75" hidden="1" x14ac:dyDescent="0.25">
      <c r="A60" s="52"/>
      <c r="B60" s="52"/>
      <c r="C60" s="52"/>
      <c r="D60" s="52"/>
      <c r="E60" s="53"/>
      <c r="F60" s="54"/>
      <c r="G60" s="54"/>
      <c r="H60" s="32" t="s">
        <v>6665</v>
      </c>
      <c r="I60" s="32" t="s">
        <v>6665</v>
      </c>
      <c r="J60" s="32" t="s">
        <v>6665</v>
      </c>
      <c r="K60" s="56"/>
      <c r="L60" s="54"/>
      <c r="M60" s="54"/>
      <c r="N60" s="54"/>
      <c r="O60" s="56"/>
      <c r="P60" s="56"/>
      <c r="Q60" s="56"/>
      <c r="R60" s="56"/>
      <c r="S60" s="368"/>
      <c r="T60" s="369"/>
      <c r="U60" s="369"/>
      <c r="V60" s="369"/>
      <c r="W60" s="369"/>
      <c r="X60" s="370"/>
      <c r="Y60" s="370"/>
      <c r="Z60" s="370"/>
      <c r="AA60" s="370"/>
      <c r="AB60" s="369"/>
      <c r="AC60" s="369"/>
      <c r="AD60" s="369"/>
      <c r="AE60" s="369"/>
      <c r="AF60" s="371"/>
      <c r="AG60" s="371"/>
      <c r="AH60" s="371"/>
      <c r="AI60" s="371"/>
      <c r="AJ60" s="372"/>
      <c r="AK60" s="372"/>
      <c r="AL60" s="373"/>
      <c r="AM60" s="369"/>
      <c r="AN60" s="369"/>
      <c r="AO60" s="369"/>
      <c r="AP60" s="369"/>
      <c r="AQ60" s="369"/>
      <c r="AR60" s="369"/>
      <c r="AS60" s="369"/>
      <c r="AT60" s="369"/>
      <c r="AU60" s="374"/>
      <c r="AV60" s="53"/>
      <c r="AW60" s="375"/>
      <c r="AX60" s="376"/>
    </row>
    <row r="61" spans="1:50" s="18" customFormat="1" ht="15.75" hidden="1" x14ac:dyDescent="0.25">
      <c r="A61" s="52"/>
      <c r="B61" s="52"/>
      <c r="C61" s="52"/>
      <c r="D61" s="52"/>
      <c r="E61" s="53"/>
      <c r="F61" s="54"/>
      <c r="G61" s="54"/>
      <c r="H61" s="32" t="s">
        <v>6665</v>
      </c>
      <c r="I61" s="32" t="s">
        <v>6665</v>
      </c>
      <c r="J61" s="32" t="s">
        <v>6665</v>
      </c>
      <c r="K61" s="56"/>
      <c r="L61" s="54"/>
      <c r="M61" s="54"/>
      <c r="N61" s="54"/>
      <c r="O61" s="56"/>
      <c r="P61" s="56"/>
      <c r="Q61" s="56"/>
      <c r="R61" s="56"/>
      <c r="S61" s="368"/>
      <c r="T61" s="369"/>
      <c r="U61" s="369"/>
      <c r="V61" s="369"/>
      <c r="W61" s="369"/>
      <c r="X61" s="370"/>
      <c r="Y61" s="370"/>
      <c r="Z61" s="370"/>
      <c r="AA61" s="370"/>
      <c r="AB61" s="369"/>
      <c r="AC61" s="369"/>
      <c r="AD61" s="369"/>
      <c r="AE61" s="369"/>
      <c r="AF61" s="371"/>
      <c r="AG61" s="371"/>
      <c r="AH61" s="371"/>
      <c r="AI61" s="371"/>
      <c r="AJ61" s="372"/>
      <c r="AK61" s="372"/>
      <c r="AL61" s="373"/>
      <c r="AM61" s="369"/>
      <c r="AN61" s="369"/>
      <c r="AO61" s="369"/>
      <c r="AP61" s="369"/>
      <c r="AQ61" s="369"/>
      <c r="AR61" s="369"/>
      <c r="AS61" s="369"/>
      <c r="AT61" s="369"/>
      <c r="AU61" s="374"/>
      <c r="AV61" s="53"/>
      <c r="AW61" s="375"/>
      <c r="AX61" s="376"/>
    </row>
    <row r="62" spans="1:50" s="18" customFormat="1" ht="15.75" hidden="1" x14ac:dyDescent="0.25">
      <c r="A62" s="52"/>
      <c r="B62" s="52"/>
      <c r="C62" s="52"/>
      <c r="D62" s="52"/>
      <c r="E62" s="53"/>
      <c r="F62" s="54"/>
      <c r="G62" s="54"/>
      <c r="H62" s="32" t="s">
        <v>6665</v>
      </c>
      <c r="I62" s="32" t="s">
        <v>6665</v>
      </c>
      <c r="J62" s="32" t="s">
        <v>6665</v>
      </c>
      <c r="K62" s="56"/>
      <c r="L62" s="54"/>
      <c r="M62" s="54"/>
      <c r="N62" s="54"/>
      <c r="O62" s="56"/>
      <c r="P62" s="56"/>
      <c r="Q62" s="56"/>
      <c r="R62" s="56"/>
      <c r="S62" s="368"/>
      <c r="T62" s="369"/>
      <c r="U62" s="369"/>
      <c r="V62" s="369"/>
      <c r="W62" s="369"/>
      <c r="X62" s="370"/>
      <c r="Y62" s="370"/>
      <c r="Z62" s="370"/>
      <c r="AA62" s="370"/>
      <c r="AB62" s="369"/>
      <c r="AC62" s="369"/>
      <c r="AD62" s="369"/>
      <c r="AE62" s="369"/>
      <c r="AF62" s="371"/>
      <c r="AG62" s="371"/>
      <c r="AH62" s="371"/>
      <c r="AI62" s="371"/>
      <c r="AJ62" s="372"/>
      <c r="AK62" s="372"/>
      <c r="AL62" s="373"/>
      <c r="AM62" s="369"/>
      <c r="AN62" s="369"/>
      <c r="AO62" s="369"/>
      <c r="AP62" s="369"/>
      <c r="AQ62" s="369"/>
      <c r="AR62" s="369"/>
      <c r="AS62" s="369"/>
      <c r="AT62" s="369"/>
      <c r="AU62" s="374"/>
      <c r="AV62" s="53"/>
      <c r="AW62" s="375"/>
      <c r="AX62" s="376"/>
    </row>
    <row r="63" spans="1:50" s="18" customFormat="1" ht="15.75" hidden="1" x14ac:dyDescent="0.25">
      <c r="A63" s="52"/>
      <c r="B63" s="52"/>
      <c r="C63" s="52"/>
      <c r="D63" s="52"/>
      <c r="E63" s="53"/>
      <c r="F63" s="54"/>
      <c r="G63" s="54"/>
      <c r="H63" s="32" t="s">
        <v>6665</v>
      </c>
      <c r="I63" s="32" t="s">
        <v>6665</v>
      </c>
      <c r="J63" s="32" t="s">
        <v>6665</v>
      </c>
      <c r="K63" s="56"/>
      <c r="L63" s="54"/>
      <c r="M63" s="54"/>
      <c r="N63" s="54"/>
      <c r="O63" s="56"/>
      <c r="P63" s="56"/>
      <c r="Q63" s="56"/>
      <c r="R63" s="56"/>
      <c r="S63" s="368"/>
      <c r="T63" s="369"/>
      <c r="U63" s="369"/>
      <c r="V63" s="369"/>
      <c r="W63" s="369"/>
      <c r="X63" s="370"/>
      <c r="Y63" s="370"/>
      <c r="Z63" s="370"/>
      <c r="AA63" s="370"/>
      <c r="AB63" s="369"/>
      <c r="AC63" s="369"/>
      <c r="AD63" s="369"/>
      <c r="AE63" s="369"/>
      <c r="AF63" s="371"/>
      <c r="AG63" s="371"/>
      <c r="AH63" s="371"/>
      <c r="AI63" s="371"/>
      <c r="AJ63" s="372"/>
      <c r="AK63" s="372"/>
      <c r="AL63" s="373"/>
      <c r="AM63" s="369"/>
      <c r="AN63" s="369"/>
      <c r="AO63" s="369"/>
      <c r="AP63" s="369"/>
      <c r="AQ63" s="369"/>
      <c r="AR63" s="369"/>
      <c r="AS63" s="369"/>
      <c r="AT63" s="369"/>
      <c r="AU63" s="374"/>
      <c r="AV63" s="53"/>
      <c r="AW63" s="375"/>
      <c r="AX63" s="376"/>
    </row>
    <row r="64" spans="1:50" s="18" customFormat="1" ht="15.75" x14ac:dyDescent="0.25">
      <c r="A64" s="52" t="s">
        <v>6480</v>
      </c>
      <c r="B64" s="52" t="s">
        <v>6481</v>
      </c>
      <c r="C64" s="52" t="s">
        <v>6482</v>
      </c>
      <c r="D64" s="52" t="s">
        <v>6483</v>
      </c>
      <c r="E64" s="53" t="s">
        <v>32</v>
      </c>
      <c r="F64" s="54">
        <v>63</v>
      </c>
      <c r="G64" s="54" t="s">
        <v>4195</v>
      </c>
      <c r="H64" s="32" t="s">
        <v>4064</v>
      </c>
      <c r="I64" s="32" t="s">
        <v>50</v>
      </c>
      <c r="J64" s="32" t="s">
        <v>3963</v>
      </c>
      <c r="K64" s="56">
        <v>1400</v>
      </c>
      <c r="L64" s="54">
        <v>500</v>
      </c>
      <c r="M64" s="54">
        <v>450</v>
      </c>
      <c r="N64" s="54">
        <v>400</v>
      </c>
      <c r="O64" s="56"/>
      <c r="P64" s="56"/>
      <c r="Q64" s="56"/>
      <c r="R64" s="56"/>
      <c r="S64" s="368" t="s">
        <v>4195</v>
      </c>
      <c r="T64" s="369"/>
      <c r="U64" s="369"/>
      <c r="V64" s="369"/>
      <c r="W64" s="369"/>
      <c r="X64" s="370"/>
      <c r="Y64" s="370"/>
      <c r="Z64" s="370"/>
      <c r="AA64" s="370"/>
      <c r="AB64" s="369"/>
      <c r="AC64" s="369"/>
      <c r="AD64" s="369"/>
      <c r="AE64" s="369"/>
      <c r="AF64" s="371"/>
      <c r="AG64" s="371"/>
      <c r="AH64" s="371"/>
      <c r="AI64" s="371"/>
      <c r="AJ64" s="372">
        <v>3.7005476190476196</v>
      </c>
      <c r="AK64" s="372"/>
      <c r="AL64" s="373" t="e">
        <v>#REF!</v>
      </c>
      <c r="AM64" s="369" t="e">
        <v>#REF!</v>
      </c>
      <c r="AN64" s="369" t="e">
        <v>#REF!</v>
      </c>
      <c r="AO64" s="369" t="e">
        <v>#REF!</v>
      </c>
      <c r="AP64" s="369" t="e">
        <v>#REF!</v>
      </c>
      <c r="AQ64" s="369" t="e">
        <v>#REF!</v>
      </c>
      <c r="AR64" s="369" t="e">
        <v>#REF!</v>
      </c>
      <c r="AS64" s="369" t="e">
        <v>#REF!</v>
      </c>
      <c r="AT64" s="369" t="e">
        <v>#REF!</v>
      </c>
      <c r="AU64" s="374"/>
      <c r="AV64" s="53" t="s">
        <v>32</v>
      </c>
      <c r="AW64" s="375"/>
      <c r="AX64" s="376"/>
    </row>
    <row r="65" spans="1:50" s="18" customFormat="1" ht="15.75" hidden="1" x14ac:dyDescent="0.25">
      <c r="A65" s="52"/>
      <c r="B65" s="52"/>
      <c r="C65" s="52"/>
      <c r="D65" s="52"/>
      <c r="E65" s="53"/>
      <c r="F65" s="54"/>
      <c r="G65" s="54"/>
      <c r="H65" s="32" t="s">
        <v>6665</v>
      </c>
      <c r="I65" s="32" t="s">
        <v>6665</v>
      </c>
      <c r="J65" s="32" t="s">
        <v>6665</v>
      </c>
      <c r="K65" s="56"/>
      <c r="L65" s="54"/>
      <c r="M65" s="54"/>
      <c r="N65" s="54"/>
      <c r="O65" s="56"/>
      <c r="P65" s="56"/>
      <c r="Q65" s="56"/>
      <c r="R65" s="56"/>
      <c r="S65" s="368"/>
      <c r="T65" s="369"/>
      <c r="U65" s="369"/>
      <c r="V65" s="369"/>
      <c r="W65" s="369"/>
      <c r="X65" s="370"/>
      <c r="Y65" s="370"/>
      <c r="Z65" s="370"/>
      <c r="AA65" s="370"/>
      <c r="AB65" s="369"/>
      <c r="AC65" s="369"/>
      <c r="AD65" s="369"/>
      <c r="AE65" s="369"/>
      <c r="AF65" s="371"/>
      <c r="AG65" s="371"/>
      <c r="AH65" s="371"/>
      <c r="AI65" s="371"/>
      <c r="AJ65" s="372"/>
      <c r="AK65" s="372"/>
      <c r="AL65" s="373"/>
      <c r="AM65" s="369"/>
      <c r="AN65" s="369"/>
      <c r="AO65" s="369"/>
      <c r="AP65" s="369"/>
      <c r="AQ65" s="369"/>
      <c r="AR65" s="369"/>
      <c r="AS65" s="369"/>
      <c r="AT65" s="369"/>
      <c r="AU65" s="374"/>
      <c r="AV65" s="53"/>
      <c r="AW65" s="375"/>
      <c r="AX65" s="376"/>
    </row>
    <row r="66" spans="1:50" s="18" customFormat="1" ht="15.75" hidden="1" x14ac:dyDescent="0.25">
      <c r="A66" s="52"/>
      <c r="B66" s="52"/>
      <c r="C66" s="52"/>
      <c r="D66" s="52"/>
      <c r="E66" s="53"/>
      <c r="F66" s="54"/>
      <c r="G66" s="54"/>
      <c r="H66" s="32" t="s">
        <v>6665</v>
      </c>
      <c r="I66" s="32" t="s">
        <v>6665</v>
      </c>
      <c r="J66" s="32" t="s">
        <v>6665</v>
      </c>
      <c r="K66" s="56"/>
      <c r="L66" s="54"/>
      <c r="M66" s="54"/>
      <c r="N66" s="54"/>
      <c r="O66" s="56"/>
      <c r="P66" s="56"/>
      <c r="Q66" s="56"/>
      <c r="R66" s="56"/>
      <c r="S66" s="368"/>
      <c r="T66" s="369"/>
      <c r="U66" s="369"/>
      <c r="V66" s="369"/>
      <c r="W66" s="369"/>
      <c r="X66" s="370"/>
      <c r="Y66" s="370"/>
      <c r="Z66" s="370"/>
      <c r="AA66" s="370"/>
      <c r="AB66" s="369"/>
      <c r="AC66" s="369"/>
      <c r="AD66" s="369"/>
      <c r="AE66" s="369"/>
      <c r="AF66" s="371"/>
      <c r="AG66" s="371"/>
      <c r="AH66" s="371"/>
      <c r="AI66" s="371"/>
      <c r="AJ66" s="372"/>
      <c r="AK66" s="372"/>
      <c r="AL66" s="373"/>
      <c r="AM66" s="369"/>
      <c r="AN66" s="369"/>
      <c r="AO66" s="369"/>
      <c r="AP66" s="369"/>
      <c r="AQ66" s="369"/>
      <c r="AR66" s="369"/>
      <c r="AS66" s="369"/>
      <c r="AT66" s="369"/>
      <c r="AU66" s="374"/>
      <c r="AV66" s="53"/>
      <c r="AW66" s="375"/>
      <c r="AX66" s="376"/>
    </row>
    <row r="67" spans="1:50" s="18" customFormat="1" ht="15.75" hidden="1" x14ac:dyDescent="0.25">
      <c r="A67" s="52"/>
      <c r="B67" s="52"/>
      <c r="C67" s="52"/>
      <c r="D67" s="52"/>
      <c r="E67" s="53"/>
      <c r="F67" s="54"/>
      <c r="G67" s="54"/>
      <c r="H67" s="32" t="s">
        <v>6665</v>
      </c>
      <c r="I67" s="32" t="s">
        <v>6665</v>
      </c>
      <c r="J67" s="32" t="s">
        <v>6665</v>
      </c>
      <c r="K67" s="56"/>
      <c r="L67" s="54"/>
      <c r="M67" s="54"/>
      <c r="N67" s="54"/>
      <c r="O67" s="56"/>
      <c r="P67" s="56"/>
      <c r="Q67" s="56"/>
      <c r="R67" s="56"/>
      <c r="S67" s="368"/>
      <c r="T67" s="369"/>
      <c r="U67" s="369"/>
      <c r="V67" s="369"/>
      <c r="W67" s="369"/>
      <c r="X67" s="370"/>
      <c r="Y67" s="370"/>
      <c r="Z67" s="370"/>
      <c r="AA67" s="370"/>
      <c r="AB67" s="369"/>
      <c r="AC67" s="369"/>
      <c r="AD67" s="369"/>
      <c r="AE67" s="369"/>
      <c r="AF67" s="371"/>
      <c r="AG67" s="371"/>
      <c r="AH67" s="371"/>
      <c r="AI67" s="371"/>
      <c r="AJ67" s="372"/>
      <c r="AK67" s="372"/>
      <c r="AL67" s="373"/>
      <c r="AM67" s="369"/>
      <c r="AN67" s="369"/>
      <c r="AO67" s="369"/>
      <c r="AP67" s="369"/>
      <c r="AQ67" s="369"/>
      <c r="AR67" s="369"/>
      <c r="AS67" s="369"/>
      <c r="AT67" s="369"/>
      <c r="AU67" s="374"/>
      <c r="AV67" s="53"/>
      <c r="AW67" s="375"/>
      <c r="AX67" s="376"/>
    </row>
    <row r="68" spans="1:50" s="18" customFormat="1" ht="15.75" hidden="1" x14ac:dyDescent="0.25">
      <c r="A68" s="52"/>
      <c r="B68" s="52"/>
      <c r="C68" s="52"/>
      <c r="D68" s="52"/>
      <c r="E68" s="53"/>
      <c r="F68" s="54"/>
      <c r="G68" s="54"/>
      <c r="H68" s="32" t="s">
        <v>6665</v>
      </c>
      <c r="I68" s="32" t="s">
        <v>6665</v>
      </c>
      <c r="J68" s="32" t="s">
        <v>6665</v>
      </c>
      <c r="K68" s="56"/>
      <c r="L68" s="54"/>
      <c r="M68" s="54"/>
      <c r="N68" s="54"/>
      <c r="O68" s="56"/>
      <c r="P68" s="56"/>
      <c r="Q68" s="56"/>
      <c r="R68" s="56"/>
      <c r="S68" s="368"/>
      <c r="T68" s="369"/>
      <c r="U68" s="369"/>
      <c r="V68" s="369"/>
      <c r="W68" s="369"/>
      <c r="X68" s="370"/>
      <c r="Y68" s="370"/>
      <c r="Z68" s="370"/>
      <c r="AA68" s="370"/>
      <c r="AB68" s="369"/>
      <c r="AC68" s="369"/>
      <c r="AD68" s="369"/>
      <c r="AE68" s="369"/>
      <c r="AF68" s="371"/>
      <c r="AG68" s="371"/>
      <c r="AH68" s="371"/>
      <c r="AI68" s="371"/>
      <c r="AJ68" s="372"/>
      <c r="AK68" s="372"/>
      <c r="AL68" s="373"/>
      <c r="AM68" s="369"/>
      <c r="AN68" s="369"/>
      <c r="AO68" s="369"/>
      <c r="AP68" s="369"/>
      <c r="AQ68" s="369"/>
      <c r="AR68" s="369"/>
      <c r="AS68" s="369"/>
      <c r="AT68" s="369"/>
      <c r="AU68" s="374"/>
      <c r="AV68" s="53"/>
      <c r="AW68" s="375"/>
      <c r="AX68" s="376"/>
    </row>
    <row r="69" spans="1:50" s="18" customFormat="1" ht="15.75" hidden="1" x14ac:dyDescent="0.25">
      <c r="A69" s="52"/>
      <c r="B69" s="52"/>
      <c r="C69" s="52"/>
      <c r="D69" s="52"/>
      <c r="E69" s="53"/>
      <c r="F69" s="54"/>
      <c r="G69" s="54"/>
      <c r="H69" s="32" t="s">
        <v>6665</v>
      </c>
      <c r="I69" s="32" t="s">
        <v>6665</v>
      </c>
      <c r="J69" s="32" t="s">
        <v>6665</v>
      </c>
      <c r="K69" s="56"/>
      <c r="L69" s="54"/>
      <c r="M69" s="54"/>
      <c r="N69" s="54"/>
      <c r="O69" s="56"/>
      <c r="P69" s="56"/>
      <c r="Q69" s="56"/>
      <c r="R69" s="56"/>
      <c r="S69" s="368"/>
      <c r="T69" s="369"/>
      <c r="U69" s="369"/>
      <c r="V69" s="369"/>
      <c r="W69" s="369"/>
      <c r="X69" s="370"/>
      <c r="Y69" s="370"/>
      <c r="Z69" s="370"/>
      <c r="AA69" s="370"/>
      <c r="AB69" s="369"/>
      <c r="AC69" s="369"/>
      <c r="AD69" s="369"/>
      <c r="AE69" s="369"/>
      <c r="AF69" s="371"/>
      <c r="AG69" s="371"/>
      <c r="AH69" s="371"/>
      <c r="AI69" s="371"/>
      <c r="AJ69" s="372"/>
      <c r="AK69" s="372"/>
      <c r="AL69" s="373"/>
      <c r="AM69" s="369"/>
      <c r="AN69" s="369"/>
      <c r="AO69" s="369"/>
      <c r="AP69" s="369"/>
      <c r="AQ69" s="369"/>
      <c r="AR69" s="369"/>
      <c r="AS69" s="369"/>
      <c r="AT69" s="369"/>
      <c r="AU69" s="374"/>
      <c r="AV69" s="53"/>
      <c r="AW69" s="375"/>
      <c r="AX69" s="376"/>
    </row>
    <row r="70" spans="1:50" s="18" customFormat="1" ht="15.75" hidden="1" x14ac:dyDescent="0.25">
      <c r="A70" s="52"/>
      <c r="B70" s="52"/>
      <c r="C70" s="52"/>
      <c r="D70" s="52"/>
      <c r="E70" s="53"/>
      <c r="F70" s="54"/>
      <c r="G70" s="54"/>
      <c r="H70" s="32" t="s">
        <v>6665</v>
      </c>
      <c r="I70" s="32" t="s">
        <v>6665</v>
      </c>
      <c r="J70" s="32" t="s">
        <v>6665</v>
      </c>
      <c r="K70" s="56"/>
      <c r="L70" s="54"/>
      <c r="M70" s="54"/>
      <c r="N70" s="54"/>
      <c r="O70" s="56"/>
      <c r="P70" s="56"/>
      <c r="Q70" s="56"/>
      <c r="R70" s="56"/>
      <c r="S70" s="368"/>
      <c r="T70" s="369"/>
      <c r="U70" s="369"/>
      <c r="V70" s="369"/>
      <c r="W70" s="369"/>
      <c r="X70" s="370"/>
      <c r="Y70" s="370"/>
      <c r="Z70" s="370"/>
      <c r="AA70" s="370"/>
      <c r="AB70" s="369"/>
      <c r="AC70" s="369"/>
      <c r="AD70" s="369"/>
      <c r="AE70" s="369"/>
      <c r="AF70" s="371"/>
      <c r="AG70" s="371"/>
      <c r="AH70" s="371"/>
      <c r="AI70" s="371"/>
      <c r="AJ70" s="372"/>
      <c r="AK70" s="372"/>
      <c r="AL70" s="373"/>
      <c r="AM70" s="369"/>
      <c r="AN70" s="369"/>
      <c r="AO70" s="369"/>
      <c r="AP70" s="369"/>
      <c r="AQ70" s="369"/>
      <c r="AR70" s="369"/>
      <c r="AS70" s="369"/>
      <c r="AT70" s="369"/>
      <c r="AU70" s="374"/>
      <c r="AV70" s="53"/>
      <c r="AW70" s="375"/>
      <c r="AX70" s="376"/>
    </row>
    <row r="71" spans="1:50" s="18" customFormat="1" ht="63" x14ac:dyDescent="0.25">
      <c r="A71" s="52" t="s">
        <v>6484</v>
      </c>
      <c r="B71" s="52" t="s">
        <v>6485</v>
      </c>
      <c r="C71" s="52" t="s">
        <v>6486</v>
      </c>
      <c r="D71" s="52" t="s">
        <v>6487</v>
      </c>
      <c r="E71" s="53" t="s">
        <v>32</v>
      </c>
      <c r="F71" s="54">
        <v>27</v>
      </c>
      <c r="G71" s="54" t="s">
        <v>4074</v>
      </c>
      <c r="H71" s="32" t="s">
        <v>6666</v>
      </c>
      <c r="I71" s="32" t="s">
        <v>4064</v>
      </c>
      <c r="J71" s="32" t="s">
        <v>6664</v>
      </c>
      <c r="K71" s="56">
        <v>1300</v>
      </c>
      <c r="L71" s="54">
        <v>600</v>
      </c>
      <c r="M71" s="54">
        <v>500</v>
      </c>
      <c r="N71" s="54">
        <v>450</v>
      </c>
      <c r="O71" s="56"/>
      <c r="P71" s="56"/>
      <c r="Q71" s="56"/>
      <c r="R71" s="56"/>
      <c r="S71" s="368" t="s">
        <v>4074</v>
      </c>
      <c r="T71" s="369"/>
      <c r="U71" s="369"/>
      <c r="V71" s="369"/>
      <c r="W71" s="369"/>
      <c r="X71" s="370"/>
      <c r="Y71" s="370"/>
      <c r="Z71" s="370"/>
      <c r="AA71" s="370"/>
      <c r="AB71" s="369"/>
      <c r="AC71" s="369"/>
      <c r="AD71" s="369"/>
      <c r="AE71" s="369"/>
      <c r="AF71" s="371"/>
      <c r="AG71" s="371"/>
      <c r="AH71" s="371"/>
      <c r="AI71" s="371"/>
      <c r="AJ71" s="372">
        <v>5.151576220414201</v>
      </c>
      <c r="AK71" s="372"/>
      <c r="AL71" s="373" t="e">
        <v>#REF!</v>
      </c>
      <c r="AM71" s="369" t="e">
        <v>#REF!</v>
      </c>
      <c r="AN71" s="369" t="e">
        <v>#REF!</v>
      </c>
      <c r="AO71" s="369" t="e">
        <v>#REF!</v>
      </c>
      <c r="AP71" s="369" t="e">
        <v>#REF!</v>
      </c>
      <c r="AQ71" s="369" t="e">
        <v>#REF!</v>
      </c>
      <c r="AR71" s="369" t="e">
        <v>#REF!</v>
      </c>
      <c r="AS71" s="369" t="e">
        <v>#REF!</v>
      </c>
      <c r="AT71" s="369" t="e">
        <v>#REF!</v>
      </c>
      <c r="AU71" s="374"/>
      <c r="AV71" s="53" t="s">
        <v>32</v>
      </c>
      <c r="AW71" s="375"/>
      <c r="AX71" s="376">
        <v>540</v>
      </c>
    </row>
    <row r="72" spans="1:50" s="18" customFormat="1" ht="72.599999999999994" hidden="1" customHeight="1" x14ac:dyDescent="0.25">
      <c r="A72" s="52"/>
      <c r="B72" s="52"/>
      <c r="C72" s="52"/>
      <c r="D72" s="52"/>
      <c r="E72" s="53"/>
      <c r="F72" s="54"/>
      <c r="G72" s="54"/>
      <c r="H72" s="32" t="s">
        <v>6665</v>
      </c>
      <c r="I72" s="32" t="s">
        <v>6665</v>
      </c>
      <c r="J72" s="32" t="s">
        <v>6665</v>
      </c>
      <c r="K72" s="56"/>
      <c r="L72" s="54"/>
      <c r="M72" s="54"/>
      <c r="N72" s="54"/>
      <c r="O72" s="56"/>
      <c r="P72" s="56"/>
      <c r="Q72" s="56"/>
      <c r="R72" s="56"/>
      <c r="S72" s="368"/>
      <c r="T72" s="369"/>
      <c r="U72" s="369"/>
      <c r="V72" s="369"/>
      <c r="W72" s="369"/>
      <c r="X72" s="370"/>
      <c r="Y72" s="370"/>
      <c r="Z72" s="370"/>
      <c r="AA72" s="370"/>
      <c r="AB72" s="369"/>
      <c r="AC72" s="369"/>
      <c r="AD72" s="369"/>
      <c r="AE72" s="369"/>
      <c r="AF72" s="371"/>
      <c r="AG72" s="371"/>
      <c r="AH72" s="371"/>
      <c r="AI72" s="371"/>
      <c r="AJ72" s="372"/>
      <c r="AK72" s="372"/>
      <c r="AL72" s="373"/>
      <c r="AM72" s="369"/>
      <c r="AN72" s="369"/>
      <c r="AO72" s="369"/>
      <c r="AP72" s="369"/>
      <c r="AQ72" s="369"/>
      <c r="AR72" s="369"/>
      <c r="AS72" s="369"/>
      <c r="AT72" s="369"/>
      <c r="AU72" s="374"/>
      <c r="AV72" s="53"/>
      <c r="AW72" s="375"/>
      <c r="AX72" s="376"/>
    </row>
    <row r="73" spans="1:50" s="18" customFormat="1" ht="72.599999999999994" hidden="1" customHeight="1" x14ac:dyDescent="0.25">
      <c r="A73" s="52"/>
      <c r="B73" s="52"/>
      <c r="C73" s="52"/>
      <c r="D73" s="52"/>
      <c r="E73" s="53"/>
      <c r="F73" s="54"/>
      <c r="G73" s="54"/>
      <c r="H73" s="32" t="s">
        <v>6665</v>
      </c>
      <c r="I73" s="32" t="s">
        <v>6665</v>
      </c>
      <c r="J73" s="32" t="s">
        <v>6665</v>
      </c>
      <c r="K73" s="56"/>
      <c r="L73" s="54"/>
      <c r="M73" s="54"/>
      <c r="N73" s="54"/>
      <c r="O73" s="56"/>
      <c r="P73" s="56"/>
      <c r="Q73" s="56"/>
      <c r="R73" s="56"/>
      <c r="S73" s="368"/>
      <c r="T73" s="369"/>
      <c r="U73" s="369"/>
      <c r="V73" s="369"/>
      <c r="W73" s="369"/>
      <c r="X73" s="370"/>
      <c r="Y73" s="370"/>
      <c r="Z73" s="370"/>
      <c r="AA73" s="370"/>
      <c r="AB73" s="369"/>
      <c r="AC73" s="369"/>
      <c r="AD73" s="369"/>
      <c r="AE73" s="369"/>
      <c r="AF73" s="371"/>
      <c r="AG73" s="371"/>
      <c r="AH73" s="371"/>
      <c r="AI73" s="371"/>
      <c r="AJ73" s="372"/>
      <c r="AK73" s="372"/>
      <c r="AL73" s="373"/>
      <c r="AM73" s="369"/>
      <c r="AN73" s="369"/>
      <c r="AO73" s="369"/>
      <c r="AP73" s="369"/>
      <c r="AQ73" s="369"/>
      <c r="AR73" s="369"/>
      <c r="AS73" s="369"/>
      <c r="AT73" s="369"/>
      <c r="AU73" s="374"/>
      <c r="AV73" s="53"/>
      <c r="AW73" s="375"/>
      <c r="AX73" s="376"/>
    </row>
    <row r="74" spans="1:50" s="18" customFormat="1" ht="72.599999999999994" hidden="1" customHeight="1" x14ac:dyDescent="0.25">
      <c r="A74" s="52"/>
      <c r="B74" s="52"/>
      <c r="C74" s="52"/>
      <c r="D74" s="52"/>
      <c r="E74" s="53"/>
      <c r="F74" s="54"/>
      <c r="G74" s="54"/>
      <c r="H74" s="32" t="s">
        <v>6665</v>
      </c>
      <c r="I74" s="32" t="s">
        <v>6665</v>
      </c>
      <c r="J74" s="32" t="s">
        <v>6665</v>
      </c>
      <c r="K74" s="56"/>
      <c r="L74" s="54"/>
      <c r="M74" s="54"/>
      <c r="N74" s="54"/>
      <c r="O74" s="56"/>
      <c r="P74" s="56"/>
      <c r="Q74" s="56"/>
      <c r="R74" s="56"/>
      <c r="S74" s="368"/>
      <c r="T74" s="369"/>
      <c r="U74" s="369"/>
      <c r="V74" s="369"/>
      <c r="W74" s="369"/>
      <c r="X74" s="370"/>
      <c r="Y74" s="370"/>
      <c r="Z74" s="370"/>
      <c r="AA74" s="370"/>
      <c r="AB74" s="369"/>
      <c r="AC74" s="369"/>
      <c r="AD74" s="369"/>
      <c r="AE74" s="369"/>
      <c r="AF74" s="371"/>
      <c r="AG74" s="371"/>
      <c r="AH74" s="371"/>
      <c r="AI74" s="371"/>
      <c r="AJ74" s="372"/>
      <c r="AK74" s="372"/>
      <c r="AL74" s="373"/>
      <c r="AM74" s="369"/>
      <c r="AN74" s="369"/>
      <c r="AO74" s="369"/>
      <c r="AP74" s="369"/>
      <c r="AQ74" s="369"/>
      <c r="AR74" s="369"/>
      <c r="AS74" s="369"/>
      <c r="AT74" s="369"/>
      <c r="AU74" s="374"/>
      <c r="AV74" s="53"/>
      <c r="AW74" s="375"/>
      <c r="AX74" s="376"/>
    </row>
    <row r="75" spans="1:50" s="18" customFormat="1" ht="72.599999999999994" hidden="1" customHeight="1" x14ac:dyDescent="0.25">
      <c r="A75" s="52"/>
      <c r="B75" s="52"/>
      <c r="C75" s="52"/>
      <c r="D75" s="52"/>
      <c r="E75" s="53"/>
      <c r="F75" s="54"/>
      <c r="G75" s="54"/>
      <c r="H75" s="32" t="s">
        <v>6665</v>
      </c>
      <c r="I75" s="32" t="s">
        <v>6665</v>
      </c>
      <c r="J75" s="32" t="s">
        <v>6665</v>
      </c>
      <c r="K75" s="56"/>
      <c r="L75" s="54"/>
      <c r="M75" s="54"/>
      <c r="N75" s="54"/>
      <c r="O75" s="56"/>
      <c r="P75" s="56"/>
      <c r="Q75" s="56"/>
      <c r="R75" s="56"/>
      <c r="S75" s="368"/>
      <c r="T75" s="369"/>
      <c r="U75" s="369"/>
      <c r="V75" s="369"/>
      <c r="W75" s="369"/>
      <c r="X75" s="370"/>
      <c r="Y75" s="370"/>
      <c r="Z75" s="370"/>
      <c r="AA75" s="370"/>
      <c r="AB75" s="369"/>
      <c r="AC75" s="369"/>
      <c r="AD75" s="369"/>
      <c r="AE75" s="369"/>
      <c r="AF75" s="371"/>
      <c r="AG75" s="371"/>
      <c r="AH75" s="371"/>
      <c r="AI75" s="371"/>
      <c r="AJ75" s="372"/>
      <c r="AK75" s="372"/>
      <c r="AL75" s="373"/>
      <c r="AM75" s="369"/>
      <c r="AN75" s="369"/>
      <c r="AO75" s="369"/>
      <c r="AP75" s="369"/>
      <c r="AQ75" s="369"/>
      <c r="AR75" s="369"/>
      <c r="AS75" s="369"/>
      <c r="AT75" s="369"/>
      <c r="AU75" s="374"/>
      <c r="AV75" s="53"/>
      <c r="AW75" s="375"/>
      <c r="AX75" s="376"/>
    </row>
    <row r="76" spans="1:50" s="18" customFormat="1" ht="72.599999999999994" hidden="1" customHeight="1" x14ac:dyDescent="0.25">
      <c r="A76" s="52"/>
      <c r="B76" s="52"/>
      <c r="C76" s="52"/>
      <c r="D76" s="52"/>
      <c r="E76" s="53"/>
      <c r="F76" s="54"/>
      <c r="G76" s="54"/>
      <c r="H76" s="32" t="s">
        <v>6665</v>
      </c>
      <c r="I76" s="32" t="s">
        <v>6665</v>
      </c>
      <c r="J76" s="32" t="s">
        <v>6665</v>
      </c>
      <c r="K76" s="56"/>
      <c r="L76" s="54"/>
      <c r="M76" s="54"/>
      <c r="N76" s="54"/>
      <c r="O76" s="56"/>
      <c r="P76" s="56"/>
      <c r="Q76" s="56"/>
      <c r="R76" s="56"/>
      <c r="S76" s="368"/>
      <c r="T76" s="369"/>
      <c r="U76" s="369"/>
      <c r="V76" s="369"/>
      <c r="W76" s="369"/>
      <c r="X76" s="370"/>
      <c r="Y76" s="370"/>
      <c r="Z76" s="370"/>
      <c r="AA76" s="370"/>
      <c r="AB76" s="369"/>
      <c r="AC76" s="369"/>
      <c r="AD76" s="369"/>
      <c r="AE76" s="369"/>
      <c r="AF76" s="371"/>
      <c r="AG76" s="371"/>
      <c r="AH76" s="371"/>
      <c r="AI76" s="371"/>
      <c r="AJ76" s="372"/>
      <c r="AK76" s="372"/>
      <c r="AL76" s="373"/>
      <c r="AM76" s="369"/>
      <c r="AN76" s="369"/>
      <c r="AO76" s="369"/>
      <c r="AP76" s="369"/>
      <c r="AQ76" s="369"/>
      <c r="AR76" s="369"/>
      <c r="AS76" s="369"/>
      <c r="AT76" s="369"/>
      <c r="AU76" s="374"/>
      <c r="AV76" s="53"/>
      <c r="AW76" s="375"/>
      <c r="AX76" s="376"/>
    </row>
    <row r="77" spans="1:50" s="18" customFormat="1" ht="72.599999999999994" hidden="1" customHeight="1" x14ac:dyDescent="0.25">
      <c r="A77" s="52"/>
      <c r="B77" s="52"/>
      <c r="C77" s="52"/>
      <c r="D77" s="52"/>
      <c r="E77" s="53"/>
      <c r="F77" s="54"/>
      <c r="G77" s="54"/>
      <c r="H77" s="32" t="s">
        <v>6665</v>
      </c>
      <c r="I77" s="32" t="s">
        <v>6665</v>
      </c>
      <c r="J77" s="32" t="s">
        <v>6665</v>
      </c>
      <c r="K77" s="56"/>
      <c r="L77" s="54"/>
      <c r="M77" s="54"/>
      <c r="N77" s="54"/>
      <c r="O77" s="56"/>
      <c r="P77" s="56"/>
      <c r="Q77" s="56"/>
      <c r="R77" s="56"/>
      <c r="S77" s="368"/>
      <c r="T77" s="369"/>
      <c r="U77" s="369"/>
      <c r="V77" s="369"/>
      <c r="W77" s="369"/>
      <c r="X77" s="370"/>
      <c r="Y77" s="370"/>
      <c r="Z77" s="370"/>
      <c r="AA77" s="370"/>
      <c r="AB77" s="369"/>
      <c r="AC77" s="369"/>
      <c r="AD77" s="369"/>
      <c r="AE77" s="369"/>
      <c r="AF77" s="371"/>
      <c r="AG77" s="371"/>
      <c r="AH77" s="371"/>
      <c r="AI77" s="371"/>
      <c r="AJ77" s="372"/>
      <c r="AK77" s="372"/>
      <c r="AL77" s="373"/>
      <c r="AM77" s="369"/>
      <c r="AN77" s="369"/>
      <c r="AO77" s="369"/>
      <c r="AP77" s="369"/>
      <c r="AQ77" s="369"/>
      <c r="AR77" s="369"/>
      <c r="AS77" s="369"/>
      <c r="AT77" s="369"/>
      <c r="AU77" s="374"/>
      <c r="AV77" s="53"/>
      <c r="AW77" s="375"/>
      <c r="AX77" s="376"/>
    </row>
    <row r="78" spans="1:50" s="18" customFormat="1" ht="47.25" x14ac:dyDescent="0.25">
      <c r="A78" s="52" t="s">
        <v>6488</v>
      </c>
      <c r="B78" s="52" t="s">
        <v>6489</v>
      </c>
      <c r="C78" s="52" t="s">
        <v>6490</v>
      </c>
      <c r="D78" s="52" t="s">
        <v>6491</v>
      </c>
      <c r="E78" s="53" t="s">
        <v>32</v>
      </c>
      <c r="F78" s="54"/>
      <c r="G78" s="54" t="s">
        <v>3898</v>
      </c>
      <c r="H78" s="32" t="s">
        <v>50</v>
      </c>
      <c r="I78" s="32" t="s">
        <v>3893</v>
      </c>
      <c r="J78" s="32" t="s">
        <v>3894</v>
      </c>
      <c r="K78" s="56">
        <v>1700</v>
      </c>
      <c r="L78" s="54">
        <v>800</v>
      </c>
      <c r="M78" s="54">
        <v>700</v>
      </c>
      <c r="N78" s="54">
        <v>600</v>
      </c>
      <c r="O78" s="56"/>
      <c r="P78" s="56"/>
      <c r="Q78" s="56"/>
      <c r="R78" s="56"/>
      <c r="S78" s="368" t="s">
        <v>3898</v>
      </c>
      <c r="T78" s="369"/>
      <c r="U78" s="369"/>
      <c r="V78" s="369"/>
      <c r="W78" s="369"/>
      <c r="X78" s="370"/>
      <c r="Y78" s="370"/>
      <c r="Z78" s="370"/>
      <c r="AA78" s="370"/>
      <c r="AB78" s="369"/>
      <c r="AC78" s="369"/>
      <c r="AD78" s="369"/>
      <c r="AE78" s="369"/>
      <c r="AF78" s="371"/>
      <c r="AG78" s="371"/>
      <c r="AH78" s="371"/>
      <c r="AI78" s="371"/>
      <c r="AJ78" s="372">
        <v>5.1163294117647062</v>
      </c>
      <c r="AK78" s="372"/>
      <c r="AL78" s="373" t="e">
        <v>#REF!</v>
      </c>
      <c r="AM78" s="369" t="e">
        <v>#REF!</v>
      </c>
      <c r="AN78" s="369" t="e">
        <v>#REF!</v>
      </c>
      <c r="AO78" s="369" t="e">
        <v>#REF!</v>
      </c>
      <c r="AP78" s="369" t="e">
        <v>#REF!</v>
      </c>
      <c r="AQ78" s="369" t="e">
        <v>#REF!</v>
      </c>
      <c r="AR78" s="369" t="e">
        <v>#REF!</v>
      </c>
      <c r="AS78" s="369" t="e">
        <v>#REF!</v>
      </c>
      <c r="AT78" s="369" t="e">
        <v>#REF!</v>
      </c>
      <c r="AU78" s="374"/>
      <c r="AV78" s="53" t="s">
        <v>32</v>
      </c>
      <c r="AW78" s="375"/>
      <c r="AX78" s="376">
        <v>100</v>
      </c>
    </row>
    <row r="79" spans="1:50" s="18" customFormat="1" ht="15.75" hidden="1" x14ac:dyDescent="0.25">
      <c r="A79" s="52"/>
      <c r="B79" s="52"/>
      <c r="C79" s="52"/>
      <c r="D79" s="52"/>
      <c r="E79" s="53"/>
      <c r="F79" s="54"/>
      <c r="G79" s="54"/>
      <c r="H79" s="32" t="s">
        <v>6665</v>
      </c>
      <c r="I79" s="32" t="s">
        <v>6665</v>
      </c>
      <c r="J79" s="32" t="s">
        <v>6665</v>
      </c>
      <c r="K79" s="56"/>
      <c r="L79" s="54"/>
      <c r="M79" s="54"/>
      <c r="N79" s="54"/>
      <c r="O79" s="56"/>
      <c r="P79" s="56"/>
      <c r="Q79" s="56"/>
      <c r="R79" s="56"/>
      <c r="S79" s="368"/>
      <c r="T79" s="369"/>
      <c r="U79" s="369"/>
      <c r="V79" s="369"/>
      <c r="W79" s="369"/>
      <c r="X79" s="370"/>
      <c r="Y79" s="370"/>
      <c r="Z79" s="370"/>
      <c r="AA79" s="370"/>
      <c r="AB79" s="369"/>
      <c r="AC79" s="369"/>
      <c r="AD79" s="369"/>
      <c r="AE79" s="369"/>
      <c r="AF79" s="371"/>
      <c r="AG79" s="371"/>
      <c r="AH79" s="371"/>
      <c r="AI79" s="371"/>
      <c r="AJ79" s="372"/>
      <c r="AK79" s="372"/>
      <c r="AL79" s="373"/>
      <c r="AM79" s="369"/>
      <c r="AN79" s="369"/>
      <c r="AO79" s="369"/>
      <c r="AP79" s="369"/>
      <c r="AQ79" s="369"/>
      <c r="AR79" s="369"/>
      <c r="AS79" s="369"/>
      <c r="AT79" s="369"/>
      <c r="AU79" s="374"/>
      <c r="AV79" s="53"/>
      <c r="AW79" s="375"/>
      <c r="AX79" s="376"/>
    </row>
    <row r="80" spans="1:50" s="18" customFormat="1" ht="15.75" hidden="1" x14ac:dyDescent="0.25">
      <c r="A80" s="52"/>
      <c r="B80" s="52"/>
      <c r="C80" s="52"/>
      <c r="D80" s="52"/>
      <c r="E80" s="53"/>
      <c r="F80" s="54"/>
      <c r="G80" s="54"/>
      <c r="H80" s="32" t="s">
        <v>6665</v>
      </c>
      <c r="I80" s="32" t="s">
        <v>6665</v>
      </c>
      <c r="J80" s="32" t="s">
        <v>6665</v>
      </c>
      <c r="K80" s="56"/>
      <c r="L80" s="54"/>
      <c r="M80" s="54"/>
      <c r="N80" s="54"/>
      <c r="O80" s="56"/>
      <c r="P80" s="56"/>
      <c r="Q80" s="56"/>
      <c r="R80" s="56"/>
      <c r="S80" s="368"/>
      <c r="T80" s="369"/>
      <c r="U80" s="369"/>
      <c r="V80" s="369"/>
      <c r="W80" s="369"/>
      <c r="X80" s="370"/>
      <c r="Y80" s="370"/>
      <c r="Z80" s="370"/>
      <c r="AA80" s="370"/>
      <c r="AB80" s="369"/>
      <c r="AC80" s="369"/>
      <c r="AD80" s="369"/>
      <c r="AE80" s="369"/>
      <c r="AF80" s="371"/>
      <c r="AG80" s="371"/>
      <c r="AH80" s="371"/>
      <c r="AI80" s="371"/>
      <c r="AJ80" s="372"/>
      <c r="AK80" s="372"/>
      <c r="AL80" s="373"/>
      <c r="AM80" s="369"/>
      <c r="AN80" s="369"/>
      <c r="AO80" s="369"/>
      <c r="AP80" s="369"/>
      <c r="AQ80" s="369"/>
      <c r="AR80" s="369"/>
      <c r="AS80" s="369"/>
      <c r="AT80" s="369"/>
      <c r="AU80" s="374"/>
      <c r="AV80" s="53"/>
      <c r="AW80" s="375"/>
      <c r="AX80" s="376"/>
    </row>
    <row r="81" spans="1:56" s="18" customFormat="1" ht="15.75" hidden="1" x14ac:dyDescent="0.25">
      <c r="A81" s="52"/>
      <c r="B81" s="52"/>
      <c r="C81" s="52"/>
      <c r="D81" s="52"/>
      <c r="E81" s="53"/>
      <c r="F81" s="54"/>
      <c r="G81" s="54"/>
      <c r="H81" s="32" t="s">
        <v>6665</v>
      </c>
      <c r="I81" s="32" t="s">
        <v>6665</v>
      </c>
      <c r="J81" s="32" t="s">
        <v>6665</v>
      </c>
      <c r="K81" s="56"/>
      <c r="L81" s="54"/>
      <c r="M81" s="54"/>
      <c r="N81" s="54"/>
      <c r="O81" s="56"/>
      <c r="P81" s="56"/>
      <c r="Q81" s="56"/>
      <c r="R81" s="56"/>
      <c r="S81" s="368"/>
      <c r="T81" s="369"/>
      <c r="U81" s="369"/>
      <c r="V81" s="369"/>
      <c r="W81" s="369"/>
      <c r="X81" s="370"/>
      <c r="Y81" s="370"/>
      <c r="Z81" s="370"/>
      <c r="AA81" s="370"/>
      <c r="AB81" s="369"/>
      <c r="AC81" s="369"/>
      <c r="AD81" s="369"/>
      <c r="AE81" s="369"/>
      <c r="AF81" s="371"/>
      <c r="AG81" s="371"/>
      <c r="AH81" s="371"/>
      <c r="AI81" s="371"/>
      <c r="AJ81" s="372"/>
      <c r="AK81" s="372"/>
      <c r="AL81" s="373"/>
      <c r="AM81" s="369"/>
      <c r="AN81" s="369"/>
      <c r="AO81" s="369"/>
      <c r="AP81" s="369"/>
      <c r="AQ81" s="369"/>
      <c r="AR81" s="369"/>
      <c r="AS81" s="369"/>
      <c r="AT81" s="369"/>
      <c r="AU81" s="374"/>
      <c r="AV81" s="53"/>
      <c r="AW81" s="375"/>
      <c r="AX81" s="376"/>
    </row>
    <row r="82" spans="1:56" s="18" customFormat="1" ht="15.75" hidden="1" x14ac:dyDescent="0.25">
      <c r="A82" s="52"/>
      <c r="B82" s="52"/>
      <c r="C82" s="52"/>
      <c r="D82" s="52"/>
      <c r="E82" s="53"/>
      <c r="F82" s="54"/>
      <c r="G82" s="54"/>
      <c r="H82" s="32" t="s">
        <v>6665</v>
      </c>
      <c r="I82" s="32" t="s">
        <v>6665</v>
      </c>
      <c r="J82" s="32" t="s">
        <v>6665</v>
      </c>
      <c r="K82" s="56"/>
      <c r="L82" s="54"/>
      <c r="M82" s="54"/>
      <c r="N82" s="54"/>
      <c r="O82" s="56"/>
      <c r="P82" s="56"/>
      <c r="Q82" s="56"/>
      <c r="R82" s="56"/>
      <c r="S82" s="368"/>
      <c r="T82" s="369"/>
      <c r="U82" s="369"/>
      <c r="V82" s="369"/>
      <c r="W82" s="369"/>
      <c r="X82" s="370"/>
      <c r="Y82" s="370"/>
      <c r="Z82" s="370"/>
      <c r="AA82" s="370"/>
      <c r="AB82" s="369"/>
      <c r="AC82" s="369"/>
      <c r="AD82" s="369"/>
      <c r="AE82" s="369"/>
      <c r="AF82" s="371"/>
      <c r="AG82" s="371"/>
      <c r="AH82" s="371"/>
      <c r="AI82" s="371"/>
      <c r="AJ82" s="372"/>
      <c r="AK82" s="372"/>
      <c r="AL82" s="373"/>
      <c r="AM82" s="369"/>
      <c r="AN82" s="369"/>
      <c r="AO82" s="369"/>
      <c r="AP82" s="369"/>
      <c r="AQ82" s="369"/>
      <c r="AR82" s="369"/>
      <c r="AS82" s="369"/>
      <c r="AT82" s="369"/>
      <c r="AU82" s="374"/>
      <c r="AV82" s="53"/>
      <c r="AW82" s="375"/>
      <c r="AX82" s="376"/>
    </row>
    <row r="83" spans="1:56" s="18" customFormat="1" ht="15.75" hidden="1" x14ac:dyDescent="0.25">
      <c r="A83" s="52"/>
      <c r="B83" s="52"/>
      <c r="C83" s="52"/>
      <c r="D83" s="52"/>
      <c r="E83" s="53"/>
      <c r="F83" s="54"/>
      <c r="G83" s="54"/>
      <c r="H83" s="32" t="s">
        <v>6665</v>
      </c>
      <c r="I83" s="32" t="s">
        <v>6665</v>
      </c>
      <c r="J83" s="32" t="s">
        <v>6665</v>
      </c>
      <c r="K83" s="56"/>
      <c r="L83" s="54"/>
      <c r="M83" s="54"/>
      <c r="N83" s="54"/>
      <c r="O83" s="56"/>
      <c r="P83" s="56"/>
      <c r="Q83" s="56"/>
      <c r="R83" s="56"/>
      <c r="S83" s="368"/>
      <c r="T83" s="369"/>
      <c r="U83" s="369"/>
      <c r="V83" s="369"/>
      <c r="W83" s="369"/>
      <c r="X83" s="370"/>
      <c r="Y83" s="370"/>
      <c r="Z83" s="370"/>
      <c r="AA83" s="370"/>
      <c r="AB83" s="369"/>
      <c r="AC83" s="369"/>
      <c r="AD83" s="369"/>
      <c r="AE83" s="369"/>
      <c r="AF83" s="371"/>
      <c r="AG83" s="371"/>
      <c r="AH83" s="371"/>
      <c r="AI83" s="371"/>
      <c r="AJ83" s="372"/>
      <c r="AK83" s="372"/>
      <c r="AL83" s="373"/>
      <c r="AM83" s="369"/>
      <c r="AN83" s="369"/>
      <c r="AO83" s="369"/>
      <c r="AP83" s="369"/>
      <c r="AQ83" s="369"/>
      <c r="AR83" s="369"/>
      <c r="AS83" s="369"/>
      <c r="AT83" s="369"/>
      <c r="AU83" s="374"/>
      <c r="AV83" s="53"/>
      <c r="AW83" s="375"/>
      <c r="AX83" s="376"/>
    </row>
    <row r="84" spans="1:56" s="18" customFormat="1" ht="15.75" hidden="1" x14ac:dyDescent="0.25">
      <c r="A84" s="52"/>
      <c r="B84" s="52"/>
      <c r="C84" s="52"/>
      <c r="D84" s="52"/>
      <c r="E84" s="53"/>
      <c r="F84" s="54"/>
      <c r="G84" s="54"/>
      <c r="H84" s="32" t="s">
        <v>6665</v>
      </c>
      <c r="I84" s="32" t="s">
        <v>6665</v>
      </c>
      <c r="J84" s="32" t="s">
        <v>6665</v>
      </c>
      <c r="K84" s="56"/>
      <c r="L84" s="54"/>
      <c r="M84" s="54"/>
      <c r="N84" s="54"/>
      <c r="O84" s="56"/>
      <c r="P84" s="56"/>
      <c r="Q84" s="56"/>
      <c r="R84" s="56"/>
      <c r="S84" s="368"/>
      <c r="T84" s="369"/>
      <c r="U84" s="369"/>
      <c r="V84" s="369"/>
      <c r="W84" s="369"/>
      <c r="X84" s="370"/>
      <c r="Y84" s="370"/>
      <c r="Z84" s="370"/>
      <c r="AA84" s="370"/>
      <c r="AB84" s="369"/>
      <c r="AC84" s="369"/>
      <c r="AD84" s="369"/>
      <c r="AE84" s="369"/>
      <c r="AF84" s="371"/>
      <c r="AG84" s="371"/>
      <c r="AH84" s="371"/>
      <c r="AI84" s="371"/>
      <c r="AJ84" s="372"/>
      <c r="AK84" s="372"/>
      <c r="AL84" s="373"/>
      <c r="AM84" s="369"/>
      <c r="AN84" s="369"/>
      <c r="AO84" s="369"/>
      <c r="AP84" s="369"/>
      <c r="AQ84" s="369"/>
      <c r="AR84" s="369"/>
      <c r="AS84" s="369"/>
      <c r="AT84" s="369"/>
      <c r="AU84" s="374"/>
      <c r="AV84" s="53"/>
      <c r="AW84" s="375"/>
      <c r="AX84" s="376"/>
    </row>
    <row r="85" spans="1:56" s="18" customFormat="1" ht="47.25" x14ac:dyDescent="0.25">
      <c r="A85" s="52" t="s">
        <v>6492</v>
      </c>
      <c r="B85" s="52" t="s">
        <v>6493</v>
      </c>
      <c r="C85" s="52" t="s">
        <v>6494</v>
      </c>
      <c r="D85" s="52" t="s">
        <v>6495</v>
      </c>
      <c r="E85" s="53" t="s">
        <v>32</v>
      </c>
      <c r="F85" s="54"/>
      <c r="G85" s="54" t="s">
        <v>3901</v>
      </c>
      <c r="H85" s="32" t="s">
        <v>50</v>
      </c>
      <c r="I85" s="32" t="s">
        <v>3894</v>
      </c>
      <c r="J85" s="32" t="s">
        <v>6667</v>
      </c>
      <c r="K85" s="56">
        <v>1650</v>
      </c>
      <c r="L85" s="54">
        <v>800</v>
      </c>
      <c r="M85" s="54">
        <v>650</v>
      </c>
      <c r="N85" s="54">
        <v>500</v>
      </c>
      <c r="O85" s="56"/>
      <c r="P85" s="56"/>
      <c r="Q85" s="56"/>
      <c r="R85" s="56"/>
      <c r="S85" s="368" t="s">
        <v>3901</v>
      </c>
      <c r="T85" s="369"/>
      <c r="U85" s="369"/>
      <c r="V85" s="369"/>
      <c r="W85" s="369"/>
      <c r="X85" s="370">
        <v>0</v>
      </c>
      <c r="Y85" s="370"/>
      <c r="Z85" s="370"/>
      <c r="AA85" s="370"/>
      <c r="AB85" s="369"/>
      <c r="AC85" s="369"/>
      <c r="AD85" s="369"/>
      <c r="AE85" s="369"/>
      <c r="AF85" s="371"/>
      <c r="AG85" s="371"/>
      <c r="AH85" s="371"/>
      <c r="AI85" s="371"/>
      <c r="AJ85" s="372">
        <v>4.9487272727272726</v>
      </c>
      <c r="AK85" s="372"/>
      <c r="AL85" s="373" t="e">
        <v>#REF!</v>
      </c>
      <c r="AM85" s="369" t="e">
        <v>#REF!</v>
      </c>
      <c r="AN85" s="369" t="e">
        <v>#REF!</v>
      </c>
      <c r="AO85" s="369" t="e">
        <v>#REF!</v>
      </c>
      <c r="AP85" s="369" t="e">
        <v>#REF!</v>
      </c>
      <c r="AQ85" s="369" t="e">
        <v>#REF!</v>
      </c>
      <c r="AR85" s="369" t="e">
        <v>#REF!</v>
      </c>
      <c r="AS85" s="369" t="e">
        <v>#REF!</v>
      </c>
      <c r="AT85" s="369" t="e">
        <v>#REF!</v>
      </c>
      <c r="AU85" s="374"/>
      <c r="AV85" s="53" t="s">
        <v>32</v>
      </c>
      <c r="AW85" s="375"/>
      <c r="AX85" s="376">
        <v>90</v>
      </c>
    </row>
    <row r="86" spans="1:56" s="18" customFormat="1" ht="15.75" hidden="1" x14ac:dyDescent="0.25">
      <c r="A86" s="52"/>
      <c r="B86" s="52"/>
      <c r="C86" s="52"/>
      <c r="D86" s="52"/>
      <c r="E86" s="53"/>
      <c r="F86" s="54"/>
      <c r="G86" s="54"/>
      <c r="H86" s="32" t="s">
        <v>6665</v>
      </c>
      <c r="I86" s="32" t="s">
        <v>6665</v>
      </c>
      <c r="J86" s="32" t="s">
        <v>6665</v>
      </c>
      <c r="K86" s="56"/>
      <c r="L86" s="54"/>
      <c r="M86" s="54"/>
      <c r="N86" s="54"/>
      <c r="O86" s="56"/>
      <c r="P86" s="56"/>
      <c r="Q86" s="56"/>
      <c r="R86" s="56"/>
      <c r="S86" s="368"/>
      <c r="T86" s="369"/>
      <c r="U86" s="369"/>
      <c r="V86" s="369"/>
      <c r="W86" s="369"/>
      <c r="X86" s="370"/>
      <c r="Y86" s="370"/>
      <c r="Z86" s="370"/>
      <c r="AA86" s="370"/>
      <c r="AB86" s="369"/>
      <c r="AC86" s="369"/>
      <c r="AD86" s="369"/>
      <c r="AE86" s="369"/>
      <c r="AF86" s="371"/>
      <c r="AG86" s="371"/>
      <c r="AH86" s="371"/>
      <c r="AI86" s="371"/>
      <c r="AJ86" s="372"/>
      <c r="AK86" s="372"/>
      <c r="AL86" s="373"/>
      <c r="AM86" s="369"/>
      <c r="AN86" s="369"/>
      <c r="AO86" s="369"/>
      <c r="AP86" s="369"/>
      <c r="AQ86" s="369"/>
      <c r="AR86" s="369"/>
      <c r="AS86" s="369"/>
      <c r="AT86" s="369"/>
      <c r="AU86" s="374"/>
      <c r="AV86" s="53"/>
      <c r="AW86" s="375"/>
      <c r="AX86" s="376"/>
    </row>
    <row r="87" spans="1:56" s="18" customFormat="1" ht="15.75" hidden="1" x14ac:dyDescent="0.25">
      <c r="A87" s="52"/>
      <c r="B87" s="52"/>
      <c r="C87" s="52"/>
      <c r="D87" s="52"/>
      <c r="E87" s="53"/>
      <c r="F87" s="54"/>
      <c r="G87" s="54"/>
      <c r="H87" s="32" t="s">
        <v>6665</v>
      </c>
      <c r="I87" s="32" t="s">
        <v>6665</v>
      </c>
      <c r="J87" s="32" t="s">
        <v>6665</v>
      </c>
      <c r="K87" s="56"/>
      <c r="L87" s="54"/>
      <c r="M87" s="54"/>
      <c r="N87" s="54"/>
      <c r="O87" s="56"/>
      <c r="P87" s="56"/>
      <c r="Q87" s="56"/>
      <c r="R87" s="56"/>
      <c r="S87" s="368"/>
      <c r="T87" s="369"/>
      <c r="U87" s="369"/>
      <c r="V87" s="369"/>
      <c r="W87" s="369"/>
      <c r="X87" s="370"/>
      <c r="Y87" s="370"/>
      <c r="Z87" s="370"/>
      <c r="AA87" s="370"/>
      <c r="AB87" s="369"/>
      <c r="AC87" s="369"/>
      <c r="AD87" s="369"/>
      <c r="AE87" s="369"/>
      <c r="AF87" s="371"/>
      <c r="AG87" s="371"/>
      <c r="AH87" s="371"/>
      <c r="AI87" s="371"/>
      <c r="AJ87" s="372"/>
      <c r="AK87" s="372"/>
      <c r="AL87" s="373"/>
      <c r="AM87" s="369"/>
      <c r="AN87" s="369"/>
      <c r="AO87" s="369"/>
      <c r="AP87" s="369"/>
      <c r="AQ87" s="369"/>
      <c r="AR87" s="369"/>
      <c r="AS87" s="369"/>
      <c r="AT87" s="369"/>
      <c r="AU87" s="374"/>
      <c r="AV87" s="53"/>
      <c r="AW87" s="375"/>
      <c r="AX87" s="376"/>
    </row>
    <row r="88" spans="1:56" s="18" customFormat="1" ht="15.75" hidden="1" x14ac:dyDescent="0.25">
      <c r="A88" s="52"/>
      <c r="B88" s="52"/>
      <c r="C88" s="52"/>
      <c r="D88" s="52"/>
      <c r="E88" s="53"/>
      <c r="F88" s="54"/>
      <c r="G88" s="54"/>
      <c r="H88" s="32" t="s">
        <v>6665</v>
      </c>
      <c r="I88" s="32" t="s">
        <v>6665</v>
      </c>
      <c r="J88" s="32" t="s">
        <v>6665</v>
      </c>
      <c r="K88" s="56"/>
      <c r="L88" s="54"/>
      <c r="M88" s="54"/>
      <c r="N88" s="54"/>
      <c r="O88" s="56"/>
      <c r="P88" s="56"/>
      <c r="Q88" s="56"/>
      <c r="R88" s="56"/>
      <c r="S88" s="368"/>
      <c r="T88" s="369"/>
      <c r="U88" s="369"/>
      <c r="V88" s="369"/>
      <c r="W88" s="369"/>
      <c r="X88" s="370"/>
      <c r="Y88" s="370"/>
      <c r="Z88" s="370"/>
      <c r="AA88" s="370"/>
      <c r="AB88" s="369"/>
      <c r="AC88" s="369"/>
      <c r="AD88" s="369"/>
      <c r="AE88" s="369"/>
      <c r="AF88" s="371"/>
      <c r="AG88" s="371"/>
      <c r="AH88" s="371"/>
      <c r="AI88" s="371"/>
      <c r="AJ88" s="372"/>
      <c r="AK88" s="372"/>
      <c r="AL88" s="373"/>
      <c r="AM88" s="369"/>
      <c r="AN88" s="369"/>
      <c r="AO88" s="369"/>
      <c r="AP88" s="369"/>
      <c r="AQ88" s="369"/>
      <c r="AR88" s="369"/>
      <c r="AS88" s="369"/>
      <c r="AT88" s="369"/>
      <c r="AU88" s="374"/>
      <c r="AV88" s="53"/>
      <c r="AW88" s="375"/>
      <c r="AX88" s="376"/>
    </row>
    <row r="89" spans="1:56" s="18" customFormat="1" ht="15.75" hidden="1" x14ac:dyDescent="0.25">
      <c r="A89" s="52"/>
      <c r="B89" s="52"/>
      <c r="C89" s="52"/>
      <c r="D89" s="52"/>
      <c r="E89" s="53"/>
      <c r="F89" s="54"/>
      <c r="G89" s="54"/>
      <c r="H89" s="32" t="s">
        <v>6665</v>
      </c>
      <c r="I89" s="32" t="s">
        <v>6665</v>
      </c>
      <c r="J89" s="32" t="s">
        <v>6665</v>
      </c>
      <c r="K89" s="56"/>
      <c r="L89" s="54"/>
      <c r="M89" s="54"/>
      <c r="N89" s="54"/>
      <c r="O89" s="56"/>
      <c r="P89" s="56"/>
      <c r="Q89" s="56"/>
      <c r="R89" s="56"/>
      <c r="S89" s="368"/>
      <c r="T89" s="369"/>
      <c r="U89" s="369"/>
      <c r="V89" s="369"/>
      <c r="W89" s="369"/>
      <c r="X89" s="370"/>
      <c r="Y89" s="370"/>
      <c r="Z89" s="370"/>
      <c r="AA89" s="370"/>
      <c r="AB89" s="369"/>
      <c r="AC89" s="369"/>
      <c r="AD89" s="369"/>
      <c r="AE89" s="369"/>
      <c r="AF89" s="371"/>
      <c r="AG89" s="371"/>
      <c r="AH89" s="371"/>
      <c r="AI89" s="371"/>
      <c r="AJ89" s="372"/>
      <c r="AK89" s="372"/>
      <c r="AL89" s="373"/>
      <c r="AM89" s="369"/>
      <c r="AN89" s="369"/>
      <c r="AO89" s="369"/>
      <c r="AP89" s="369"/>
      <c r="AQ89" s="369"/>
      <c r="AR89" s="369"/>
      <c r="AS89" s="369"/>
      <c r="AT89" s="369"/>
      <c r="AU89" s="374"/>
      <c r="AV89" s="53"/>
      <c r="AW89" s="375"/>
      <c r="AX89" s="376"/>
    </row>
    <row r="90" spans="1:56" s="18" customFormat="1" ht="15.75" hidden="1" x14ac:dyDescent="0.25">
      <c r="A90" s="52"/>
      <c r="B90" s="52"/>
      <c r="C90" s="52"/>
      <c r="D90" s="52"/>
      <c r="E90" s="53"/>
      <c r="F90" s="54"/>
      <c r="G90" s="54"/>
      <c r="H90" s="32" t="s">
        <v>6665</v>
      </c>
      <c r="I90" s="32" t="s">
        <v>6665</v>
      </c>
      <c r="J90" s="32" t="s">
        <v>6665</v>
      </c>
      <c r="K90" s="56"/>
      <c r="L90" s="54"/>
      <c r="M90" s="54"/>
      <c r="N90" s="54"/>
      <c r="O90" s="56"/>
      <c r="P90" s="56"/>
      <c r="Q90" s="56"/>
      <c r="R90" s="56"/>
      <c r="S90" s="368"/>
      <c r="T90" s="369"/>
      <c r="U90" s="369"/>
      <c r="V90" s="369"/>
      <c r="W90" s="369"/>
      <c r="X90" s="370"/>
      <c r="Y90" s="370"/>
      <c r="Z90" s="370"/>
      <c r="AA90" s="370"/>
      <c r="AB90" s="369"/>
      <c r="AC90" s="369"/>
      <c r="AD90" s="369"/>
      <c r="AE90" s="369"/>
      <c r="AF90" s="371"/>
      <c r="AG90" s="371"/>
      <c r="AH90" s="371"/>
      <c r="AI90" s="371"/>
      <c r="AJ90" s="372"/>
      <c r="AK90" s="372"/>
      <c r="AL90" s="373"/>
      <c r="AM90" s="369"/>
      <c r="AN90" s="369"/>
      <c r="AO90" s="369"/>
      <c r="AP90" s="369"/>
      <c r="AQ90" s="369"/>
      <c r="AR90" s="369"/>
      <c r="AS90" s="369"/>
      <c r="AT90" s="369"/>
      <c r="AU90" s="374"/>
      <c r="AV90" s="53"/>
      <c r="AW90" s="375"/>
      <c r="AX90" s="376"/>
    </row>
    <row r="91" spans="1:56" s="18" customFormat="1" ht="15.75" hidden="1" x14ac:dyDescent="0.25">
      <c r="A91" s="52"/>
      <c r="B91" s="52"/>
      <c r="C91" s="52"/>
      <c r="D91" s="52"/>
      <c r="E91" s="53"/>
      <c r="F91" s="54"/>
      <c r="G91" s="54"/>
      <c r="H91" s="32" t="s">
        <v>6665</v>
      </c>
      <c r="I91" s="32" t="s">
        <v>6665</v>
      </c>
      <c r="J91" s="32" t="s">
        <v>6665</v>
      </c>
      <c r="K91" s="56"/>
      <c r="L91" s="54"/>
      <c r="M91" s="54"/>
      <c r="N91" s="54"/>
      <c r="O91" s="56"/>
      <c r="P91" s="56"/>
      <c r="Q91" s="56"/>
      <c r="R91" s="56"/>
      <c r="S91" s="368"/>
      <c r="T91" s="369"/>
      <c r="U91" s="369"/>
      <c r="V91" s="369"/>
      <c r="W91" s="369"/>
      <c r="X91" s="370"/>
      <c r="Y91" s="370"/>
      <c r="Z91" s="370"/>
      <c r="AA91" s="370"/>
      <c r="AB91" s="369"/>
      <c r="AC91" s="369"/>
      <c r="AD91" s="369"/>
      <c r="AE91" s="369"/>
      <c r="AF91" s="371"/>
      <c r="AG91" s="371"/>
      <c r="AH91" s="371"/>
      <c r="AI91" s="371"/>
      <c r="AJ91" s="372"/>
      <c r="AK91" s="372"/>
      <c r="AL91" s="373"/>
      <c r="AM91" s="369"/>
      <c r="AN91" s="369"/>
      <c r="AO91" s="369"/>
      <c r="AP91" s="369"/>
      <c r="AQ91" s="369"/>
      <c r="AR91" s="369"/>
      <c r="AS91" s="369"/>
      <c r="AT91" s="369"/>
      <c r="AU91" s="374"/>
      <c r="AV91" s="53"/>
      <c r="AW91" s="375"/>
      <c r="AX91" s="376"/>
    </row>
    <row r="92" spans="1:56" s="18" customFormat="1" ht="31.5" x14ac:dyDescent="0.25">
      <c r="A92" s="52" t="s">
        <v>6496</v>
      </c>
      <c r="B92" s="52" t="s">
        <v>6497</v>
      </c>
      <c r="C92" s="52" t="s">
        <v>6498</v>
      </c>
      <c r="D92" s="52" t="s">
        <v>6499</v>
      </c>
      <c r="E92" s="53" t="s">
        <v>32</v>
      </c>
      <c r="F92" s="54"/>
      <c r="G92" s="54" t="s">
        <v>6214</v>
      </c>
      <c r="H92" s="32" t="s">
        <v>50</v>
      </c>
      <c r="I92" s="32" t="s">
        <v>6668</v>
      </c>
      <c r="J92" s="32" t="s">
        <v>6669</v>
      </c>
      <c r="K92" s="56">
        <v>2200</v>
      </c>
      <c r="L92" s="54">
        <v>1000</v>
      </c>
      <c r="M92" s="54">
        <v>800</v>
      </c>
      <c r="N92" s="54">
        <v>600</v>
      </c>
      <c r="O92" s="56">
        <v>2200</v>
      </c>
      <c r="P92" s="56">
        <v>1000</v>
      </c>
      <c r="Q92" s="56">
        <v>800</v>
      </c>
      <c r="R92" s="56">
        <v>600</v>
      </c>
      <c r="S92" s="368"/>
      <c r="T92" s="369"/>
      <c r="U92" s="369"/>
      <c r="V92" s="369"/>
      <c r="W92" s="369"/>
      <c r="X92" s="370"/>
      <c r="Y92" s="370"/>
      <c r="Z92" s="370"/>
      <c r="AA92" s="370"/>
      <c r="AB92" s="369"/>
      <c r="AC92" s="369"/>
      <c r="AD92" s="369"/>
      <c r="AE92" s="369"/>
      <c r="AF92" s="371"/>
      <c r="AG92" s="371"/>
      <c r="AH92" s="371"/>
      <c r="AI92" s="371">
        <v>4.0545454545454547</v>
      </c>
      <c r="AJ92" s="372"/>
      <c r="AK92" s="372" t="e">
        <v>#REF!</v>
      </c>
      <c r="AL92" s="373" t="e">
        <v>#REF!</v>
      </c>
      <c r="AM92" s="369" t="e">
        <v>#REF!</v>
      </c>
      <c r="AN92" s="369" t="e">
        <v>#REF!</v>
      </c>
      <c r="AO92" s="369" t="e">
        <v>#REF!</v>
      </c>
      <c r="AP92" s="369" t="e">
        <v>#REF!</v>
      </c>
      <c r="AQ92" s="369" t="e">
        <v>#REF!</v>
      </c>
      <c r="AR92" s="369" t="e">
        <v>#REF!</v>
      </c>
      <c r="AS92" s="369" t="e">
        <v>#REF!</v>
      </c>
      <c r="AT92" s="369" t="e">
        <v>#REF!</v>
      </c>
      <c r="AU92" s="374" t="s">
        <v>32</v>
      </c>
      <c r="AV92" s="53"/>
      <c r="AW92" s="375"/>
      <c r="AX92" s="376"/>
      <c r="BD92" s="18" t="e">
        <v>#REF!</v>
      </c>
    </row>
    <row r="93" spans="1:56" s="18" customFormat="1" ht="15.75" hidden="1" x14ac:dyDescent="0.25">
      <c r="A93" s="52"/>
      <c r="B93" s="52"/>
      <c r="C93" s="52"/>
      <c r="D93" s="52"/>
      <c r="E93" s="53"/>
      <c r="F93" s="54"/>
      <c r="G93" s="54"/>
      <c r="H93" s="32" t="s">
        <v>6665</v>
      </c>
      <c r="I93" s="32" t="s">
        <v>6665</v>
      </c>
      <c r="J93" s="32" t="s">
        <v>6665</v>
      </c>
      <c r="K93" s="56"/>
      <c r="L93" s="54"/>
      <c r="M93" s="54"/>
      <c r="N93" s="54"/>
      <c r="O93" s="56"/>
      <c r="P93" s="56"/>
      <c r="Q93" s="56"/>
      <c r="R93" s="56"/>
      <c r="S93" s="368"/>
      <c r="T93" s="369"/>
      <c r="U93" s="369"/>
      <c r="V93" s="369"/>
      <c r="W93" s="369"/>
      <c r="X93" s="370"/>
      <c r="Y93" s="370"/>
      <c r="Z93" s="370"/>
      <c r="AA93" s="370"/>
      <c r="AB93" s="369"/>
      <c r="AC93" s="369"/>
      <c r="AD93" s="369"/>
      <c r="AE93" s="369"/>
      <c r="AF93" s="371"/>
      <c r="AG93" s="371"/>
      <c r="AH93" s="371"/>
      <c r="AI93" s="371"/>
      <c r="AJ93" s="372"/>
      <c r="AK93" s="372"/>
      <c r="AL93" s="373"/>
      <c r="AM93" s="369"/>
      <c r="AN93" s="369"/>
      <c r="AO93" s="369"/>
      <c r="AP93" s="369"/>
      <c r="AQ93" s="369"/>
      <c r="AR93" s="369"/>
      <c r="AS93" s="369"/>
      <c r="AT93" s="369"/>
      <c r="AU93" s="374"/>
      <c r="AV93" s="53"/>
      <c r="AW93" s="375"/>
      <c r="AX93" s="376"/>
    </row>
    <row r="94" spans="1:56" s="18" customFormat="1" ht="15.75" hidden="1" x14ac:dyDescent="0.25">
      <c r="A94" s="52"/>
      <c r="B94" s="52"/>
      <c r="C94" s="52"/>
      <c r="D94" s="52"/>
      <c r="E94" s="53"/>
      <c r="F94" s="54"/>
      <c r="G94" s="54"/>
      <c r="H94" s="32" t="s">
        <v>6665</v>
      </c>
      <c r="I94" s="32" t="s">
        <v>6665</v>
      </c>
      <c r="J94" s="32" t="s">
        <v>6665</v>
      </c>
      <c r="K94" s="56"/>
      <c r="L94" s="54"/>
      <c r="M94" s="54"/>
      <c r="N94" s="54"/>
      <c r="O94" s="56"/>
      <c r="P94" s="56"/>
      <c r="Q94" s="56"/>
      <c r="R94" s="56"/>
      <c r="S94" s="368"/>
      <c r="T94" s="369"/>
      <c r="U94" s="369"/>
      <c r="V94" s="369"/>
      <c r="W94" s="369"/>
      <c r="X94" s="370"/>
      <c r="Y94" s="370"/>
      <c r="Z94" s="370"/>
      <c r="AA94" s="370"/>
      <c r="AB94" s="369"/>
      <c r="AC94" s="369"/>
      <c r="AD94" s="369"/>
      <c r="AE94" s="369"/>
      <c r="AF94" s="371"/>
      <c r="AG94" s="371"/>
      <c r="AH94" s="371"/>
      <c r="AI94" s="371"/>
      <c r="AJ94" s="372"/>
      <c r="AK94" s="372"/>
      <c r="AL94" s="373"/>
      <c r="AM94" s="369"/>
      <c r="AN94" s="369"/>
      <c r="AO94" s="369"/>
      <c r="AP94" s="369"/>
      <c r="AQ94" s="369"/>
      <c r="AR94" s="369"/>
      <c r="AS94" s="369"/>
      <c r="AT94" s="369"/>
      <c r="AU94" s="374"/>
      <c r="AV94" s="53"/>
      <c r="AW94" s="375"/>
      <c r="AX94" s="376"/>
    </row>
    <row r="95" spans="1:56" s="18" customFormat="1" ht="15.75" hidden="1" x14ac:dyDescent="0.25">
      <c r="A95" s="52"/>
      <c r="B95" s="52"/>
      <c r="C95" s="52"/>
      <c r="D95" s="52"/>
      <c r="E95" s="53"/>
      <c r="F95" s="54"/>
      <c r="G95" s="54"/>
      <c r="H95" s="32" t="s">
        <v>6665</v>
      </c>
      <c r="I95" s="32" t="s">
        <v>6665</v>
      </c>
      <c r="J95" s="32" t="s">
        <v>6665</v>
      </c>
      <c r="K95" s="56"/>
      <c r="L95" s="54"/>
      <c r="M95" s="54"/>
      <c r="N95" s="54"/>
      <c r="O95" s="56"/>
      <c r="P95" s="56"/>
      <c r="Q95" s="56"/>
      <c r="R95" s="56"/>
      <c r="S95" s="368"/>
      <c r="T95" s="369"/>
      <c r="U95" s="369"/>
      <c r="V95" s="369"/>
      <c r="W95" s="369"/>
      <c r="X95" s="370"/>
      <c r="Y95" s="370"/>
      <c r="Z95" s="370"/>
      <c r="AA95" s="370"/>
      <c r="AB95" s="369"/>
      <c r="AC95" s="369"/>
      <c r="AD95" s="369"/>
      <c r="AE95" s="369"/>
      <c r="AF95" s="371"/>
      <c r="AG95" s="371"/>
      <c r="AH95" s="371"/>
      <c r="AI95" s="371"/>
      <c r="AJ95" s="372"/>
      <c r="AK95" s="372"/>
      <c r="AL95" s="373"/>
      <c r="AM95" s="369"/>
      <c r="AN95" s="369"/>
      <c r="AO95" s="369"/>
      <c r="AP95" s="369"/>
      <c r="AQ95" s="369"/>
      <c r="AR95" s="369"/>
      <c r="AS95" s="369"/>
      <c r="AT95" s="369"/>
      <c r="AU95" s="374"/>
      <c r="AV95" s="53"/>
      <c r="AW95" s="375"/>
      <c r="AX95" s="376"/>
    </row>
    <row r="96" spans="1:56" s="18" customFormat="1" ht="15.75" hidden="1" x14ac:dyDescent="0.25">
      <c r="A96" s="52"/>
      <c r="B96" s="52"/>
      <c r="C96" s="52"/>
      <c r="D96" s="52"/>
      <c r="E96" s="53"/>
      <c r="F96" s="54"/>
      <c r="G96" s="54"/>
      <c r="H96" s="32" t="s">
        <v>6665</v>
      </c>
      <c r="I96" s="32" t="s">
        <v>6665</v>
      </c>
      <c r="J96" s="32" t="s">
        <v>6665</v>
      </c>
      <c r="K96" s="56"/>
      <c r="L96" s="54"/>
      <c r="M96" s="54"/>
      <c r="N96" s="54"/>
      <c r="O96" s="56"/>
      <c r="P96" s="56"/>
      <c r="Q96" s="56"/>
      <c r="R96" s="56"/>
      <c r="S96" s="368"/>
      <c r="T96" s="369"/>
      <c r="U96" s="369"/>
      <c r="V96" s="369"/>
      <c r="W96" s="369"/>
      <c r="X96" s="370"/>
      <c r="Y96" s="370"/>
      <c r="Z96" s="370"/>
      <c r="AA96" s="370"/>
      <c r="AB96" s="369"/>
      <c r="AC96" s="369"/>
      <c r="AD96" s="369"/>
      <c r="AE96" s="369"/>
      <c r="AF96" s="371"/>
      <c r="AG96" s="371"/>
      <c r="AH96" s="371"/>
      <c r="AI96" s="371"/>
      <c r="AJ96" s="372"/>
      <c r="AK96" s="372"/>
      <c r="AL96" s="373"/>
      <c r="AM96" s="369"/>
      <c r="AN96" s="369"/>
      <c r="AO96" s="369"/>
      <c r="AP96" s="369"/>
      <c r="AQ96" s="369"/>
      <c r="AR96" s="369"/>
      <c r="AS96" s="369"/>
      <c r="AT96" s="369"/>
      <c r="AU96" s="374"/>
      <c r="AV96" s="53"/>
      <c r="AW96" s="375"/>
      <c r="AX96" s="376"/>
    </row>
    <row r="97" spans="1:50" s="18" customFormat="1" ht="15.75" hidden="1" x14ac:dyDescent="0.25">
      <c r="A97" s="52"/>
      <c r="B97" s="52"/>
      <c r="C97" s="52"/>
      <c r="D97" s="52"/>
      <c r="E97" s="53"/>
      <c r="F97" s="54"/>
      <c r="G97" s="54"/>
      <c r="H97" s="32" t="s">
        <v>6665</v>
      </c>
      <c r="I97" s="32" t="s">
        <v>6665</v>
      </c>
      <c r="J97" s="32" t="s">
        <v>6665</v>
      </c>
      <c r="K97" s="56"/>
      <c r="L97" s="54"/>
      <c r="M97" s="54"/>
      <c r="N97" s="54"/>
      <c r="O97" s="56"/>
      <c r="P97" s="56"/>
      <c r="Q97" s="56"/>
      <c r="R97" s="56"/>
      <c r="S97" s="368"/>
      <c r="T97" s="369"/>
      <c r="U97" s="369"/>
      <c r="V97" s="369"/>
      <c r="W97" s="369"/>
      <c r="X97" s="370"/>
      <c r="Y97" s="370"/>
      <c r="Z97" s="370"/>
      <c r="AA97" s="370"/>
      <c r="AB97" s="369"/>
      <c r="AC97" s="369"/>
      <c r="AD97" s="369"/>
      <c r="AE97" s="369"/>
      <c r="AF97" s="371"/>
      <c r="AG97" s="371"/>
      <c r="AH97" s="371"/>
      <c r="AI97" s="371"/>
      <c r="AJ97" s="372"/>
      <c r="AK97" s="372"/>
      <c r="AL97" s="373"/>
      <c r="AM97" s="369"/>
      <c r="AN97" s="369"/>
      <c r="AO97" s="369"/>
      <c r="AP97" s="369"/>
      <c r="AQ97" s="369"/>
      <c r="AR97" s="369"/>
      <c r="AS97" s="369"/>
      <c r="AT97" s="369"/>
      <c r="AU97" s="374"/>
      <c r="AV97" s="53"/>
      <c r="AW97" s="375"/>
      <c r="AX97" s="376"/>
    </row>
    <row r="98" spans="1:50" s="18" customFormat="1" ht="15.75" hidden="1" x14ac:dyDescent="0.25">
      <c r="A98" s="52"/>
      <c r="B98" s="52"/>
      <c r="C98" s="52"/>
      <c r="D98" s="52"/>
      <c r="E98" s="53"/>
      <c r="F98" s="54"/>
      <c r="G98" s="54"/>
      <c r="H98" s="32" t="s">
        <v>6665</v>
      </c>
      <c r="I98" s="32" t="s">
        <v>6665</v>
      </c>
      <c r="J98" s="32" t="s">
        <v>6665</v>
      </c>
      <c r="K98" s="56"/>
      <c r="L98" s="54"/>
      <c r="M98" s="54"/>
      <c r="N98" s="54"/>
      <c r="O98" s="56"/>
      <c r="P98" s="56"/>
      <c r="Q98" s="56"/>
      <c r="R98" s="56"/>
      <c r="S98" s="368"/>
      <c r="T98" s="369"/>
      <c r="U98" s="369"/>
      <c r="V98" s="369"/>
      <c r="W98" s="369"/>
      <c r="X98" s="370"/>
      <c r="Y98" s="370"/>
      <c r="Z98" s="370"/>
      <c r="AA98" s="370"/>
      <c r="AB98" s="369"/>
      <c r="AC98" s="369"/>
      <c r="AD98" s="369"/>
      <c r="AE98" s="369"/>
      <c r="AF98" s="371"/>
      <c r="AG98" s="371"/>
      <c r="AH98" s="371"/>
      <c r="AI98" s="371"/>
      <c r="AJ98" s="372"/>
      <c r="AK98" s="372"/>
      <c r="AL98" s="373"/>
      <c r="AM98" s="369"/>
      <c r="AN98" s="369"/>
      <c r="AO98" s="369"/>
      <c r="AP98" s="369"/>
      <c r="AQ98" s="369"/>
      <c r="AR98" s="369"/>
      <c r="AS98" s="369"/>
      <c r="AT98" s="369"/>
      <c r="AU98" s="374"/>
      <c r="AV98" s="53"/>
      <c r="AW98" s="375"/>
      <c r="AX98" s="376"/>
    </row>
    <row r="99" spans="1:50" s="18" customFormat="1" ht="15.75" x14ac:dyDescent="0.25">
      <c r="A99" s="52"/>
      <c r="B99" s="52"/>
      <c r="C99" s="52"/>
      <c r="D99" s="52"/>
      <c r="E99" s="53" t="s">
        <v>32</v>
      </c>
      <c r="F99" s="54">
        <v>71</v>
      </c>
      <c r="G99" s="54" t="s">
        <v>4219</v>
      </c>
      <c r="H99" s="32" t="s">
        <v>6670</v>
      </c>
      <c r="I99" s="32" t="s">
        <v>6671</v>
      </c>
      <c r="J99" s="32" t="s">
        <v>4182</v>
      </c>
      <c r="K99" s="56">
        <v>1500</v>
      </c>
      <c r="L99" s="54">
        <v>700</v>
      </c>
      <c r="M99" s="54">
        <v>600</v>
      </c>
      <c r="N99" s="54">
        <v>500</v>
      </c>
      <c r="O99" s="56"/>
      <c r="P99" s="56"/>
      <c r="Q99" s="56"/>
      <c r="R99" s="56"/>
      <c r="S99" s="368" t="s">
        <v>4219</v>
      </c>
      <c r="T99" s="369"/>
      <c r="U99" s="369"/>
      <c r="V99" s="369"/>
      <c r="W99" s="369"/>
      <c r="X99" s="370"/>
      <c r="Y99" s="370"/>
      <c r="Z99" s="370"/>
      <c r="AA99" s="370"/>
      <c r="AB99" s="369"/>
      <c r="AC99" s="369"/>
      <c r="AD99" s="369"/>
      <c r="AE99" s="369"/>
      <c r="AF99" s="371"/>
      <c r="AG99" s="371"/>
      <c r="AH99" s="371"/>
      <c r="AI99" s="371"/>
      <c r="AJ99" s="372">
        <v>4.66</v>
      </c>
      <c r="AK99" s="372"/>
      <c r="AL99" s="373" t="e">
        <v>#REF!</v>
      </c>
      <c r="AM99" s="369" t="e">
        <v>#REF!</v>
      </c>
      <c r="AN99" s="369" t="e">
        <v>#REF!</v>
      </c>
      <c r="AO99" s="369" t="e">
        <v>#REF!</v>
      </c>
      <c r="AP99" s="369" t="e">
        <v>#REF!</v>
      </c>
      <c r="AQ99" s="369" t="e">
        <v>#REF!</v>
      </c>
      <c r="AR99" s="369" t="e">
        <v>#REF!</v>
      </c>
      <c r="AS99" s="369" t="e">
        <v>#REF!</v>
      </c>
      <c r="AT99" s="369" t="e">
        <v>#REF!</v>
      </c>
      <c r="AU99" s="374"/>
      <c r="AV99" s="53"/>
      <c r="AW99" s="375"/>
      <c r="AX99" s="376"/>
    </row>
    <row r="100" spans="1:50" s="18" customFormat="1" ht="15.75" hidden="1" x14ac:dyDescent="0.25">
      <c r="A100" s="52"/>
      <c r="B100" s="52"/>
      <c r="C100" s="52"/>
      <c r="D100" s="52"/>
      <c r="E100" s="53"/>
      <c r="F100" s="54"/>
      <c r="G100" s="54"/>
      <c r="H100" s="32" t="s">
        <v>6665</v>
      </c>
      <c r="I100" s="32" t="s">
        <v>6665</v>
      </c>
      <c r="J100" s="32" t="s">
        <v>6665</v>
      </c>
      <c r="K100" s="56"/>
      <c r="L100" s="54"/>
      <c r="M100" s="54"/>
      <c r="N100" s="54"/>
      <c r="O100" s="56"/>
      <c r="P100" s="56"/>
      <c r="Q100" s="56"/>
      <c r="R100" s="56"/>
      <c r="S100" s="368"/>
      <c r="T100" s="369"/>
      <c r="U100" s="369"/>
      <c r="V100" s="369"/>
      <c r="W100" s="369"/>
      <c r="X100" s="370"/>
      <c r="Y100" s="370"/>
      <c r="Z100" s="370"/>
      <c r="AA100" s="370"/>
      <c r="AB100" s="369"/>
      <c r="AC100" s="369"/>
      <c r="AD100" s="369"/>
      <c r="AE100" s="369"/>
      <c r="AF100" s="371"/>
      <c r="AG100" s="371"/>
      <c r="AH100" s="371"/>
      <c r="AI100" s="371"/>
      <c r="AJ100" s="372"/>
      <c r="AK100" s="372"/>
      <c r="AL100" s="373"/>
      <c r="AM100" s="369"/>
      <c r="AN100" s="369"/>
      <c r="AO100" s="369"/>
      <c r="AP100" s="369"/>
      <c r="AQ100" s="369"/>
      <c r="AR100" s="369"/>
      <c r="AS100" s="369"/>
      <c r="AT100" s="369"/>
      <c r="AU100" s="374"/>
      <c r="AV100" s="53"/>
      <c r="AW100" s="375"/>
      <c r="AX100" s="376"/>
    </row>
    <row r="101" spans="1:50" s="18" customFormat="1" ht="15.75" hidden="1" x14ac:dyDescent="0.25">
      <c r="A101" s="52"/>
      <c r="B101" s="52"/>
      <c r="C101" s="52"/>
      <c r="D101" s="52"/>
      <c r="E101" s="53"/>
      <c r="F101" s="54"/>
      <c r="G101" s="54"/>
      <c r="H101" s="32" t="s">
        <v>6665</v>
      </c>
      <c r="I101" s="32" t="s">
        <v>6665</v>
      </c>
      <c r="J101" s="32" t="s">
        <v>6665</v>
      </c>
      <c r="K101" s="56"/>
      <c r="L101" s="54"/>
      <c r="M101" s="54"/>
      <c r="N101" s="54"/>
      <c r="O101" s="56"/>
      <c r="P101" s="56"/>
      <c r="Q101" s="56"/>
      <c r="R101" s="56"/>
      <c r="S101" s="368"/>
      <c r="T101" s="369"/>
      <c r="U101" s="369"/>
      <c r="V101" s="369"/>
      <c r="W101" s="369"/>
      <c r="X101" s="370"/>
      <c r="Y101" s="370"/>
      <c r="Z101" s="370"/>
      <c r="AA101" s="370"/>
      <c r="AB101" s="369"/>
      <c r="AC101" s="369"/>
      <c r="AD101" s="369"/>
      <c r="AE101" s="369"/>
      <c r="AF101" s="371"/>
      <c r="AG101" s="371"/>
      <c r="AH101" s="371"/>
      <c r="AI101" s="371"/>
      <c r="AJ101" s="372"/>
      <c r="AK101" s="372"/>
      <c r="AL101" s="373"/>
      <c r="AM101" s="369"/>
      <c r="AN101" s="369"/>
      <c r="AO101" s="369"/>
      <c r="AP101" s="369"/>
      <c r="AQ101" s="369"/>
      <c r="AR101" s="369"/>
      <c r="AS101" s="369"/>
      <c r="AT101" s="369"/>
      <c r="AU101" s="374"/>
      <c r="AV101" s="53"/>
      <c r="AW101" s="375"/>
      <c r="AX101" s="376"/>
    </row>
    <row r="102" spans="1:50" s="18" customFormat="1" ht="15.75" hidden="1" x14ac:dyDescent="0.25">
      <c r="A102" s="52"/>
      <c r="B102" s="52"/>
      <c r="C102" s="52"/>
      <c r="D102" s="52"/>
      <c r="E102" s="53"/>
      <c r="F102" s="54"/>
      <c r="G102" s="54"/>
      <c r="H102" s="32" t="s">
        <v>6665</v>
      </c>
      <c r="I102" s="32" t="s">
        <v>6665</v>
      </c>
      <c r="J102" s="32" t="s">
        <v>6665</v>
      </c>
      <c r="K102" s="56"/>
      <c r="L102" s="54"/>
      <c r="M102" s="54"/>
      <c r="N102" s="54"/>
      <c r="O102" s="56"/>
      <c r="P102" s="56"/>
      <c r="Q102" s="56"/>
      <c r="R102" s="56"/>
      <c r="S102" s="368"/>
      <c r="T102" s="369"/>
      <c r="U102" s="369"/>
      <c r="V102" s="369"/>
      <c r="W102" s="369"/>
      <c r="X102" s="370"/>
      <c r="Y102" s="370"/>
      <c r="Z102" s="370"/>
      <c r="AA102" s="370"/>
      <c r="AB102" s="369"/>
      <c r="AC102" s="369"/>
      <c r="AD102" s="369"/>
      <c r="AE102" s="369"/>
      <c r="AF102" s="371"/>
      <c r="AG102" s="371"/>
      <c r="AH102" s="371"/>
      <c r="AI102" s="371"/>
      <c r="AJ102" s="372"/>
      <c r="AK102" s="372"/>
      <c r="AL102" s="373"/>
      <c r="AM102" s="369"/>
      <c r="AN102" s="369"/>
      <c r="AO102" s="369"/>
      <c r="AP102" s="369"/>
      <c r="AQ102" s="369"/>
      <c r="AR102" s="369"/>
      <c r="AS102" s="369"/>
      <c r="AT102" s="369"/>
      <c r="AU102" s="374"/>
      <c r="AV102" s="53"/>
      <c r="AW102" s="375"/>
      <c r="AX102" s="376"/>
    </row>
    <row r="103" spans="1:50" s="18" customFormat="1" ht="15.75" hidden="1" x14ac:dyDescent="0.25">
      <c r="A103" s="52"/>
      <c r="B103" s="52"/>
      <c r="C103" s="52"/>
      <c r="D103" s="52"/>
      <c r="E103" s="53"/>
      <c r="F103" s="54"/>
      <c r="G103" s="54"/>
      <c r="H103" s="32" t="s">
        <v>6665</v>
      </c>
      <c r="I103" s="32" t="s">
        <v>6665</v>
      </c>
      <c r="J103" s="32" t="s">
        <v>6665</v>
      </c>
      <c r="K103" s="56"/>
      <c r="L103" s="54"/>
      <c r="M103" s="54"/>
      <c r="N103" s="54"/>
      <c r="O103" s="56"/>
      <c r="P103" s="56"/>
      <c r="Q103" s="56"/>
      <c r="R103" s="56"/>
      <c r="S103" s="368"/>
      <c r="T103" s="369"/>
      <c r="U103" s="369"/>
      <c r="V103" s="369"/>
      <c r="W103" s="369"/>
      <c r="X103" s="370"/>
      <c r="Y103" s="370"/>
      <c r="Z103" s="370"/>
      <c r="AA103" s="370"/>
      <c r="AB103" s="369"/>
      <c r="AC103" s="369"/>
      <c r="AD103" s="369"/>
      <c r="AE103" s="369"/>
      <c r="AF103" s="371"/>
      <c r="AG103" s="371"/>
      <c r="AH103" s="371"/>
      <c r="AI103" s="371"/>
      <c r="AJ103" s="372"/>
      <c r="AK103" s="372"/>
      <c r="AL103" s="373"/>
      <c r="AM103" s="369"/>
      <c r="AN103" s="369"/>
      <c r="AO103" s="369"/>
      <c r="AP103" s="369"/>
      <c r="AQ103" s="369"/>
      <c r="AR103" s="369"/>
      <c r="AS103" s="369"/>
      <c r="AT103" s="369"/>
      <c r="AU103" s="374"/>
      <c r="AV103" s="53"/>
      <c r="AW103" s="375"/>
      <c r="AX103" s="376"/>
    </row>
    <row r="104" spans="1:50" s="18" customFormat="1" ht="15.75" hidden="1" x14ac:dyDescent="0.25">
      <c r="A104" s="52"/>
      <c r="B104" s="52"/>
      <c r="C104" s="52"/>
      <c r="D104" s="52"/>
      <c r="E104" s="53"/>
      <c r="F104" s="54"/>
      <c r="G104" s="54"/>
      <c r="H104" s="32" t="s">
        <v>6665</v>
      </c>
      <c r="I104" s="32" t="s">
        <v>6665</v>
      </c>
      <c r="J104" s="32" t="s">
        <v>6665</v>
      </c>
      <c r="K104" s="56"/>
      <c r="L104" s="54"/>
      <c r="M104" s="54"/>
      <c r="N104" s="54"/>
      <c r="O104" s="56"/>
      <c r="P104" s="56"/>
      <c r="Q104" s="56"/>
      <c r="R104" s="56"/>
      <c r="S104" s="368"/>
      <c r="T104" s="369"/>
      <c r="U104" s="369"/>
      <c r="V104" s="369"/>
      <c r="W104" s="369"/>
      <c r="X104" s="370"/>
      <c r="Y104" s="370"/>
      <c r="Z104" s="370"/>
      <c r="AA104" s="370"/>
      <c r="AB104" s="369"/>
      <c r="AC104" s="369"/>
      <c r="AD104" s="369"/>
      <c r="AE104" s="369"/>
      <c r="AF104" s="371"/>
      <c r="AG104" s="371"/>
      <c r="AH104" s="371"/>
      <c r="AI104" s="371"/>
      <c r="AJ104" s="372"/>
      <c r="AK104" s="372"/>
      <c r="AL104" s="373"/>
      <c r="AM104" s="369"/>
      <c r="AN104" s="369"/>
      <c r="AO104" s="369"/>
      <c r="AP104" s="369"/>
      <c r="AQ104" s="369"/>
      <c r="AR104" s="369"/>
      <c r="AS104" s="369"/>
      <c r="AT104" s="369"/>
      <c r="AU104" s="374"/>
      <c r="AV104" s="53"/>
      <c r="AW104" s="375"/>
      <c r="AX104" s="376"/>
    </row>
    <row r="105" spans="1:50" s="18" customFormat="1" ht="15.75" hidden="1" x14ac:dyDescent="0.25">
      <c r="A105" s="52"/>
      <c r="B105" s="52"/>
      <c r="C105" s="52"/>
      <c r="D105" s="52"/>
      <c r="E105" s="53"/>
      <c r="F105" s="54"/>
      <c r="G105" s="54"/>
      <c r="H105" s="32" t="s">
        <v>6665</v>
      </c>
      <c r="I105" s="32" t="s">
        <v>6665</v>
      </c>
      <c r="J105" s="32" t="s">
        <v>6665</v>
      </c>
      <c r="K105" s="56"/>
      <c r="L105" s="54"/>
      <c r="M105" s="54"/>
      <c r="N105" s="54"/>
      <c r="O105" s="56"/>
      <c r="P105" s="56"/>
      <c r="Q105" s="56"/>
      <c r="R105" s="56"/>
      <c r="S105" s="368"/>
      <c r="T105" s="369"/>
      <c r="U105" s="369"/>
      <c r="V105" s="369"/>
      <c r="W105" s="369"/>
      <c r="X105" s="370"/>
      <c r="Y105" s="370"/>
      <c r="Z105" s="370"/>
      <c r="AA105" s="370"/>
      <c r="AB105" s="369"/>
      <c r="AC105" s="369"/>
      <c r="AD105" s="369"/>
      <c r="AE105" s="369"/>
      <c r="AF105" s="371"/>
      <c r="AG105" s="371"/>
      <c r="AH105" s="371"/>
      <c r="AI105" s="371"/>
      <c r="AJ105" s="372"/>
      <c r="AK105" s="372"/>
      <c r="AL105" s="373"/>
      <c r="AM105" s="369"/>
      <c r="AN105" s="369"/>
      <c r="AO105" s="369"/>
      <c r="AP105" s="369"/>
      <c r="AQ105" s="369"/>
      <c r="AR105" s="369"/>
      <c r="AS105" s="369"/>
      <c r="AT105" s="369"/>
      <c r="AU105" s="374"/>
      <c r="AV105" s="53"/>
      <c r="AW105" s="375"/>
      <c r="AX105" s="376"/>
    </row>
    <row r="106" spans="1:50" s="18" customFormat="1" ht="15.75" x14ac:dyDescent="0.25">
      <c r="A106" s="52" t="s">
        <v>6500</v>
      </c>
      <c r="B106" s="52" t="s">
        <v>6501</v>
      </c>
      <c r="C106" s="52" t="s">
        <v>6502</v>
      </c>
      <c r="D106" s="52" t="s">
        <v>6503</v>
      </c>
      <c r="E106" s="53" t="s">
        <v>32</v>
      </c>
      <c r="F106" s="54">
        <v>5</v>
      </c>
      <c r="G106" s="54" t="s">
        <v>3959</v>
      </c>
      <c r="H106" s="32" t="s">
        <v>6672</v>
      </c>
      <c r="I106" s="32" t="s">
        <v>3952</v>
      </c>
      <c r="J106" s="32" t="s">
        <v>3953</v>
      </c>
      <c r="K106" s="56">
        <v>1000</v>
      </c>
      <c r="L106" s="54">
        <v>500</v>
      </c>
      <c r="M106" s="54">
        <v>300</v>
      </c>
      <c r="N106" s="54">
        <v>200</v>
      </c>
      <c r="O106" s="56"/>
      <c r="P106" s="56"/>
      <c r="Q106" s="56"/>
      <c r="R106" s="56"/>
      <c r="S106" s="368" t="s">
        <v>3959</v>
      </c>
      <c r="T106" s="369"/>
      <c r="U106" s="369"/>
      <c r="V106" s="369"/>
      <c r="W106" s="369"/>
      <c r="X106" s="370"/>
      <c r="Y106" s="370"/>
      <c r="Z106" s="370"/>
      <c r="AA106" s="370"/>
      <c r="AB106" s="369"/>
      <c r="AC106" s="369"/>
      <c r="AD106" s="369"/>
      <c r="AE106" s="369"/>
      <c r="AF106" s="371"/>
      <c r="AG106" s="371"/>
      <c r="AH106" s="371"/>
      <c r="AI106" s="371"/>
      <c r="AJ106" s="372">
        <v>5.151576220414201</v>
      </c>
      <c r="AK106" s="372"/>
      <c r="AL106" s="373" t="e">
        <v>#REF!</v>
      </c>
      <c r="AM106" s="369" t="e">
        <v>#REF!</v>
      </c>
      <c r="AN106" s="369" t="e">
        <v>#REF!</v>
      </c>
      <c r="AO106" s="369" t="e">
        <v>#REF!</v>
      </c>
      <c r="AP106" s="369" t="e">
        <v>#REF!</v>
      </c>
      <c r="AQ106" s="369" t="e">
        <v>#REF!</v>
      </c>
      <c r="AR106" s="369" t="e">
        <v>#REF!</v>
      </c>
      <c r="AS106" s="369" t="e">
        <v>#REF!</v>
      </c>
      <c r="AT106" s="369" t="e">
        <v>#REF!</v>
      </c>
      <c r="AU106" s="374"/>
      <c r="AV106" s="53" t="s">
        <v>32</v>
      </c>
      <c r="AW106" s="375"/>
      <c r="AX106" s="376"/>
    </row>
    <row r="107" spans="1:50" s="18" customFormat="1" ht="15.75" hidden="1" x14ac:dyDescent="0.25">
      <c r="A107" s="52"/>
      <c r="B107" s="52"/>
      <c r="C107" s="52"/>
      <c r="D107" s="52"/>
      <c r="E107" s="53"/>
      <c r="F107" s="54"/>
      <c r="G107" s="54"/>
      <c r="H107" s="32" t="s">
        <v>6665</v>
      </c>
      <c r="I107" s="32" t="s">
        <v>6665</v>
      </c>
      <c r="J107" s="32" t="s">
        <v>6665</v>
      </c>
      <c r="K107" s="56"/>
      <c r="L107" s="54"/>
      <c r="M107" s="54"/>
      <c r="N107" s="54"/>
      <c r="O107" s="56"/>
      <c r="P107" s="56"/>
      <c r="Q107" s="56"/>
      <c r="R107" s="56"/>
      <c r="S107" s="368"/>
      <c r="T107" s="369"/>
      <c r="U107" s="369"/>
      <c r="V107" s="369"/>
      <c r="W107" s="369"/>
      <c r="X107" s="370"/>
      <c r="Y107" s="370"/>
      <c r="Z107" s="370"/>
      <c r="AA107" s="370"/>
      <c r="AB107" s="369"/>
      <c r="AC107" s="369"/>
      <c r="AD107" s="369"/>
      <c r="AE107" s="369"/>
      <c r="AF107" s="371"/>
      <c r="AG107" s="371"/>
      <c r="AH107" s="371"/>
      <c r="AI107" s="371"/>
      <c r="AJ107" s="372"/>
      <c r="AK107" s="372"/>
      <c r="AL107" s="373"/>
      <c r="AM107" s="369"/>
      <c r="AN107" s="369"/>
      <c r="AO107" s="369"/>
      <c r="AP107" s="369"/>
      <c r="AQ107" s="369"/>
      <c r="AR107" s="369"/>
      <c r="AS107" s="369"/>
      <c r="AT107" s="369"/>
      <c r="AU107" s="374"/>
      <c r="AV107" s="53"/>
      <c r="AW107" s="375"/>
      <c r="AX107" s="376"/>
    </row>
    <row r="108" spans="1:50" s="18" customFormat="1" ht="15.75" hidden="1" x14ac:dyDescent="0.25">
      <c r="A108" s="52"/>
      <c r="B108" s="52"/>
      <c r="C108" s="52"/>
      <c r="D108" s="52"/>
      <c r="E108" s="53"/>
      <c r="F108" s="54"/>
      <c r="G108" s="54"/>
      <c r="H108" s="32" t="s">
        <v>6665</v>
      </c>
      <c r="I108" s="32" t="s">
        <v>6665</v>
      </c>
      <c r="J108" s="32" t="s">
        <v>6665</v>
      </c>
      <c r="K108" s="56"/>
      <c r="L108" s="54"/>
      <c r="M108" s="54"/>
      <c r="N108" s="54"/>
      <c r="O108" s="56"/>
      <c r="P108" s="56"/>
      <c r="Q108" s="56"/>
      <c r="R108" s="56"/>
      <c r="S108" s="368"/>
      <c r="T108" s="369"/>
      <c r="U108" s="369"/>
      <c r="V108" s="369"/>
      <c r="W108" s="369"/>
      <c r="X108" s="370"/>
      <c r="Y108" s="370"/>
      <c r="Z108" s="370"/>
      <c r="AA108" s="370"/>
      <c r="AB108" s="369"/>
      <c r="AC108" s="369"/>
      <c r="AD108" s="369"/>
      <c r="AE108" s="369"/>
      <c r="AF108" s="371"/>
      <c r="AG108" s="371"/>
      <c r="AH108" s="371"/>
      <c r="AI108" s="371"/>
      <c r="AJ108" s="372"/>
      <c r="AK108" s="372"/>
      <c r="AL108" s="373"/>
      <c r="AM108" s="369"/>
      <c r="AN108" s="369"/>
      <c r="AO108" s="369"/>
      <c r="AP108" s="369"/>
      <c r="AQ108" s="369"/>
      <c r="AR108" s="369"/>
      <c r="AS108" s="369"/>
      <c r="AT108" s="369"/>
      <c r="AU108" s="374"/>
      <c r="AV108" s="53"/>
      <c r="AW108" s="375"/>
      <c r="AX108" s="376"/>
    </row>
    <row r="109" spans="1:50" s="18" customFormat="1" ht="15.75" hidden="1" x14ac:dyDescent="0.25">
      <c r="A109" s="52"/>
      <c r="B109" s="52"/>
      <c r="C109" s="52"/>
      <c r="D109" s="52"/>
      <c r="E109" s="53"/>
      <c r="F109" s="54"/>
      <c r="G109" s="54"/>
      <c r="H109" s="32" t="s">
        <v>6665</v>
      </c>
      <c r="I109" s="32" t="s">
        <v>6665</v>
      </c>
      <c r="J109" s="32" t="s">
        <v>6665</v>
      </c>
      <c r="K109" s="56"/>
      <c r="L109" s="54"/>
      <c r="M109" s="54"/>
      <c r="N109" s="54"/>
      <c r="O109" s="56"/>
      <c r="P109" s="56"/>
      <c r="Q109" s="56"/>
      <c r="R109" s="56"/>
      <c r="S109" s="368"/>
      <c r="T109" s="369"/>
      <c r="U109" s="369"/>
      <c r="V109" s="369"/>
      <c r="W109" s="369"/>
      <c r="X109" s="370"/>
      <c r="Y109" s="370"/>
      <c r="Z109" s="370"/>
      <c r="AA109" s="370"/>
      <c r="AB109" s="369"/>
      <c r="AC109" s="369"/>
      <c r="AD109" s="369"/>
      <c r="AE109" s="369"/>
      <c r="AF109" s="371"/>
      <c r="AG109" s="371"/>
      <c r="AH109" s="371"/>
      <c r="AI109" s="371"/>
      <c r="AJ109" s="372"/>
      <c r="AK109" s="372"/>
      <c r="AL109" s="373"/>
      <c r="AM109" s="369"/>
      <c r="AN109" s="369"/>
      <c r="AO109" s="369"/>
      <c r="AP109" s="369"/>
      <c r="AQ109" s="369"/>
      <c r="AR109" s="369"/>
      <c r="AS109" s="369"/>
      <c r="AT109" s="369"/>
      <c r="AU109" s="374"/>
      <c r="AV109" s="53"/>
      <c r="AW109" s="375"/>
      <c r="AX109" s="376"/>
    </row>
    <row r="110" spans="1:50" s="18" customFormat="1" ht="15.75" hidden="1" x14ac:dyDescent="0.25">
      <c r="A110" s="52"/>
      <c r="B110" s="52"/>
      <c r="C110" s="52"/>
      <c r="D110" s="52"/>
      <c r="E110" s="53"/>
      <c r="F110" s="54"/>
      <c r="G110" s="54"/>
      <c r="H110" s="32" t="s">
        <v>6665</v>
      </c>
      <c r="I110" s="32" t="s">
        <v>6665</v>
      </c>
      <c r="J110" s="32" t="s">
        <v>6665</v>
      </c>
      <c r="K110" s="56"/>
      <c r="L110" s="54"/>
      <c r="M110" s="54"/>
      <c r="N110" s="54"/>
      <c r="O110" s="56"/>
      <c r="P110" s="56"/>
      <c r="Q110" s="56"/>
      <c r="R110" s="56"/>
      <c r="S110" s="368"/>
      <c r="T110" s="369"/>
      <c r="U110" s="369"/>
      <c r="V110" s="369"/>
      <c r="W110" s="369"/>
      <c r="X110" s="370"/>
      <c r="Y110" s="370"/>
      <c r="Z110" s="370"/>
      <c r="AA110" s="370"/>
      <c r="AB110" s="369"/>
      <c r="AC110" s="369"/>
      <c r="AD110" s="369"/>
      <c r="AE110" s="369"/>
      <c r="AF110" s="371"/>
      <c r="AG110" s="371"/>
      <c r="AH110" s="371"/>
      <c r="AI110" s="371"/>
      <c r="AJ110" s="372"/>
      <c r="AK110" s="372"/>
      <c r="AL110" s="373"/>
      <c r="AM110" s="369"/>
      <c r="AN110" s="369"/>
      <c r="AO110" s="369"/>
      <c r="AP110" s="369"/>
      <c r="AQ110" s="369"/>
      <c r="AR110" s="369"/>
      <c r="AS110" s="369"/>
      <c r="AT110" s="369"/>
      <c r="AU110" s="374"/>
      <c r="AV110" s="53"/>
      <c r="AW110" s="375"/>
      <c r="AX110" s="376"/>
    </row>
    <row r="111" spans="1:50" s="18" customFormat="1" ht="15.75" hidden="1" x14ac:dyDescent="0.25">
      <c r="A111" s="52"/>
      <c r="B111" s="52"/>
      <c r="C111" s="52"/>
      <c r="D111" s="52"/>
      <c r="E111" s="53"/>
      <c r="F111" s="54"/>
      <c r="G111" s="54"/>
      <c r="H111" s="32" t="s">
        <v>6665</v>
      </c>
      <c r="I111" s="32" t="s">
        <v>6665</v>
      </c>
      <c r="J111" s="32" t="s">
        <v>6665</v>
      </c>
      <c r="K111" s="56"/>
      <c r="L111" s="54"/>
      <c r="M111" s="54"/>
      <c r="N111" s="54"/>
      <c r="O111" s="56"/>
      <c r="P111" s="56"/>
      <c r="Q111" s="56"/>
      <c r="R111" s="56"/>
      <c r="S111" s="368"/>
      <c r="T111" s="369"/>
      <c r="U111" s="369"/>
      <c r="V111" s="369"/>
      <c r="W111" s="369"/>
      <c r="X111" s="370"/>
      <c r="Y111" s="370"/>
      <c r="Z111" s="370"/>
      <c r="AA111" s="370"/>
      <c r="AB111" s="369"/>
      <c r="AC111" s="369"/>
      <c r="AD111" s="369"/>
      <c r="AE111" s="369"/>
      <c r="AF111" s="371"/>
      <c r="AG111" s="371"/>
      <c r="AH111" s="371"/>
      <c r="AI111" s="371"/>
      <c r="AJ111" s="372"/>
      <c r="AK111" s="372"/>
      <c r="AL111" s="373"/>
      <c r="AM111" s="369"/>
      <c r="AN111" s="369"/>
      <c r="AO111" s="369"/>
      <c r="AP111" s="369"/>
      <c r="AQ111" s="369"/>
      <c r="AR111" s="369"/>
      <c r="AS111" s="369"/>
      <c r="AT111" s="369"/>
      <c r="AU111" s="374"/>
      <c r="AV111" s="53"/>
      <c r="AW111" s="375"/>
      <c r="AX111" s="376"/>
    </row>
    <row r="112" spans="1:50" s="18" customFormat="1" ht="15.75" hidden="1" x14ac:dyDescent="0.25">
      <c r="A112" s="52"/>
      <c r="B112" s="52"/>
      <c r="C112" s="52"/>
      <c r="D112" s="52"/>
      <c r="E112" s="53"/>
      <c r="F112" s="54"/>
      <c r="G112" s="54"/>
      <c r="H112" s="32" t="s">
        <v>6665</v>
      </c>
      <c r="I112" s="32" t="s">
        <v>6665</v>
      </c>
      <c r="J112" s="32" t="s">
        <v>6665</v>
      </c>
      <c r="K112" s="56"/>
      <c r="L112" s="54"/>
      <c r="M112" s="54"/>
      <c r="N112" s="54"/>
      <c r="O112" s="56"/>
      <c r="P112" s="56"/>
      <c r="Q112" s="56"/>
      <c r="R112" s="56"/>
      <c r="S112" s="368"/>
      <c r="T112" s="369"/>
      <c r="U112" s="369"/>
      <c r="V112" s="369"/>
      <c r="W112" s="369"/>
      <c r="X112" s="370"/>
      <c r="Y112" s="370"/>
      <c r="Z112" s="370"/>
      <c r="AA112" s="370"/>
      <c r="AB112" s="369"/>
      <c r="AC112" s="369"/>
      <c r="AD112" s="369"/>
      <c r="AE112" s="369"/>
      <c r="AF112" s="371"/>
      <c r="AG112" s="371"/>
      <c r="AH112" s="371"/>
      <c r="AI112" s="371"/>
      <c r="AJ112" s="372"/>
      <c r="AK112" s="372"/>
      <c r="AL112" s="373"/>
      <c r="AM112" s="369"/>
      <c r="AN112" s="369"/>
      <c r="AO112" s="369"/>
      <c r="AP112" s="369"/>
      <c r="AQ112" s="369"/>
      <c r="AR112" s="369"/>
      <c r="AS112" s="369"/>
      <c r="AT112" s="369"/>
      <c r="AU112" s="374"/>
      <c r="AV112" s="53"/>
      <c r="AW112" s="375"/>
      <c r="AX112" s="376"/>
    </row>
    <row r="113" spans="1:50" s="18" customFormat="1" ht="31.5" x14ac:dyDescent="0.25">
      <c r="A113" s="52"/>
      <c r="B113" s="52"/>
      <c r="C113" s="52"/>
      <c r="D113" s="52"/>
      <c r="E113" s="53" t="s">
        <v>32</v>
      </c>
      <c r="F113" s="54">
        <v>67</v>
      </c>
      <c r="G113" s="54" t="s">
        <v>4205</v>
      </c>
      <c r="H113" s="32" t="s">
        <v>6399</v>
      </c>
      <c r="I113" s="32" t="s">
        <v>6672</v>
      </c>
      <c r="J113" s="32" t="s">
        <v>6673</v>
      </c>
      <c r="K113" s="56">
        <v>650</v>
      </c>
      <c r="L113" s="54">
        <v>400</v>
      </c>
      <c r="M113" s="54">
        <v>240</v>
      </c>
      <c r="N113" s="54">
        <v>200</v>
      </c>
      <c r="O113" s="56"/>
      <c r="P113" s="56"/>
      <c r="Q113" s="56"/>
      <c r="R113" s="56"/>
      <c r="S113" s="368" t="s">
        <v>4205</v>
      </c>
      <c r="T113" s="369"/>
      <c r="U113" s="369"/>
      <c r="V113" s="369"/>
      <c r="W113" s="369"/>
      <c r="X113" s="370"/>
      <c r="Y113" s="370"/>
      <c r="Z113" s="370"/>
      <c r="AA113" s="370"/>
      <c r="AB113" s="369"/>
      <c r="AC113" s="369"/>
      <c r="AD113" s="369"/>
      <c r="AE113" s="369"/>
      <c r="AF113" s="371"/>
      <c r="AG113" s="371"/>
      <c r="AH113" s="371"/>
      <c r="AI113" s="371"/>
      <c r="AJ113" s="372">
        <v>3.7584092307692307</v>
      </c>
      <c r="AK113" s="372"/>
      <c r="AL113" s="373" t="e">
        <v>#REF!</v>
      </c>
      <c r="AM113" s="369" t="e">
        <v>#REF!</v>
      </c>
      <c r="AN113" s="369" t="e">
        <v>#REF!</v>
      </c>
      <c r="AO113" s="369" t="e">
        <v>#REF!</v>
      </c>
      <c r="AP113" s="369" t="e">
        <v>#REF!</v>
      </c>
      <c r="AQ113" s="369" t="e">
        <v>#REF!</v>
      </c>
      <c r="AR113" s="369" t="e">
        <v>#REF!</v>
      </c>
      <c r="AS113" s="369" t="e">
        <v>#REF!</v>
      </c>
      <c r="AT113" s="369" t="e">
        <v>#REF!</v>
      </c>
      <c r="AU113" s="374"/>
      <c r="AV113" s="53"/>
      <c r="AW113" s="375"/>
      <c r="AX113" s="376"/>
    </row>
    <row r="114" spans="1:50" s="18" customFormat="1" ht="15.75" hidden="1" x14ac:dyDescent="0.25">
      <c r="A114" s="52"/>
      <c r="B114" s="52"/>
      <c r="C114" s="52"/>
      <c r="D114" s="52"/>
      <c r="E114" s="53"/>
      <c r="F114" s="54"/>
      <c r="G114" s="54"/>
      <c r="H114" s="32" t="s">
        <v>6665</v>
      </c>
      <c r="I114" s="32" t="s">
        <v>6665</v>
      </c>
      <c r="J114" s="32" t="s">
        <v>6665</v>
      </c>
      <c r="K114" s="56"/>
      <c r="L114" s="54"/>
      <c r="M114" s="54"/>
      <c r="N114" s="54"/>
      <c r="O114" s="56"/>
      <c r="P114" s="56"/>
      <c r="Q114" s="56"/>
      <c r="R114" s="56"/>
      <c r="S114" s="368"/>
      <c r="T114" s="369"/>
      <c r="U114" s="369"/>
      <c r="V114" s="369"/>
      <c r="W114" s="369"/>
      <c r="X114" s="370"/>
      <c r="Y114" s="370"/>
      <c r="Z114" s="370"/>
      <c r="AA114" s="370"/>
      <c r="AB114" s="369"/>
      <c r="AC114" s="369"/>
      <c r="AD114" s="369"/>
      <c r="AE114" s="369"/>
      <c r="AF114" s="371"/>
      <c r="AG114" s="371"/>
      <c r="AH114" s="371"/>
      <c r="AI114" s="371"/>
      <c r="AJ114" s="372"/>
      <c r="AK114" s="372"/>
      <c r="AL114" s="373"/>
      <c r="AM114" s="369"/>
      <c r="AN114" s="369"/>
      <c r="AO114" s="369"/>
      <c r="AP114" s="369"/>
      <c r="AQ114" s="369"/>
      <c r="AR114" s="369"/>
      <c r="AS114" s="369"/>
      <c r="AT114" s="369"/>
      <c r="AU114" s="374"/>
      <c r="AV114" s="53"/>
      <c r="AW114" s="375"/>
      <c r="AX114" s="376"/>
    </row>
    <row r="115" spans="1:50" s="18" customFormat="1" ht="15.75" hidden="1" x14ac:dyDescent="0.25">
      <c r="A115" s="52"/>
      <c r="B115" s="52"/>
      <c r="C115" s="52"/>
      <c r="D115" s="52"/>
      <c r="E115" s="53"/>
      <c r="F115" s="54"/>
      <c r="G115" s="54"/>
      <c r="H115" s="32" t="s">
        <v>6665</v>
      </c>
      <c r="I115" s="32" t="s">
        <v>6665</v>
      </c>
      <c r="J115" s="32" t="s">
        <v>6665</v>
      </c>
      <c r="K115" s="56"/>
      <c r="L115" s="54"/>
      <c r="M115" s="54"/>
      <c r="N115" s="54"/>
      <c r="O115" s="56"/>
      <c r="P115" s="56"/>
      <c r="Q115" s="56"/>
      <c r="R115" s="56"/>
      <c r="S115" s="368"/>
      <c r="T115" s="369"/>
      <c r="U115" s="369"/>
      <c r="V115" s="369"/>
      <c r="W115" s="369"/>
      <c r="X115" s="370"/>
      <c r="Y115" s="370"/>
      <c r="Z115" s="370"/>
      <c r="AA115" s="370"/>
      <c r="AB115" s="369"/>
      <c r="AC115" s="369"/>
      <c r="AD115" s="369"/>
      <c r="AE115" s="369"/>
      <c r="AF115" s="371"/>
      <c r="AG115" s="371"/>
      <c r="AH115" s="371"/>
      <c r="AI115" s="371"/>
      <c r="AJ115" s="372"/>
      <c r="AK115" s="372"/>
      <c r="AL115" s="373"/>
      <c r="AM115" s="369"/>
      <c r="AN115" s="369"/>
      <c r="AO115" s="369"/>
      <c r="AP115" s="369"/>
      <c r="AQ115" s="369"/>
      <c r="AR115" s="369"/>
      <c r="AS115" s="369"/>
      <c r="AT115" s="369"/>
      <c r="AU115" s="374"/>
      <c r="AV115" s="53"/>
      <c r="AW115" s="375"/>
      <c r="AX115" s="376"/>
    </row>
    <row r="116" spans="1:50" s="18" customFormat="1" ht="15.75" hidden="1" x14ac:dyDescent="0.25">
      <c r="A116" s="52"/>
      <c r="B116" s="52"/>
      <c r="C116" s="52"/>
      <c r="D116" s="52"/>
      <c r="E116" s="53"/>
      <c r="F116" s="54"/>
      <c r="G116" s="54"/>
      <c r="H116" s="32" t="s">
        <v>6665</v>
      </c>
      <c r="I116" s="32" t="s">
        <v>6665</v>
      </c>
      <c r="J116" s="32" t="s">
        <v>6665</v>
      </c>
      <c r="K116" s="56"/>
      <c r="L116" s="54"/>
      <c r="M116" s="54"/>
      <c r="N116" s="54"/>
      <c r="O116" s="56"/>
      <c r="P116" s="56"/>
      <c r="Q116" s="56"/>
      <c r="R116" s="56"/>
      <c r="S116" s="368"/>
      <c r="T116" s="369"/>
      <c r="U116" s="369"/>
      <c r="V116" s="369"/>
      <c r="W116" s="369"/>
      <c r="X116" s="370"/>
      <c r="Y116" s="370"/>
      <c r="Z116" s="370"/>
      <c r="AA116" s="370"/>
      <c r="AB116" s="369"/>
      <c r="AC116" s="369"/>
      <c r="AD116" s="369"/>
      <c r="AE116" s="369"/>
      <c r="AF116" s="371"/>
      <c r="AG116" s="371"/>
      <c r="AH116" s="371"/>
      <c r="AI116" s="371"/>
      <c r="AJ116" s="372"/>
      <c r="AK116" s="372"/>
      <c r="AL116" s="373"/>
      <c r="AM116" s="369"/>
      <c r="AN116" s="369"/>
      <c r="AO116" s="369"/>
      <c r="AP116" s="369"/>
      <c r="AQ116" s="369"/>
      <c r="AR116" s="369"/>
      <c r="AS116" s="369"/>
      <c r="AT116" s="369"/>
      <c r="AU116" s="374"/>
      <c r="AV116" s="53"/>
      <c r="AW116" s="375"/>
      <c r="AX116" s="376"/>
    </row>
    <row r="117" spans="1:50" s="18" customFormat="1" ht="15.75" hidden="1" x14ac:dyDescent="0.25">
      <c r="A117" s="52"/>
      <c r="B117" s="52"/>
      <c r="C117" s="52"/>
      <c r="D117" s="52"/>
      <c r="E117" s="53"/>
      <c r="F117" s="54"/>
      <c r="G117" s="54"/>
      <c r="H117" s="32" t="s">
        <v>6665</v>
      </c>
      <c r="I117" s="32" t="s">
        <v>6665</v>
      </c>
      <c r="J117" s="32" t="s">
        <v>6665</v>
      </c>
      <c r="K117" s="56"/>
      <c r="L117" s="54"/>
      <c r="M117" s="54"/>
      <c r="N117" s="54"/>
      <c r="O117" s="56"/>
      <c r="P117" s="56"/>
      <c r="Q117" s="56"/>
      <c r="R117" s="56"/>
      <c r="S117" s="368"/>
      <c r="T117" s="369"/>
      <c r="U117" s="369"/>
      <c r="V117" s="369"/>
      <c r="W117" s="369"/>
      <c r="X117" s="370"/>
      <c r="Y117" s="370"/>
      <c r="Z117" s="370"/>
      <c r="AA117" s="370"/>
      <c r="AB117" s="369"/>
      <c r="AC117" s="369"/>
      <c r="AD117" s="369"/>
      <c r="AE117" s="369"/>
      <c r="AF117" s="371"/>
      <c r="AG117" s="371"/>
      <c r="AH117" s="371"/>
      <c r="AI117" s="371"/>
      <c r="AJ117" s="372"/>
      <c r="AK117" s="372"/>
      <c r="AL117" s="373"/>
      <c r="AM117" s="369"/>
      <c r="AN117" s="369"/>
      <c r="AO117" s="369"/>
      <c r="AP117" s="369"/>
      <c r="AQ117" s="369"/>
      <c r="AR117" s="369"/>
      <c r="AS117" s="369"/>
      <c r="AT117" s="369"/>
      <c r="AU117" s="374"/>
      <c r="AV117" s="53"/>
      <c r="AW117" s="375"/>
      <c r="AX117" s="376"/>
    </row>
    <row r="118" spans="1:50" s="18" customFormat="1" ht="15.75" hidden="1" x14ac:dyDescent="0.25">
      <c r="A118" s="52"/>
      <c r="B118" s="52"/>
      <c r="C118" s="52"/>
      <c r="D118" s="52"/>
      <c r="E118" s="53"/>
      <c r="F118" s="54"/>
      <c r="G118" s="54"/>
      <c r="H118" s="32" t="s">
        <v>6665</v>
      </c>
      <c r="I118" s="32" t="s">
        <v>6665</v>
      </c>
      <c r="J118" s="32" t="s">
        <v>6665</v>
      </c>
      <c r="K118" s="56"/>
      <c r="L118" s="54"/>
      <c r="M118" s="54"/>
      <c r="N118" s="54"/>
      <c r="O118" s="56"/>
      <c r="P118" s="56"/>
      <c r="Q118" s="56"/>
      <c r="R118" s="56"/>
      <c r="S118" s="368"/>
      <c r="T118" s="369"/>
      <c r="U118" s="369"/>
      <c r="V118" s="369"/>
      <c r="W118" s="369"/>
      <c r="X118" s="370"/>
      <c r="Y118" s="370"/>
      <c r="Z118" s="370"/>
      <c r="AA118" s="370"/>
      <c r="AB118" s="369"/>
      <c r="AC118" s="369"/>
      <c r="AD118" s="369"/>
      <c r="AE118" s="369"/>
      <c r="AF118" s="371"/>
      <c r="AG118" s="371"/>
      <c r="AH118" s="371"/>
      <c r="AI118" s="371"/>
      <c r="AJ118" s="372"/>
      <c r="AK118" s="372"/>
      <c r="AL118" s="373"/>
      <c r="AM118" s="369"/>
      <c r="AN118" s="369"/>
      <c r="AO118" s="369"/>
      <c r="AP118" s="369"/>
      <c r="AQ118" s="369"/>
      <c r="AR118" s="369"/>
      <c r="AS118" s="369"/>
      <c r="AT118" s="369"/>
      <c r="AU118" s="374"/>
      <c r="AV118" s="53"/>
      <c r="AW118" s="375"/>
      <c r="AX118" s="376"/>
    </row>
    <row r="119" spans="1:50" s="18" customFormat="1" ht="15.75" hidden="1" x14ac:dyDescent="0.25">
      <c r="A119" s="52"/>
      <c r="B119" s="52"/>
      <c r="C119" s="52"/>
      <c r="D119" s="52"/>
      <c r="E119" s="53"/>
      <c r="F119" s="54"/>
      <c r="G119" s="54"/>
      <c r="H119" s="32" t="s">
        <v>6665</v>
      </c>
      <c r="I119" s="32" t="s">
        <v>6665</v>
      </c>
      <c r="J119" s="32" t="s">
        <v>6665</v>
      </c>
      <c r="K119" s="56"/>
      <c r="L119" s="54"/>
      <c r="M119" s="54"/>
      <c r="N119" s="54"/>
      <c r="O119" s="56"/>
      <c r="P119" s="56"/>
      <c r="Q119" s="56"/>
      <c r="R119" s="56"/>
      <c r="S119" s="368"/>
      <c r="T119" s="369"/>
      <c r="U119" s="369"/>
      <c r="V119" s="369"/>
      <c r="W119" s="369"/>
      <c r="X119" s="370"/>
      <c r="Y119" s="370"/>
      <c r="Z119" s="370"/>
      <c r="AA119" s="370"/>
      <c r="AB119" s="369"/>
      <c r="AC119" s="369"/>
      <c r="AD119" s="369"/>
      <c r="AE119" s="369"/>
      <c r="AF119" s="371"/>
      <c r="AG119" s="371"/>
      <c r="AH119" s="371"/>
      <c r="AI119" s="371"/>
      <c r="AJ119" s="372"/>
      <c r="AK119" s="372"/>
      <c r="AL119" s="373"/>
      <c r="AM119" s="369"/>
      <c r="AN119" s="369"/>
      <c r="AO119" s="369"/>
      <c r="AP119" s="369"/>
      <c r="AQ119" s="369"/>
      <c r="AR119" s="369"/>
      <c r="AS119" s="369"/>
      <c r="AT119" s="369"/>
      <c r="AU119" s="374"/>
      <c r="AV119" s="53"/>
      <c r="AW119" s="375"/>
      <c r="AX119" s="376"/>
    </row>
    <row r="120" spans="1:50" s="18" customFormat="1" ht="47.25" x14ac:dyDescent="0.25">
      <c r="A120" s="52" t="s">
        <v>6504</v>
      </c>
      <c r="B120" s="52" t="s">
        <v>6505</v>
      </c>
      <c r="C120" s="52" t="s">
        <v>6506</v>
      </c>
      <c r="D120" s="52" t="s">
        <v>6507</v>
      </c>
      <c r="E120" s="53" t="s">
        <v>32</v>
      </c>
      <c r="F120" s="54">
        <v>39</v>
      </c>
      <c r="G120" s="54" t="s">
        <v>4121</v>
      </c>
      <c r="H120" s="32" t="s">
        <v>3952</v>
      </c>
      <c r="I120" s="32" t="s">
        <v>4123</v>
      </c>
      <c r="J120" s="32" t="s">
        <v>3963</v>
      </c>
      <c r="K120" s="56">
        <v>1000</v>
      </c>
      <c r="L120" s="54">
        <v>400</v>
      </c>
      <c r="M120" s="54">
        <v>250</v>
      </c>
      <c r="N120" s="54">
        <v>200</v>
      </c>
      <c r="O120" s="56"/>
      <c r="P120" s="56"/>
      <c r="Q120" s="56"/>
      <c r="R120" s="56"/>
      <c r="S120" s="368" t="s">
        <v>4121</v>
      </c>
      <c r="T120" s="369"/>
      <c r="U120" s="369"/>
      <c r="V120" s="369"/>
      <c r="W120" s="369"/>
      <c r="X120" s="370"/>
      <c r="Y120" s="370"/>
      <c r="Z120" s="370"/>
      <c r="AA120" s="370"/>
      <c r="AB120" s="369"/>
      <c r="AC120" s="369"/>
      <c r="AD120" s="369"/>
      <c r="AE120" s="369"/>
      <c r="AF120" s="371"/>
      <c r="AG120" s="371"/>
      <c r="AH120" s="371"/>
      <c r="AI120" s="371"/>
      <c r="AJ120" s="372">
        <v>5.151576220414201</v>
      </c>
      <c r="AK120" s="372"/>
      <c r="AL120" s="373" t="e">
        <v>#REF!</v>
      </c>
      <c r="AM120" s="369" t="e">
        <v>#REF!</v>
      </c>
      <c r="AN120" s="369" t="e">
        <v>#REF!</v>
      </c>
      <c r="AO120" s="369" t="e">
        <v>#REF!</v>
      </c>
      <c r="AP120" s="369" t="e">
        <v>#REF!</v>
      </c>
      <c r="AQ120" s="369" t="e">
        <v>#REF!</v>
      </c>
      <c r="AR120" s="369" t="e">
        <v>#REF!</v>
      </c>
      <c r="AS120" s="369" t="e">
        <v>#REF!</v>
      </c>
      <c r="AT120" s="369" t="e">
        <v>#REF!</v>
      </c>
      <c r="AU120" s="374"/>
      <c r="AV120" s="53" t="s">
        <v>32</v>
      </c>
      <c r="AW120" s="375"/>
      <c r="AX120" s="376"/>
    </row>
    <row r="121" spans="1:50" s="18" customFormat="1" ht="15.75" hidden="1" x14ac:dyDescent="0.25">
      <c r="A121" s="52"/>
      <c r="B121" s="52"/>
      <c r="C121" s="52"/>
      <c r="D121" s="52"/>
      <c r="E121" s="53"/>
      <c r="F121" s="54"/>
      <c r="G121" s="54"/>
      <c r="H121" s="32" t="s">
        <v>6665</v>
      </c>
      <c r="I121" s="32" t="s">
        <v>6665</v>
      </c>
      <c r="J121" s="32" t="s">
        <v>6665</v>
      </c>
      <c r="K121" s="56"/>
      <c r="L121" s="54"/>
      <c r="M121" s="54"/>
      <c r="N121" s="54"/>
      <c r="O121" s="56"/>
      <c r="P121" s="56"/>
      <c r="Q121" s="56"/>
      <c r="R121" s="56"/>
      <c r="S121" s="368"/>
      <c r="T121" s="369"/>
      <c r="U121" s="369"/>
      <c r="V121" s="369"/>
      <c r="W121" s="369"/>
      <c r="X121" s="370"/>
      <c r="Y121" s="370"/>
      <c r="Z121" s="370"/>
      <c r="AA121" s="370"/>
      <c r="AB121" s="369"/>
      <c r="AC121" s="369"/>
      <c r="AD121" s="369"/>
      <c r="AE121" s="369"/>
      <c r="AF121" s="371"/>
      <c r="AG121" s="371"/>
      <c r="AH121" s="371"/>
      <c r="AI121" s="371"/>
      <c r="AJ121" s="372"/>
      <c r="AK121" s="372"/>
      <c r="AL121" s="373"/>
      <c r="AM121" s="369"/>
      <c r="AN121" s="369"/>
      <c r="AO121" s="369"/>
      <c r="AP121" s="369"/>
      <c r="AQ121" s="369"/>
      <c r="AR121" s="369"/>
      <c r="AS121" s="369"/>
      <c r="AT121" s="369"/>
      <c r="AU121" s="374"/>
      <c r="AV121" s="53"/>
      <c r="AW121" s="375"/>
      <c r="AX121" s="376"/>
    </row>
    <row r="122" spans="1:50" s="18" customFormat="1" ht="15.75" hidden="1" x14ac:dyDescent="0.25">
      <c r="A122" s="52"/>
      <c r="B122" s="52"/>
      <c r="C122" s="52"/>
      <c r="D122" s="52"/>
      <c r="E122" s="53"/>
      <c r="F122" s="54"/>
      <c r="G122" s="54"/>
      <c r="H122" s="32" t="s">
        <v>6665</v>
      </c>
      <c r="I122" s="32" t="s">
        <v>6665</v>
      </c>
      <c r="J122" s="32" t="s">
        <v>6665</v>
      </c>
      <c r="K122" s="56"/>
      <c r="L122" s="54"/>
      <c r="M122" s="54"/>
      <c r="N122" s="54"/>
      <c r="O122" s="56"/>
      <c r="P122" s="56"/>
      <c r="Q122" s="56"/>
      <c r="R122" s="56"/>
      <c r="S122" s="368"/>
      <c r="T122" s="369"/>
      <c r="U122" s="369"/>
      <c r="V122" s="369"/>
      <c r="W122" s="369"/>
      <c r="X122" s="370"/>
      <c r="Y122" s="370"/>
      <c r="Z122" s="370"/>
      <c r="AA122" s="370"/>
      <c r="AB122" s="369"/>
      <c r="AC122" s="369"/>
      <c r="AD122" s="369"/>
      <c r="AE122" s="369"/>
      <c r="AF122" s="371"/>
      <c r="AG122" s="371"/>
      <c r="AH122" s="371"/>
      <c r="AI122" s="371"/>
      <c r="AJ122" s="372"/>
      <c r="AK122" s="372"/>
      <c r="AL122" s="373"/>
      <c r="AM122" s="369"/>
      <c r="AN122" s="369"/>
      <c r="AO122" s="369"/>
      <c r="AP122" s="369"/>
      <c r="AQ122" s="369"/>
      <c r="AR122" s="369"/>
      <c r="AS122" s="369"/>
      <c r="AT122" s="369"/>
      <c r="AU122" s="374"/>
      <c r="AV122" s="53"/>
      <c r="AW122" s="375"/>
      <c r="AX122" s="376"/>
    </row>
    <row r="123" spans="1:50" s="18" customFormat="1" ht="15.75" hidden="1" x14ac:dyDescent="0.25">
      <c r="A123" s="52"/>
      <c r="B123" s="52"/>
      <c r="C123" s="52"/>
      <c r="D123" s="52"/>
      <c r="E123" s="53"/>
      <c r="F123" s="54"/>
      <c r="G123" s="54"/>
      <c r="H123" s="32" t="s">
        <v>6665</v>
      </c>
      <c r="I123" s="32" t="s">
        <v>6665</v>
      </c>
      <c r="J123" s="32" t="s">
        <v>6665</v>
      </c>
      <c r="K123" s="56"/>
      <c r="L123" s="54"/>
      <c r="M123" s="54"/>
      <c r="N123" s="54"/>
      <c r="O123" s="56"/>
      <c r="P123" s="56"/>
      <c r="Q123" s="56"/>
      <c r="R123" s="56"/>
      <c r="S123" s="368"/>
      <c r="T123" s="369"/>
      <c r="U123" s="369"/>
      <c r="V123" s="369"/>
      <c r="W123" s="369"/>
      <c r="X123" s="370"/>
      <c r="Y123" s="370"/>
      <c r="Z123" s="370"/>
      <c r="AA123" s="370"/>
      <c r="AB123" s="369"/>
      <c r="AC123" s="369"/>
      <c r="AD123" s="369"/>
      <c r="AE123" s="369"/>
      <c r="AF123" s="371"/>
      <c r="AG123" s="371"/>
      <c r="AH123" s="371"/>
      <c r="AI123" s="371"/>
      <c r="AJ123" s="372"/>
      <c r="AK123" s="372"/>
      <c r="AL123" s="373"/>
      <c r="AM123" s="369"/>
      <c r="AN123" s="369"/>
      <c r="AO123" s="369"/>
      <c r="AP123" s="369"/>
      <c r="AQ123" s="369"/>
      <c r="AR123" s="369"/>
      <c r="AS123" s="369"/>
      <c r="AT123" s="369"/>
      <c r="AU123" s="374"/>
      <c r="AV123" s="53"/>
      <c r="AW123" s="375"/>
      <c r="AX123" s="376"/>
    </row>
    <row r="124" spans="1:50" s="18" customFormat="1" ht="15.75" hidden="1" x14ac:dyDescent="0.25">
      <c r="A124" s="52"/>
      <c r="B124" s="52"/>
      <c r="C124" s="52"/>
      <c r="D124" s="52"/>
      <c r="E124" s="53"/>
      <c r="F124" s="54"/>
      <c r="G124" s="54"/>
      <c r="H124" s="32" t="s">
        <v>6665</v>
      </c>
      <c r="I124" s="32" t="s">
        <v>6665</v>
      </c>
      <c r="J124" s="32" t="s">
        <v>6665</v>
      </c>
      <c r="K124" s="56"/>
      <c r="L124" s="54"/>
      <c r="M124" s="54"/>
      <c r="N124" s="54"/>
      <c r="O124" s="56"/>
      <c r="P124" s="56"/>
      <c r="Q124" s="56"/>
      <c r="R124" s="56"/>
      <c r="S124" s="368"/>
      <c r="T124" s="369"/>
      <c r="U124" s="369"/>
      <c r="V124" s="369"/>
      <c r="W124" s="369"/>
      <c r="X124" s="370"/>
      <c r="Y124" s="370"/>
      <c r="Z124" s="370"/>
      <c r="AA124" s="370"/>
      <c r="AB124" s="369"/>
      <c r="AC124" s="369"/>
      <c r="AD124" s="369"/>
      <c r="AE124" s="369"/>
      <c r="AF124" s="371"/>
      <c r="AG124" s="371"/>
      <c r="AH124" s="371"/>
      <c r="AI124" s="371"/>
      <c r="AJ124" s="372"/>
      <c r="AK124" s="372"/>
      <c r="AL124" s="373"/>
      <c r="AM124" s="369"/>
      <c r="AN124" s="369"/>
      <c r="AO124" s="369"/>
      <c r="AP124" s="369"/>
      <c r="AQ124" s="369"/>
      <c r="AR124" s="369"/>
      <c r="AS124" s="369"/>
      <c r="AT124" s="369"/>
      <c r="AU124" s="374"/>
      <c r="AV124" s="53"/>
      <c r="AW124" s="375"/>
      <c r="AX124" s="376"/>
    </row>
    <row r="125" spans="1:50" s="18" customFormat="1" ht="15.75" hidden="1" x14ac:dyDescent="0.25">
      <c r="A125" s="52"/>
      <c r="B125" s="52"/>
      <c r="C125" s="52"/>
      <c r="D125" s="52"/>
      <c r="E125" s="53"/>
      <c r="F125" s="54"/>
      <c r="G125" s="54"/>
      <c r="H125" s="32" t="s">
        <v>6665</v>
      </c>
      <c r="I125" s="32" t="s">
        <v>6665</v>
      </c>
      <c r="J125" s="32" t="s">
        <v>6665</v>
      </c>
      <c r="K125" s="56"/>
      <c r="L125" s="54"/>
      <c r="M125" s="54"/>
      <c r="N125" s="54"/>
      <c r="O125" s="56"/>
      <c r="P125" s="56"/>
      <c r="Q125" s="56"/>
      <c r="R125" s="56"/>
      <c r="S125" s="368"/>
      <c r="T125" s="369"/>
      <c r="U125" s="369"/>
      <c r="V125" s="369"/>
      <c r="W125" s="369"/>
      <c r="X125" s="370"/>
      <c r="Y125" s="370"/>
      <c r="Z125" s="370"/>
      <c r="AA125" s="370"/>
      <c r="AB125" s="369"/>
      <c r="AC125" s="369"/>
      <c r="AD125" s="369"/>
      <c r="AE125" s="369"/>
      <c r="AF125" s="371"/>
      <c r="AG125" s="371"/>
      <c r="AH125" s="371"/>
      <c r="AI125" s="371"/>
      <c r="AJ125" s="372"/>
      <c r="AK125" s="372"/>
      <c r="AL125" s="373"/>
      <c r="AM125" s="369"/>
      <c r="AN125" s="369"/>
      <c r="AO125" s="369"/>
      <c r="AP125" s="369"/>
      <c r="AQ125" s="369"/>
      <c r="AR125" s="369"/>
      <c r="AS125" s="369"/>
      <c r="AT125" s="369"/>
      <c r="AU125" s="374"/>
      <c r="AV125" s="53"/>
      <c r="AW125" s="375"/>
      <c r="AX125" s="376"/>
    </row>
    <row r="126" spans="1:50" s="18" customFormat="1" ht="15.75" hidden="1" x14ac:dyDescent="0.25">
      <c r="A126" s="52"/>
      <c r="B126" s="52"/>
      <c r="C126" s="52"/>
      <c r="D126" s="52"/>
      <c r="E126" s="53"/>
      <c r="F126" s="54"/>
      <c r="G126" s="54"/>
      <c r="H126" s="32" t="s">
        <v>6665</v>
      </c>
      <c r="I126" s="32" t="s">
        <v>6665</v>
      </c>
      <c r="J126" s="32" t="s">
        <v>6665</v>
      </c>
      <c r="K126" s="56"/>
      <c r="L126" s="54"/>
      <c r="M126" s="54"/>
      <c r="N126" s="54"/>
      <c r="O126" s="56"/>
      <c r="P126" s="56"/>
      <c r="Q126" s="56"/>
      <c r="R126" s="56"/>
      <c r="S126" s="368"/>
      <c r="T126" s="369"/>
      <c r="U126" s="369"/>
      <c r="V126" s="369"/>
      <c r="W126" s="369"/>
      <c r="X126" s="370"/>
      <c r="Y126" s="370"/>
      <c r="Z126" s="370"/>
      <c r="AA126" s="370"/>
      <c r="AB126" s="369"/>
      <c r="AC126" s="369"/>
      <c r="AD126" s="369"/>
      <c r="AE126" s="369"/>
      <c r="AF126" s="371"/>
      <c r="AG126" s="371"/>
      <c r="AH126" s="371"/>
      <c r="AI126" s="371"/>
      <c r="AJ126" s="372"/>
      <c r="AK126" s="372"/>
      <c r="AL126" s="373"/>
      <c r="AM126" s="369"/>
      <c r="AN126" s="369"/>
      <c r="AO126" s="369"/>
      <c r="AP126" s="369"/>
      <c r="AQ126" s="369"/>
      <c r="AR126" s="369"/>
      <c r="AS126" s="369"/>
      <c r="AT126" s="369"/>
      <c r="AU126" s="374"/>
      <c r="AV126" s="53"/>
      <c r="AW126" s="375"/>
      <c r="AX126" s="376"/>
    </row>
    <row r="127" spans="1:50" s="18" customFormat="1" ht="47.25" x14ac:dyDescent="0.25">
      <c r="A127" s="52" t="s">
        <v>6508</v>
      </c>
      <c r="B127" s="52" t="s">
        <v>6509</v>
      </c>
      <c r="C127" s="52" t="s">
        <v>6510</v>
      </c>
      <c r="D127" s="52" t="s">
        <v>6511</v>
      </c>
      <c r="E127" s="53" t="s">
        <v>32</v>
      </c>
      <c r="F127" s="54"/>
      <c r="G127" s="93" t="s">
        <v>6229</v>
      </c>
      <c r="H127" s="32" t="s">
        <v>51</v>
      </c>
      <c r="I127" s="32" t="s">
        <v>6409</v>
      </c>
      <c r="J127" s="32" t="s">
        <v>6231</v>
      </c>
      <c r="K127" s="95">
        <v>5000</v>
      </c>
      <c r="L127" s="95">
        <v>1500</v>
      </c>
      <c r="M127" s="95">
        <v>1200</v>
      </c>
      <c r="N127" s="96">
        <v>900</v>
      </c>
      <c r="O127" s="56"/>
      <c r="P127" s="56"/>
      <c r="Q127" s="56"/>
      <c r="R127" s="56"/>
      <c r="S127" s="368" t="s">
        <v>3917</v>
      </c>
      <c r="T127" s="369"/>
      <c r="U127" s="369"/>
      <c r="V127" s="369"/>
      <c r="W127" s="369"/>
      <c r="X127" s="370"/>
      <c r="Y127" s="370"/>
      <c r="Z127" s="370"/>
      <c r="AA127" s="370"/>
      <c r="AB127" s="369"/>
      <c r="AC127" s="369"/>
      <c r="AD127" s="369"/>
      <c r="AE127" s="369"/>
      <c r="AF127" s="371"/>
      <c r="AG127" s="371"/>
      <c r="AH127" s="371"/>
      <c r="AI127" s="371"/>
      <c r="AJ127" s="372">
        <v>5.151576220414201</v>
      </c>
      <c r="AK127" s="372"/>
      <c r="AL127" s="373" t="e">
        <v>#REF!</v>
      </c>
      <c r="AM127" s="369" t="e">
        <v>#REF!</v>
      </c>
      <c r="AN127" s="369" t="e">
        <v>#REF!</v>
      </c>
      <c r="AO127" s="369" t="e">
        <v>#REF!</v>
      </c>
      <c r="AP127" s="369" t="e">
        <v>#REF!</v>
      </c>
      <c r="AQ127" s="369" t="e">
        <v>#REF!</v>
      </c>
      <c r="AR127" s="369" t="e">
        <v>#REF!</v>
      </c>
      <c r="AS127" s="369" t="e">
        <v>#REF!</v>
      </c>
      <c r="AT127" s="369" t="e">
        <v>#REF!</v>
      </c>
      <c r="AU127" s="374"/>
      <c r="AV127" s="53" t="s">
        <v>32</v>
      </c>
      <c r="AW127" s="375"/>
      <c r="AX127" s="376"/>
    </row>
    <row r="128" spans="1:50" s="18" customFormat="1" ht="15.75" hidden="1" x14ac:dyDescent="0.25">
      <c r="A128" s="52"/>
      <c r="B128" s="52"/>
      <c r="C128" s="52"/>
      <c r="D128" s="52"/>
      <c r="E128" s="53"/>
      <c r="F128" s="54"/>
      <c r="G128" s="54"/>
      <c r="H128" s="32" t="s">
        <v>6665</v>
      </c>
      <c r="I128" s="32" t="s">
        <v>6665</v>
      </c>
      <c r="J128" s="32" t="s">
        <v>6665</v>
      </c>
      <c r="K128" s="56"/>
      <c r="L128" s="54"/>
      <c r="M128" s="54"/>
      <c r="N128" s="54"/>
      <c r="O128" s="56"/>
      <c r="P128" s="56"/>
      <c r="Q128" s="56"/>
      <c r="R128" s="56"/>
      <c r="S128" s="368"/>
      <c r="T128" s="369"/>
      <c r="U128" s="369"/>
      <c r="V128" s="369"/>
      <c r="W128" s="369"/>
      <c r="X128" s="370"/>
      <c r="Y128" s="370"/>
      <c r="Z128" s="370"/>
      <c r="AA128" s="370"/>
      <c r="AB128" s="369"/>
      <c r="AC128" s="369"/>
      <c r="AD128" s="369"/>
      <c r="AE128" s="369"/>
      <c r="AF128" s="371"/>
      <c r="AG128" s="371"/>
      <c r="AH128" s="371"/>
      <c r="AI128" s="371"/>
      <c r="AJ128" s="372"/>
      <c r="AK128" s="372"/>
      <c r="AL128" s="373"/>
      <c r="AM128" s="369"/>
      <c r="AN128" s="369"/>
      <c r="AO128" s="369"/>
      <c r="AP128" s="369"/>
      <c r="AQ128" s="369"/>
      <c r="AR128" s="369"/>
      <c r="AS128" s="369"/>
      <c r="AT128" s="369"/>
      <c r="AU128" s="374"/>
      <c r="AV128" s="53"/>
      <c r="AW128" s="375"/>
      <c r="AX128" s="376"/>
    </row>
    <row r="129" spans="1:50" s="18" customFormat="1" ht="15.75" hidden="1" x14ac:dyDescent="0.25">
      <c r="A129" s="52"/>
      <c r="B129" s="52"/>
      <c r="C129" s="52"/>
      <c r="D129" s="52"/>
      <c r="E129" s="53"/>
      <c r="F129" s="54"/>
      <c r="G129" s="54"/>
      <c r="H129" s="32" t="s">
        <v>6665</v>
      </c>
      <c r="I129" s="32" t="s">
        <v>6665</v>
      </c>
      <c r="J129" s="32" t="s">
        <v>6665</v>
      </c>
      <c r="K129" s="56"/>
      <c r="L129" s="54"/>
      <c r="M129" s="54"/>
      <c r="N129" s="54"/>
      <c r="O129" s="56"/>
      <c r="P129" s="56"/>
      <c r="Q129" s="56"/>
      <c r="R129" s="56"/>
      <c r="S129" s="368"/>
      <c r="T129" s="369"/>
      <c r="U129" s="369"/>
      <c r="V129" s="369"/>
      <c r="W129" s="369"/>
      <c r="X129" s="370"/>
      <c r="Y129" s="370"/>
      <c r="Z129" s="370"/>
      <c r="AA129" s="370"/>
      <c r="AB129" s="369"/>
      <c r="AC129" s="369"/>
      <c r="AD129" s="369"/>
      <c r="AE129" s="369"/>
      <c r="AF129" s="371"/>
      <c r="AG129" s="371"/>
      <c r="AH129" s="371"/>
      <c r="AI129" s="371"/>
      <c r="AJ129" s="372"/>
      <c r="AK129" s="372"/>
      <c r="AL129" s="373"/>
      <c r="AM129" s="369"/>
      <c r="AN129" s="369"/>
      <c r="AO129" s="369"/>
      <c r="AP129" s="369"/>
      <c r="AQ129" s="369"/>
      <c r="AR129" s="369"/>
      <c r="AS129" s="369"/>
      <c r="AT129" s="369"/>
      <c r="AU129" s="374"/>
      <c r="AV129" s="53"/>
      <c r="AW129" s="375"/>
      <c r="AX129" s="376"/>
    </row>
    <row r="130" spans="1:50" s="18" customFormat="1" ht="15.75" hidden="1" x14ac:dyDescent="0.25">
      <c r="A130" s="52"/>
      <c r="B130" s="52"/>
      <c r="C130" s="52"/>
      <c r="D130" s="52"/>
      <c r="E130" s="53"/>
      <c r="F130" s="54"/>
      <c r="G130" s="54"/>
      <c r="H130" s="32" t="s">
        <v>6665</v>
      </c>
      <c r="I130" s="32" t="s">
        <v>6665</v>
      </c>
      <c r="J130" s="32" t="s">
        <v>6665</v>
      </c>
      <c r="K130" s="56"/>
      <c r="L130" s="54"/>
      <c r="M130" s="54"/>
      <c r="N130" s="54"/>
      <c r="O130" s="56"/>
      <c r="P130" s="56"/>
      <c r="Q130" s="56"/>
      <c r="R130" s="56"/>
      <c r="S130" s="368"/>
      <c r="T130" s="369"/>
      <c r="U130" s="369"/>
      <c r="V130" s="369"/>
      <c r="W130" s="369"/>
      <c r="X130" s="370"/>
      <c r="Y130" s="370"/>
      <c r="Z130" s="370"/>
      <c r="AA130" s="370"/>
      <c r="AB130" s="369"/>
      <c r="AC130" s="369"/>
      <c r="AD130" s="369"/>
      <c r="AE130" s="369"/>
      <c r="AF130" s="371"/>
      <c r="AG130" s="371"/>
      <c r="AH130" s="371"/>
      <c r="AI130" s="371"/>
      <c r="AJ130" s="372"/>
      <c r="AK130" s="372"/>
      <c r="AL130" s="373"/>
      <c r="AM130" s="369"/>
      <c r="AN130" s="369"/>
      <c r="AO130" s="369"/>
      <c r="AP130" s="369"/>
      <c r="AQ130" s="369"/>
      <c r="AR130" s="369"/>
      <c r="AS130" s="369"/>
      <c r="AT130" s="369"/>
      <c r="AU130" s="374"/>
      <c r="AV130" s="53"/>
      <c r="AW130" s="375"/>
      <c r="AX130" s="376"/>
    </row>
    <row r="131" spans="1:50" s="18" customFormat="1" ht="15.75" hidden="1" x14ac:dyDescent="0.25">
      <c r="A131" s="52"/>
      <c r="B131" s="52"/>
      <c r="C131" s="52"/>
      <c r="D131" s="52"/>
      <c r="E131" s="53"/>
      <c r="F131" s="54"/>
      <c r="G131" s="54"/>
      <c r="H131" s="32" t="s">
        <v>6665</v>
      </c>
      <c r="I131" s="32" t="s">
        <v>6665</v>
      </c>
      <c r="J131" s="32" t="s">
        <v>6665</v>
      </c>
      <c r="K131" s="56"/>
      <c r="L131" s="54"/>
      <c r="M131" s="54"/>
      <c r="N131" s="54"/>
      <c r="O131" s="56"/>
      <c r="P131" s="56"/>
      <c r="Q131" s="56"/>
      <c r="R131" s="56"/>
      <c r="S131" s="368"/>
      <c r="T131" s="369"/>
      <c r="U131" s="369"/>
      <c r="V131" s="369"/>
      <c r="W131" s="369"/>
      <c r="X131" s="370"/>
      <c r="Y131" s="370"/>
      <c r="Z131" s="370"/>
      <c r="AA131" s="370"/>
      <c r="AB131" s="369"/>
      <c r="AC131" s="369"/>
      <c r="AD131" s="369"/>
      <c r="AE131" s="369"/>
      <c r="AF131" s="371"/>
      <c r="AG131" s="371"/>
      <c r="AH131" s="371"/>
      <c r="AI131" s="371"/>
      <c r="AJ131" s="372"/>
      <c r="AK131" s="372"/>
      <c r="AL131" s="373"/>
      <c r="AM131" s="369"/>
      <c r="AN131" s="369"/>
      <c r="AO131" s="369"/>
      <c r="AP131" s="369"/>
      <c r="AQ131" s="369"/>
      <c r="AR131" s="369"/>
      <c r="AS131" s="369"/>
      <c r="AT131" s="369"/>
      <c r="AU131" s="374"/>
      <c r="AV131" s="53"/>
      <c r="AW131" s="375"/>
      <c r="AX131" s="376"/>
    </row>
    <row r="132" spans="1:50" s="18" customFormat="1" ht="15.75" hidden="1" x14ac:dyDescent="0.25">
      <c r="A132" s="52"/>
      <c r="B132" s="52"/>
      <c r="C132" s="52"/>
      <c r="D132" s="52"/>
      <c r="E132" s="53"/>
      <c r="F132" s="54"/>
      <c r="G132" s="54"/>
      <c r="H132" s="32" t="s">
        <v>6665</v>
      </c>
      <c r="I132" s="32" t="s">
        <v>6665</v>
      </c>
      <c r="J132" s="32" t="s">
        <v>6665</v>
      </c>
      <c r="K132" s="56"/>
      <c r="L132" s="54"/>
      <c r="M132" s="54"/>
      <c r="N132" s="54"/>
      <c r="O132" s="56"/>
      <c r="P132" s="56"/>
      <c r="Q132" s="56"/>
      <c r="R132" s="56"/>
      <c r="S132" s="368"/>
      <c r="T132" s="369"/>
      <c r="U132" s="369"/>
      <c r="V132" s="369"/>
      <c r="W132" s="369"/>
      <c r="X132" s="370"/>
      <c r="Y132" s="370"/>
      <c r="Z132" s="370"/>
      <c r="AA132" s="370"/>
      <c r="AB132" s="369"/>
      <c r="AC132" s="369"/>
      <c r="AD132" s="369"/>
      <c r="AE132" s="369"/>
      <c r="AF132" s="371"/>
      <c r="AG132" s="371"/>
      <c r="AH132" s="371"/>
      <c r="AI132" s="371"/>
      <c r="AJ132" s="372"/>
      <c r="AK132" s="372"/>
      <c r="AL132" s="373"/>
      <c r="AM132" s="369"/>
      <c r="AN132" s="369"/>
      <c r="AO132" s="369"/>
      <c r="AP132" s="369"/>
      <c r="AQ132" s="369"/>
      <c r="AR132" s="369"/>
      <c r="AS132" s="369"/>
      <c r="AT132" s="369"/>
      <c r="AU132" s="374"/>
      <c r="AV132" s="53"/>
      <c r="AW132" s="375"/>
      <c r="AX132" s="376"/>
    </row>
    <row r="133" spans="1:50" s="18" customFormat="1" ht="15.75" hidden="1" x14ac:dyDescent="0.25">
      <c r="A133" s="52"/>
      <c r="B133" s="52"/>
      <c r="C133" s="52"/>
      <c r="D133" s="52"/>
      <c r="E133" s="53"/>
      <c r="F133" s="54"/>
      <c r="G133" s="54"/>
      <c r="H133" s="32" t="s">
        <v>6665</v>
      </c>
      <c r="I133" s="32" t="s">
        <v>6665</v>
      </c>
      <c r="J133" s="32" t="s">
        <v>6665</v>
      </c>
      <c r="K133" s="56"/>
      <c r="L133" s="54"/>
      <c r="M133" s="54"/>
      <c r="N133" s="54"/>
      <c r="O133" s="56"/>
      <c r="P133" s="56"/>
      <c r="Q133" s="56"/>
      <c r="R133" s="56"/>
      <c r="S133" s="368"/>
      <c r="T133" s="369"/>
      <c r="U133" s="369"/>
      <c r="V133" s="369"/>
      <c r="W133" s="369"/>
      <c r="X133" s="370"/>
      <c r="Y133" s="370"/>
      <c r="Z133" s="370"/>
      <c r="AA133" s="370"/>
      <c r="AB133" s="369"/>
      <c r="AC133" s="369"/>
      <c r="AD133" s="369"/>
      <c r="AE133" s="369"/>
      <c r="AF133" s="371"/>
      <c r="AG133" s="371"/>
      <c r="AH133" s="371"/>
      <c r="AI133" s="371"/>
      <c r="AJ133" s="372"/>
      <c r="AK133" s="372"/>
      <c r="AL133" s="373"/>
      <c r="AM133" s="369"/>
      <c r="AN133" s="369"/>
      <c r="AO133" s="369"/>
      <c r="AP133" s="369"/>
      <c r="AQ133" s="369"/>
      <c r="AR133" s="369"/>
      <c r="AS133" s="369"/>
      <c r="AT133" s="369"/>
      <c r="AU133" s="374"/>
      <c r="AV133" s="53"/>
      <c r="AW133" s="375"/>
      <c r="AX133" s="376"/>
    </row>
    <row r="134" spans="1:50" s="18" customFormat="1" ht="47.25" x14ac:dyDescent="0.25">
      <c r="A134" s="52" t="s">
        <v>6508</v>
      </c>
      <c r="B134" s="52" t="s">
        <v>6509</v>
      </c>
      <c r="C134" s="52" t="s">
        <v>6510</v>
      </c>
      <c r="D134" s="52" t="s">
        <v>6511</v>
      </c>
      <c r="E134" s="53" t="s">
        <v>32</v>
      </c>
      <c r="F134" s="54"/>
      <c r="G134" s="54" t="s">
        <v>3917</v>
      </c>
      <c r="H134" s="32" t="s">
        <v>51</v>
      </c>
      <c r="I134" s="32" t="s">
        <v>6400</v>
      </c>
      <c r="J134" s="32" t="s">
        <v>3910</v>
      </c>
      <c r="K134" s="56">
        <v>1000</v>
      </c>
      <c r="L134" s="54">
        <v>500</v>
      </c>
      <c r="M134" s="54">
        <v>300</v>
      </c>
      <c r="N134" s="54">
        <v>200</v>
      </c>
      <c r="O134" s="56"/>
      <c r="P134" s="56"/>
      <c r="Q134" s="56"/>
      <c r="R134" s="56"/>
      <c r="S134" s="368" t="s">
        <v>3917</v>
      </c>
      <c r="T134" s="369"/>
      <c r="U134" s="369"/>
      <c r="V134" s="369"/>
      <c r="W134" s="369"/>
      <c r="X134" s="370"/>
      <c r="Y134" s="370"/>
      <c r="Z134" s="370"/>
      <c r="AA134" s="370"/>
      <c r="AB134" s="369"/>
      <c r="AC134" s="369"/>
      <c r="AD134" s="369"/>
      <c r="AE134" s="369"/>
      <c r="AF134" s="371"/>
      <c r="AG134" s="371"/>
      <c r="AH134" s="371"/>
      <c r="AI134" s="371"/>
      <c r="AJ134" s="372">
        <v>5.151576220414201</v>
      </c>
      <c r="AK134" s="372"/>
      <c r="AL134" s="373" t="e">
        <v>#REF!</v>
      </c>
      <c r="AM134" s="369" t="e">
        <v>#REF!</v>
      </c>
      <c r="AN134" s="369" t="e">
        <v>#REF!</v>
      </c>
      <c r="AO134" s="369" t="e">
        <v>#REF!</v>
      </c>
      <c r="AP134" s="369" t="e">
        <v>#REF!</v>
      </c>
      <c r="AQ134" s="369" t="e">
        <v>#REF!</v>
      </c>
      <c r="AR134" s="369" t="e">
        <v>#REF!</v>
      </c>
      <c r="AS134" s="369" t="e">
        <v>#REF!</v>
      </c>
      <c r="AT134" s="369" t="e">
        <v>#REF!</v>
      </c>
      <c r="AU134" s="374"/>
      <c r="AV134" s="53" t="s">
        <v>32</v>
      </c>
      <c r="AW134" s="375"/>
      <c r="AX134" s="376"/>
    </row>
    <row r="135" spans="1:50" s="18" customFormat="1" ht="15.75" hidden="1" x14ac:dyDescent="0.25">
      <c r="A135" s="52"/>
      <c r="B135" s="52"/>
      <c r="C135" s="52"/>
      <c r="D135" s="52"/>
      <c r="E135" s="53"/>
      <c r="F135" s="54"/>
      <c r="G135" s="54"/>
      <c r="H135" s="32" t="s">
        <v>6665</v>
      </c>
      <c r="I135" s="32" t="s">
        <v>6665</v>
      </c>
      <c r="J135" s="32" t="s">
        <v>6665</v>
      </c>
      <c r="K135" s="56"/>
      <c r="L135" s="54"/>
      <c r="M135" s="54"/>
      <c r="N135" s="54"/>
      <c r="O135" s="56"/>
      <c r="P135" s="56"/>
      <c r="Q135" s="56"/>
      <c r="R135" s="56"/>
      <c r="S135" s="368"/>
      <c r="T135" s="369"/>
      <c r="U135" s="369"/>
      <c r="V135" s="369"/>
      <c r="W135" s="369"/>
      <c r="X135" s="370"/>
      <c r="Y135" s="370"/>
      <c r="Z135" s="370"/>
      <c r="AA135" s="370"/>
      <c r="AB135" s="369"/>
      <c r="AC135" s="369"/>
      <c r="AD135" s="369"/>
      <c r="AE135" s="369"/>
      <c r="AF135" s="371"/>
      <c r="AG135" s="371"/>
      <c r="AH135" s="371"/>
      <c r="AI135" s="371"/>
      <c r="AJ135" s="372"/>
      <c r="AK135" s="372"/>
      <c r="AL135" s="373"/>
      <c r="AM135" s="369"/>
      <c r="AN135" s="369"/>
      <c r="AO135" s="369"/>
      <c r="AP135" s="369"/>
      <c r="AQ135" s="369"/>
      <c r="AR135" s="369"/>
      <c r="AS135" s="369"/>
      <c r="AT135" s="369"/>
      <c r="AU135" s="374"/>
      <c r="AV135" s="53"/>
      <c r="AW135" s="375"/>
      <c r="AX135" s="376"/>
    </row>
    <row r="136" spans="1:50" s="18" customFormat="1" ht="15.75" hidden="1" x14ac:dyDescent="0.25">
      <c r="A136" s="52"/>
      <c r="B136" s="52"/>
      <c r="C136" s="52"/>
      <c r="D136" s="52"/>
      <c r="E136" s="53"/>
      <c r="F136" s="54"/>
      <c r="G136" s="54"/>
      <c r="H136" s="32" t="s">
        <v>6665</v>
      </c>
      <c r="I136" s="32" t="s">
        <v>6665</v>
      </c>
      <c r="J136" s="32" t="s">
        <v>6665</v>
      </c>
      <c r="K136" s="56"/>
      <c r="L136" s="54"/>
      <c r="M136" s="54"/>
      <c r="N136" s="54"/>
      <c r="O136" s="56"/>
      <c r="P136" s="56"/>
      <c r="Q136" s="56"/>
      <c r="R136" s="56"/>
      <c r="S136" s="368"/>
      <c r="T136" s="369"/>
      <c r="U136" s="369"/>
      <c r="V136" s="369"/>
      <c r="W136" s="369"/>
      <c r="X136" s="370"/>
      <c r="Y136" s="370"/>
      <c r="Z136" s="370"/>
      <c r="AA136" s="370"/>
      <c r="AB136" s="369"/>
      <c r="AC136" s="369"/>
      <c r="AD136" s="369"/>
      <c r="AE136" s="369"/>
      <c r="AF136" s="371"/>
      <c r="AG136" s="371"/>
      <c r="AH136" s="371"/>
      <c r="AI136" s="371"/>
      <c r="AJ136" s="372"/>
      <c r="AK136" s="372"/>
      <c r="AL136" s="373"/>
      <c r="AM136" s="369"/>
      <c r="AN136" s="369"/>
      <c r="AO136" s="369"/>
      <c r="AP136" s="369"/>
      <c r="AQ136" s="369"/>
      <c r="AR136" s="369"/>
      <c r="AS136" s="369"/>
      <c r="AT136" s="369"/>
      <c r="AU136" s="374"/>
      <c r="AV136" s="53"/>
      <c r="AW136" s="375"/>
      <c r="AX136" s="376"/>
    </row>
    <row r="137" spans="1:50" s="18" customFormat="1" ht="15.75" hidden="1" x14ac:dyDescent="0.25">
      <c r="A137" s="52"/>
      <c r="B137" s="52"/>
      <c r="C137" s="52"/>
      <c r="D137" s="52"/>
      <c r="E137" s="53"/>
      <c r="F137" s="54"/>
      <c r="G137" s="54"/>
      <c r="H137" s="32" t="s">
        <v>6665</v>
      </c>
      <c r="I137" s="32" t="s">
        <v>6665</v>
      </c>
      <c r="J137" s="32" t="s">
        <v>6665</v>
      </c>
      <c r="K137" s="56"/>
      <c r="L137" s="54"/>
      <c r="M137" s="54"/>
      <c r="N137" s="54"/>
      <c r="O137" s="56"/>
      <c r="P137" s="56"/>
      <c r="Q137" s="56"/>
      <c r="R137" s="56"/>
      <c r="S137" s="368"/>
      <c r="T137" s="369"/>
      <c r="U137" s="369"/>
      <c r="V137" s="369"/>
      <c r="W137" s="369"/>
      <c r="X137" s="370"/>
      <c r="Y137" s="370"/>
      <c r="Z137" s="370"/>
      <c r="AA137" s="370"/>
      <c r="AB137" s="369"/>
      <c r="AC137" s="369"/>
      <c r="AD137" s="369"/>
      <c r="AE137" s="369"/>
      <c r="AF137" s="371"/>
      <c r="AG137" s="371"/>
      <c r="AH137" s="371"/>
      <c r="AI137" s="371"/>
      <c r="AJ137" s="372"/>
      <c r="AK137" s="372"/>
      <c r="AL137" s="373"/>
      <c r="AM137" s="369"/>
      <c r="AN137" s="369"/>
      <c r="AO137" s="369"/>
      <c r="AP137" s="369"/>
      <c r="AQ137" s="369"/>
      <c r="AR137" s="369"/>
      <c r="AS137" s="369"/>
      <c r="AT137" s="369"/>
      <c r="AU137" s="374"/>
      <c r="AV137" s="53"/>
      <c r="AW137" s="375"/>
      <c r="AX137" s="376"/>
    </row>
    <row r="138" spans="1:50" s="18" customFormat="1" ht="15.75" hidden="1" x14ac:dyDescent="0.25">
      <c r="A138" s="52"/>
      <c r="B138" s="52"/>
      <c r="C138" s="52"/>
      <c r="D138" s="52"/>
      <c r="E138" s="53"/>
      <c r="F138" s="54"/>
      <c r="G138" s="54"/>
      <c r="H138" s="32" t="s">
        <v>6665</v>
      </c>
      <c r="I138" s="32" t="s">
        <v>6665</v>
      </c>
      <c r="J138" s="32" t="s">
        <v>6665</v>
      </c>
      <c r="K138" s="56"/>
      <c r="L138" s="54"/>
      <c r="M138" s="54"/>
      <c r="N138" s="54"/>
      <c r="O138" s="56"/>
      <c r="P138" s="56"/>
      <c r="Q138" s="56"/>
      <c r="R138" s="56"/>
      <c r="S138" s="368"/>
      <c r="T138" s="369"/>
      <c r="U138" s="369"/>
      <c r="V138" s="369"/>
      <c r="W138" s="369"/>
      <c r="X138" s="370"/>
      <c r="Y138" s="370"/>
      <c r="Z138" s="370"/>
      <c r="AA138" s="370"/>
      <c r="AB138" s="369"/>
      <c r="AC138" s="369"/>
      <c r="AD138" s="369"/>
      <c r="AE138" s="369"/>
      <c r="AF138" s="371"/>
      <c r="AG138" s="371"/>
      <c r="AH138" s="371"/>
      <c r="AI138" s="371"/>
      <c r="AJ138" s="372"/>
      <c r="AK138" s="372"/>
      <c r="AL138" s="373"/>
      <c r="AM138" s="369"/>
      <c r="AN138" s="369"/>
      <c r="AO138" s="369"/>
      <c r="AP138" s="369"/>
      <c r="AQ138" s="369"/>
      <c r="AR138" s="369"/>
      <c r="AS138" s="369"/>
      <c r="AT138" s="369"/>
      <c r="AU138" s="374"/>
      <c r="AV138" s="53"/>
      <c r="AW138" s="375"/>
      <c r="AX138" s="376"/>
    </row>
    <row r="139" spans="1:50" s="18" customFormat="1" ht="15.75" hidden="1" x14ac:dyDescent="0.25">
      <c r="A139" s="52"/>
      <c r="B139" s="52"/>
      <c r="C139" s="52"/>
      <c r="D139" s="52"/>
      <c r="E139" s="53"/>
      <c r="F139" s="54"/>
      <c r="G139" s="54"/>
      <c r="H139" s="32" t="s">
        <v>6665</v>
      </c>
      <c r="I139" s="32" t="s">
        <v>6665</v>
      </c>
      <c r="J139" s="32" t="s">
        <v>6665</v>
      </c>
      <c r="K139" s="56"/>
      <c r="L139" s="54"/>
      <c r="M139" s="54"/>
      <c r="N139" s="54"/>
      <c r="O139" s="56"/>
      <c r="P139" s="56"/>
      <c r="Q139" s="56"/>
      <c r="R139" s="56"/>
      <c r="S139" s="368"/>
      <c r="T139" s="369"/>
      <c r="U139" s="369"/>
      <c r="V139" s="369"/>
      <c r="W139" s="369"/>
      <c r="X139" s="370"/>
      <c r="Y139" s="370"/>
      <c r="Z139" s="370"/>
      <c r="AA139" s="370"/>
      <c r="AB139" s="369"/>
      <c r="AC139" s="369"/>
      <c r="AD139" s="369"/>
      <c r="AE139" s="369"/>
      <c r="AF139" s="371"/>
      <c r="AG139" s="371"/>
      <c r="AH139" s="371"/>
      <c r="AI139" s="371"/>
      <c r="AJ139" s="372"/>
      <c r="AK139" s="372"/>
      <c r="AL139" s="373"/>
      <c r="AM139" s="369"/>
      <c r="AN139" s="369"/>
      <c r="AO139" s="369"/>
      <c r="AP139" s="369"/>
      <c r="AQ139" s="369"/>
      <c r="AR139" s="369"/>
      <c r="AS139" s="369"/>
      <c r="AT139" s="369"/>
      <c r="AU139" s="374"/>
      <c r="AV139" s="53"/>
      <c r="AW139" s="375"/>
      <c r="AX139" s="376"/>
    </row>
    <row r="140" spans="1:50" s="18" customFormat="1" ht="15.75" hidden="1" x14ac:dyDescent="0.25">
      <c r="A140" s="52"/>
      <c r="B140" s="52"/>
      <c r="C140" s="52"/>
      <c r="D140" s="52"/>
      <c r="E140" s="53"/>
      <c r="F140" s="54"/>
      <c r="G140" s="54"/>
      <c r="H140" s="32" t="s">
        <v>6665</v>
      </c>
      <c r="I140" s="32" t="s">
        <v>6665</v>
      </c>
      <c r="J140" s="32" t="s">
        <v>6665</v>
      </c>
      <c r="K140" s="56"/>
      <c r="L140" s="54"/>
      <c r="M140" s="54"/>
      <c r="N140" s="54"/>
      <c r="O140" s="56"/>
      <c r="P140" s="56"/>
      <c r="Q140" s="56"/>
      <c r="R140" s="56"/>
      <c r="S140" s="368"/>
      <c r="T140" s="369"/>
      <c r="U140" s="369"/>
      <c r="V140" s="369"/>
      <c r="W140" s="369"/>
      <c r="X140" s="370"/>
      <c r="Y140" s="370"/>
      <c r="Z140" s="370"/>
      <c r="AA140" s="370"/>
      <c r="AB140" s="369"/>
      <c r="AC140" s="369"/>
      <c r="AD140" s="369"/>
      <c r="AE140" s="369"/>
      <c r="AF140" s="371"/>
      <c r="AG140" s="371"/>
      <c r="AH140" s="371"/>
      <c r="AI140" s="371"/>
      <c r="AJ140" s="372"/>
      <c r="AK140" s="372"/>
      <c r="AL140" s="373"/>
      <c r="AM140" s="369"/>
      <c r="AN140" s="369"/>
      <c r="AO140" s="369"/>
      <c r="AP140" s="369"/>
      <c r="AQ140" s="369"/>
      <c r="AR140" s="369"/>
      <c r="AS140" s="369"/>
      <c r="AT140" s="369"/>
      <c r="AU140" s="374"/>
      <c r="AV140" s="53"/>
      <c r="AW140" s="375"/>
      <c r="AX140" s="376"/>
    </row>
    <row r="141" spans="1:50" s="18" customFormat="1" ht="47.25" x14ac:dyDescent="0.25">
      <c r="A141" s="52" t="s">
        <v>6512</v>
      </c>
      <c r="B141" s="52" t="s">
        <v>6513</v>
      </c>
      <c r="C141" s="52" t="s">
        <v>6514</v>
      </c>
      <c r="D141" s="52" t="s">
        <v>6515</v>
      </c>
      <c r="E141" s="53" t="s">
        <v>32</v>
      </c>
      <c r="F141" s="54"/>
      <c r="G141" s="54" t="s">
        <v>3920</v>
      </c>
      <c r="H141" s="32" t="s">
        <v>51</v>
      </c>
      <c r="I141" s="32" t="s">
        <v>3910</v>
      </c>
      <c r="J141" s="32" t="s">
        <v>3897</v>
      </c>
      <c r="K141" s="56">
        <v>1200</v>
      </c>
      <c r="L141" s="54">
        <v>400</v>
      </c>
      <c r="M141" s="54">
        <v>300</v>
      </c>
      <c r="N141" s="54">
        <v>200</v>
      </c>
      <c r="O141" s="56"/>
      <c r="P141" s="56"/>
      <c r="Q141" s="56"/>
      <c r="R141" s="56"/>
      <c r="S141" s="368" t="s">
        <v>3920</v>
      </c>
      <c r="T141" s="369"/>
      <c r="U141" s="369"/>
      <c r="V141" s="369"/>
      <c r="W141" s="369"/>
      <c r="X141" s="370"/>
      <c r="Y141" s="370"/>
      <c r="Z141" s="370"/>
      <c r="AA141" s="370"/>
      <c r="AB141" s="369"/>
      <c r="AC141" s="369"/>
      <c r="AD141" s="369"/>
      <c r="AE141" s="369"/>
      <c r="AF141" s="371"/>
      <c r="AG141" s="371"/>
      <c r="AH141" s="371"/>
      <c r="AI141" s="371"/>
      <c r="AJ141" s="372">
        <v>9.251899916953036</v>
      </c>
      <c r="AK141" s="372"/>
      <c r="AL141" s="373" t="e">
        <v>#REF!</v>
      </c>
      <c r="AM141" s="369" t="e">
        <v>#REF!</v>
      </c>
      <c r="AN141" s="369" t="e">
        <v>#REF!</v>
      </c>
      <c r="AO141" s="369" t="e">
        <v>#REF!</v>
      </c>
      <c r="AP141" s="369" t="e">
        <v>#REF!</v>
      </c>
      <c r="AQ141" s="369" t="e">
        <v>#REF!</v>
      </c>
      <c r="AR141" s="369" t="e">
        <v>#REF!</v>
      </c>
      <c r="AS141" s="369" t="e">
        <v>#REF!</v>
      </c>
      <c r="AT141" s="369" t="e">
        <v>#REF!</v>
      </c>
      <c r="AU141" s="374"/>
      <c r="AV141" s="53" t="s">
        <v>32</v>
      </c>
      <c r="AW141" s="375"/>
      <c r="AX141" s="376">
        <v>450</v>
      </c>
    </row>
    <row r="142" spans="1:50" s="18" customFormat="1" ht="15.75" hidden="1" x14ac:dyDescent="0.25">
      <c r="A142" s="52"/>
      <c r="B142" s="52"/>
      <c r="C142" s="52"/>
      <c r="D142" s="52"/>
      <c r="E142" s="53"/>
      <c r="F142" s="54"/>
      <c r="G142" s="54"/>
      <c r="H142" s="32" t="s">
        <v>6665</v>
      </c>
      <c r="I142" s="32" t="s">
        <v>6665</v>
      </c>
      <c r="J142" s="32" t="s">
        <v>6665</v>
      </c>
      <c r="K142" s="56"/>
      <c r="L142" s="54"/>
      <c r="M142" s="54"/>
      <c r="N142" s="54"/>
      <c r="O142" s="56"/>
      <c r="P142" s="56"/>
      <c r="Q142" s="56"/>
      <c r="R142" s="56"/>
      <c r="S142" s="368"/>
      <c r="T142" s="369"/>
      <c r="U142" s="369"/>
      <c r="V142" s="369"/>
      <c r="W142" s="369"/>
      <c r="X142" s="370"/>
      <c r="Y142" s="370"/>
      <c r="Z142" s="370"/>
      <c r="AA142" s="370"/>
      <c r="AB142" s="369"/>
      <c r="AC142" s="369"/>
      <c r="AD142" s="369"/>
      <c r="AE142" s="369"/>
      <c r="AF142" s="371"/>
      <c r="AG142" s="371"/>
      <c r="AH142" s="371"/>
      <c r="AI142" s="371"/>
      <c r="AJ142" s="372"/>
      <c r="AK142" s="372"/>
      <c r="AL142" s="373"/>
      <c r="AM142" s="369"/>
      <c r="AN142" s="369"/>
      <c r="AO142" s="369"/>
      <c r="AP142" s="369"/>
      <c r="AQ142" s="369"/>
      <c r="AR142" s="369"/>
      <c r="AS142" s="369"/>
      <c r="AT142" s="369"/>
      <c r="AU142" s="374"/>
      <c r="AV142" s="53"/>
      <c r="AW142" s="375"/>
      <c r="AX142" s="376"/>
    </row>
    <row r="143" spans="1:50" s="18" customFormat="1" ht="15.75" hidden="1" x14ac:dyDescent="0.25">
      <c r="A143" s="52"/>
      <c r="B143" s="52"/>
      <c r="C143" s="52"/>
      <c r="D143" s="52"/>
      <c r="E143" s="53"/>
      <c r="F143" s="54"/>
      <c r="G143" s="54"/>
      <c r="H143" s="32" t="s">
        <v>6665</v>
      </c>
      <c r="I143" s="32" t="s">
        <v>6665</v>
      </c>
      <c r="J143" s="32" t="s">
        <v>6665</v>
      </c>
      <c r="K143" s="56"/>
      <c r="L143" s="54"/>
      <c r="M143" s="54"/>
      <c r="N143" s="54"/>
      <c r="O143" s="56"/>
      <c r="P143" s="56"/>
      <c r="Q143" s="56"/>
      <c r="R143" s="56"/>
      <c r="S143" s="368"/>
      <c r="T143" s="369"/>
      <c r="U143" s="369"/>
      <c r="V143" s="369"/>
      <c r="W143" s="369"/>
      <c r="X143" s="370"/>
      <c r="Y143" s="370"/>
      <c r="Z143" s="370"/>
      <c r="AA143" s="370"/>
      <c r="AB143" s="369"/>
      <c r="AC143" s="369"/>
      <c r="AD143" s="369"/>
      <c r="AE143" s="369"/>
      <c r="AF143" s="371"/>
      <c r="AG143" s="371"/>
      <c r="AH143" s="371"/>
      <c r="AI143" s="371"/>
      <c r="AJ143" s="372"/>
      <c r="AK143" s="372"/>
      <c r="AL143" s="373"/>
      <c r="AM143" s="369"/>
      <c r="AN143" s="369"/>
      <c r="AO143" s="369"/>
      <c r="AP143" s="369"/>
      <c r="AQ143" s="369"/>
      <c r="AR143" s="369"/>
      <c r="AS143" s="369"/>
      <c r="AT143" s="369"/>
      <c r="AU143" s="374"/>
      <c r="AV143" s="53"/>
      <c r="AW143" s="375"/>
      <c r="AX143" s="376"/>
    </row>
    <row r="144" spans="1:50" s="18" customFormat="1" ht="15.75" hidden="1" x14ac:dyDescent="0.25">
      <c r="A144" s="52"/>
      <c r="B144" s="52"/>
      <c r="C144" s="52"/>
      <c r="D144" s="52"/>
      <c r="E144" s="53"/>
      <c r="F144" s="54"/>
      <c r="G144" s="54"/>
      <c r="H144" s="32" t="s">
        <v>6665</v>
      </c>
      <c r="I144" s="32" t="s">
        <v>6665</v>
      </c>
      <c r="J144" s="32" t="s">
        <v>6665</v>
      </c>
      <c r="K144" s="56"/>
      <c r="L144" s="54"/>
      <c r="M144" s="54"/>
      <c r="N144" s="54"/>
      <c r="O144" s="56"/>
      <c r="P144" s="56"/>
      <c r="Q144" s="56"/>
      <c r="R144" s="56"/>
      <c r="S144" s="368"/>
      <c r="T144" s="369"/>
      <c r="U144" s="369"/>
      <c r="V144" s="369"/>
      <c r="W144" s="369"/>
      <c r="X144" s="370"/>
      <c r="Y144" s="370"/>
      <c r="Z144" s="370"/>
      <c r="AA144" s="370"/>
      <c r="AB144" s="369"/>
      <c r="AC144" s="369"/>
      <c r="AD144" s="369"/>
      <c r="AE144" s="369"/>
      <c r="AF144" s="371"/>
      <c r="AG144" s="371"/>
      <c r="AH144" s="371"/>
      <c r="AI144" s="371"/>
      <c r="AJ144" s="372"/>
      <c r="AK144" s="372"/>
      <c r="AL144" s="373"/>
      <c r="AM144" s="369"/>
      <c r="AN144" s="369"/>
      <c r="AO144" s="369"/>
      <c r="AP144" s="369"/>
      <c r="AQ144" s="369"/>
      <c r="AR144" s="369"/>
      <c r="AS144" s="369"/>
      <c r="AT144" s="369"/>
      <c r="AU144" s="374"/>
      <c r="AV144" s="53"/>
      <c r="AW144" s="375"/>
      <c r="AX144" s="376"/>
    </row>
    <row r="145" spans="1:50" s="18" customFormat="1" ht="15.75" hidden="1" x14ac:dyDescent="0.25">
      <c r="A145" s="52"/>
      <c r="B145" s="52"/>
      <c r="C145" s="52"/>
      <c r="D145" s="52"/>
      <c r="E145" s="53"/>
      <c r="F145" s="54"/>
      <c r="G145" s="54"/>
      <c r="H145" s="32" t="s">
        <v>6665</v>
      </c>
      <c r="I145" s="32" t="s">
        <v>6665</v>
      </c>
      <c r="J145" s="32" t="s">
        <v>6665</v>
      </c>
      <c r="K145" s="56"/>
      <c r="L145" s="54"/>
      <c r="M145" s="54"/>
      <c r="N145" s="54"/>
      <c r="O145" s="56"/>
      <c r="P145" s="56"/>
      <c r="Q145" s="56"/>
      <c r="R145" s="56"/>
      <c r="S145" s="368"/>
      <c r="T145" s="369"/>
      <c r="U145" s="369"/>
      <c r="V145" s="369"/>
      <c r="W145" s="369"/>
      <c r="X145" s="370"/>
      <c r="Y145" s="370"/>
      <c r="Z145" s="370"/>
      <c r="AA145" s="370"/>
      <c r="AB145" s="369"/>
      <c r="AC145" s="369"/>
      <c r="AD145" s="369"/>
      <c r="AE145" s="369"/>
      <c r="AF145" s="371"/>
      <c r="AG145" s="371"/>
      <c r="AH145" s="371"/>
      <c r="AI145" s="371"/>
      <c r="AJ145" s="372"/>
      <c r="AK145" s="372"/>
      <c r="AL145" s="373"/>
      <c r="AM145" s="369"/>
      <c r="AN145" s="369"/>
      <c r="AO145" s="369"/>
      <c r="AP145" s="369"/>
      <c r="AQ145" s="369"/>
      <c r="AR145" s="369"/>
      <c r="AS145" s="369"/>
      <c r="AT145" s="369"/>
      <c r="AU145" s="374"/>
      <c r="AV145" s="53"/>
      <c r="AW145" s="375"/>
      <c r="AX145" s="376"/>
    </row>
    <row r="146" spans="1:50" s="18" customFormat="1" ht="15.75" hidden="1" x14ac:dyDescent="0.25">
      <c r="A146" s="52"/>
      <c r="B146" s="52"/>
      <c r="C146" s="52"/>
      <c r="D146" s="52"/>
      <c r="E146" s="53"/>
      <c r="F146" s="54"/>
      <c r="G146" s="54"/>
      <c r="H146" s="32" t="s">
        <v>6665</v>
      </c>
      <c r="I146" s="32" t="s">
        <v>6665</v>
      </c>
      <c r="J146" s="32" t="s">
        <v>6665</v>
      </c>
      <c r="K146" s="56"/>
      <c r="L146" s="54"/>
      <c r="M146" s="54"/>
      <c r="N146" s="54"/>
      <c r="O146" s="56"/>
      <c r="P146" s="56"/>
      <c r="Q146" s="56"/>
      <c r="R146" s="56"/>
      <c r="S146" s="368"/>
      <c r="T146" s="369"/>
      <c r="U146" s="369"/>
      <c r="V146" s="369"/>
      <c r="W146" s="369"/>
      <c r="X146" s="370"/>
      <c r="Y146" s="370"/>
      <c r="Z146" s="370"/>
      <c r="AA146" s="370"/>
      <c r="AB146" s="369"/>
      <c r="AC146" s="369"/>
      <c r="AD146" s="369"/>
      <c r="AE146" s="369"/>
      <c r="AF146" s="371"/>
      <c r="AG146" s="371"/>
      <c r="AH146" s="371"/>
      <c r="AI146" s="371"/>
      <c r="AJ146" s="372"/>
      <c r="AK146" s="372"/>
      <c r="AL146" s="373"/>
      <c r="AM146" s="369"/>
      <c r="AN146" s="369"/>
      <c r="AO146" s="369"/>
      <c r="AP146" s="369"/>
      <c r="AQ146" s="369"/>
      <c r="AR146" s="369"/>
      <c r="AS146" s="369"/>
      <c r="AT146" s="369"/>
      <c r="AU146" s="374"/>
      <c r="AV146" s="53"/>
      <c r="AW146" s="375"/>
      <c r="AX146" s="376"/>
    </row>
    <row r="147" spans="1:50" s="18" customFormat="1" ht="15.75" hidden="1" x14ac:dyDescent="0.25">
      <c r="A147" s="52"/>
      <c r="B147" s="52"/>
      <c r="C147" s="52"/>
      <c r="D147" s="52"/>
      <c r="E147" s="53"/>
      <c r="F147" s="54"/>
      <c r="G147" s="54"/>
      <c r="H147" s="32" t="s">
        <v>6665</v>
      </c>
      <c r="I147" s="32" t="s">
        <v>6665</v>
      </c>
      <c r="J147" s="32" t="s">
        <v>6665</v>
      </c>
      <c r="K147" s="56"/>
      <c r="L147" s="54"/>
      <c r="M147" s="54"/>
      <c r="N147" s="54"/>
      <c r="O147" s="56"/>
      <c r="P147" s="56"/>
      <c r="Q147" s="56"/>
      <c r="R147" s="56"/>
      <c r="S147" s="368"/>
      <c r="T147" s="369"/>
      <c r="U147" s="369"/>
      <c r="V147" s="369"/>
      <c r="W147" s="369"/>
      <c r="X147" s="370"/>
      <c r="Y147" s="370"/>
      <c r="Z147" s="370"/>
      <c r="AA147" s="370"/>
      <c r="AB147" s="369"/>
      <c r="AC147" s="369"/>
      <c r="AD147" s="369"/>
      <c r="AE147" s="369"/>
      <c r="AF147" s="371"/>
      <c r="AG147" s="371"/>
      <c r="AH147" s="371"/>
      <c r="AI147" s="371"/>
      <c r="AJ147" s="372"/>
      <c r="AK147" s="372"/>
      <c r="AL147" s="373"/>
      <c r="AM147" s="369"/>
      <c r="AN147" s="369"/>
      <c r="AO147" s="369"/>
      <c r="AP147" s="369"/>
      <c r="AQ147" s="369"/>
      <c r="AR147" s="369"/>
      <c r="AS147" s="369"/>
      <c r="AT147" s="369"/>
      <c r="AU147" s="374"/>
      <c r="AV147" s="53"/>
      <c r="AW147" s="375"/>
      <c r="AX147" s="376"/>
    </row>
    <row r="148" spans="1:50" s="18" customFormat="1" ht="47.25" x14ac:dyDescent="0.25">
      <c r="A148" s="52" t="s">
        <v>6516</v>
      </c>
      <c r="B148" s="52" t="s">
        <v>6517</v>
      </c>
      <c r="C148" s="52" t="s">
        <v>6518</v>
      </c>
      <c r="D148" s="52" t="s">
        <v>6519</v>
      </c>
      <c r="E148" s="53" t="s">
        <v>32</v>
      </c>
      <c r="F148" s="54"/>
      <c r="G148" s="54" t="s">
        <v>3928</v>
      </c>
      <c r="H148" s="32" t="s">
        <v>3925</v>
      </c>
      <c r="I148" s="32" t="s">
        <v>3915</v>
      </c>
      <c r="J148" s="32" t="s">
        <v>3919</v>
      </c>
      <c r="K148" s="56">
        <v>800</v>
      </c>
      <c r="L148" s="54">
        <v>400</v>
      </c>
      <c r="M148" s="54">
        <v>300</v>
      </c>
      <c r="N148" s="54">
        <v>200</v>
      </c>
      <c r="O148" s="56"/>
      <c r="P148" s="56"/>
      <c r="Q148" s="56"/>
      <c r="R148" s="56"/>
      <c r="S148" s="368" t="s">
        <v>3928</v>
      </c>
      <c r="T148" s="369"/>
      <c r="U148" s="369"/>
      <c r="V148" s="369"/>
      <c r="W148" s="369"/>
      <c r="X148" s="370"/>
      <c r="Y148" s="370"/>
      <c r="Z148" s="370"/>
      <c r="AA148" s="370"/>
      <c r="AB148" s="369"/>
      <c r="AC148" s="369"/>
      <c r="AD148" s="369"/>
      <c r="AE148" s="369"/>
      <c r="AF148" s="371"/>
      <c r="AG148" s="371"/>
      <c r="AH148" s="371"/>
      <c r="AI148" s="371"/>
      <c r="AJ148" s="372">
        <v>10.09771986970684</v>
      </c>
      <c r="AK148" s="372"/>
      <c r="AL148" s="373" t="e">
        <v>#REF!</v>
      </c>
      <c r="AM148" s="369" t="e">
        <v>#REF!</v>
      </c>
      <c r="AN148" s="369" t="e">
        <v>#REF!</v>
      </c>
      <c r="AO148" s="369" t="e">
        <v>#REF!</v>
      </c>
      <c r="AP148" s="369" t="e">
        <v>#REF!</v>
      </c>
      <c r="AQ148" s="369" t="e">
        <v>#REF!</v>
      </c>
      <c r="AR148" s="369" t="e">
        <v>#REF!</v>
      </c>
      <c r="AS148" s="369" t="e">
        <v>#REF!</v>
      </c>
      <c r="AT148" s="369" t="e">
        <v>#REF!</v>
      </c>
      <c r="AU148" s="374"/>
      <c r="AV148" s="53" t="s">
        <v>32</v>
      </c>
      <c r="AW148" s="375"/>
      <c r="AX148" s="376">
        <v>450</v>
      </c>
    </row>
    <row r="149" spans="1:50" s="18" customFormat="1" ht="15.75" hidden="1" x14ac:dyDescent="0.25">
      <c r="A149" s="52"/>
      <c r="B149" s="52"/>
      <c r="C149" s="52"/>
      <c r="D149" s="52"/>
      <c r="E149" s="53"/>
      <c r="F149" s="54"/>
      <c r="G149" s="54"/>
      <c r="H149" s="32" t="s">
        <v>6665</v>
      </c>
      <c r="I149" s="32" t="s">
        <v>6665</v>
      </c>
      <c r="J149" s="32" t="s">
        <v>6665</v>
      </c>
      <c r="K149" s="56"/>
      <c r="L149" s="54"/>
      <c r="M149" s="54"/>
      <c r="N149" s="54"/>
      <c r="O149" s="56"/>
      <c r="P149" s="56"/>
      <c r="Q149" s="56"/>
      <c r="R149" s="56"/>
      <c r="S149" s="368"/>
      <c r="T149" s="369"/>
      <c r="U149" s="369"/>
      <c r="V149" s="369"/>
      <c r="W149" s="369"/>
      <c r="X149" s="370"/>
      <c r="Y149" s="370"/>
      <c r="Z149" s="370"/>
      <c r="AA149" s="370"/>
      <c r="AB149" s="369"/>
      <c r="AC149" s="369"/>
      <c r="AD149" s="369"/>
      <c r="AE149" s="369"/>
      <c r="AF149" s="371"/>
      <c r="AG149" s="371"/>
      <c r="AH149" s="371"/>
      <c r="AI149" s="371"/>
      <c r="AJ149" s="372"/>
      <c r="AK149" s="372"/>
      <c r="AL149" s="373"/>
      <c r="AM149" s="369"/>
      <c r="AN149" s="369"/>
      <c r="AO149" s="369"/>
      <c r="AP149" s="369"/>
      <c r="AQ149" s="369"/>
      <c r="AR149" s="369"/>
      <c r="AS149" s="369"/>
      <c r="AT149" s="369"/>
      <c r="AU149" s="374"/>
      <c r="AV149" s="53"/>
      <c r="AW149" s="375"/>
      <c r="AX149" s="376"/>
    </row>
    <row r="150" spans="1:50" s="18" customFormat="1" ht="15.75" hidden="1" x14ac:dyDescent="0.25">
      <c r="A150" s="52"/>
      <c r="B150" s="52"/>
      <c r="C150" s="52"/>
      <c r="D150" s="52"/>
      <c r="E150" s="53"/>
      <c r="F150" s="54"/>
      <c r="G150" s="54"/>
      <c r="H150" s="32" t="s">
        <v>6665</v>
      </c>
      <c r="I150" s="32" t="s">
        <v>6665</v>
      </c>
      <c r="J150" s="32" t="s">
        <v>6665</v>
      </c>
      <c r="K150" s="56"/>
      <c r="L150" s="54"/>
      <c r="M150" s="54"/>
      <c r="N150" s="54"/>
      <c r="O150" s="56"/>
      <c r="P150" s="56"/>
      <c r="Q150" s="56"/>
      <c r="R150" s="56"/>
      <c r="S150" s="368"/>
      <c r="T150" s="369"/>
      <c r="U150" s="369"/>
      <c r="V150" s="369"/>
      <c r="W150" s="369"/>
      <c r="X150" s="370"/>
      <c r="Y150" s="370"/>
      <c r="Z150" s="370"/>
      <c r="AA150" s="370"/>
      <c r="AB150" s="369"/>
      <c r="AC150" s="369"/>
      <c r="AD150" s="369"/>
      <c r="AE150" s="369"/>
      <c r="AF150" s="371"/>
      <c r="AG150" s="371"/>
      <c r="AH150" s="371"/>
      <c r="AI150" s="371"/>
      <c r="AJ150" s="372"/>
      <c r="AK150" s="372"/>
      <c r="AL150" s="373"/>
      <c r="AM150" s="369"/>
      <c r="AN150" s="369"/>
      <c r="AO150" s="369"/>
      <c r="AP150" s="369"/>
      <c r="AQ150" s="369"/>
      <c r="AR150" s="369"/>
      <c r="AS150" s="369"/>
      <c r="AT150" s="369"/>
      <c r="AU150" s="374"/>
      <c r="AV150" s="53"/>
      <c r="AW150" s="375"/>
      <c r="AX150" s="376"/>
    </row>
    <row r="151" spans="1:50" s="18" customFormat="1" ht="15.75" hidden="1" x14ac:dyDescent="0.25">
      <c r="A151" s="52"/>
      <c r="B151" s="52"/>
      <c r="C151" s="52"/>
      <c r="D151" s="52"/>
      <c r="E151" s="53"/>
      <c r="F151" s="54"/>
      <c r="G151" s="54"/>
      <c r="H151" s="32" t="s">
        <v>6665</v>
      </c>
      <c r="I151" s="32" t="s">
        <v>6665</v>
      </c>
      <c r="J151" s="32" t="s">
        <v>6665</v>
      </c>
      <c r="K151" s="56"/>
      <c r="L151" s="54"/>
      <c r="M151" s="54"/>
      <c r="N151" s="54"/>
      <c r="O151" s="56"/>
      <c r="P151" s="56"/>
      <c r="Q151" s="56"/>
      <c r="R151" s="56"/>
      <c r="S151" s="368"/>
      <c r="T151" s="369"/>
      <c r="U151" s="369"/>
      <c r="V151" s="369"/>
      <c r="W151" s="369"/>
      <c r="X151" s="370"/>
      <c r="Y151" s="370"/>
      <c r="Z151" s="370"/>
      <c r="AA151" s="370"/>
      <c r="AB151" s="369"/>
      <c r="AC151" s="369"/>
      <c r="AD151" s="369"/>
      <c r="AE151" s="369"/>
      <c r="AF151" s="371"/>
      <c r="AG151" s="371"/>
      <c r="AH151" s="371"/>
      <c r="AI151" s="371"/>
      <c r="AJ151" s="372"/>
      <c r="AK151" s="372"/>
      <c r="AL151" s="373"/>
      <c r="AM151" s="369"/>
      <c r="AN151" s="369"/>
      <c r="AO151" s="369"/>
      <c r="AP151" s="369"/>
      <c r="AQ151" s="369"/>
      <c r="AR151" s="369"/>
      <c r="AS151" s="369"/>
      <c r="AT151" s="369"/>
      <c r="AU151" s="374"/>
      <c r="AV151" s="53"/>
      <c r="AW151" s="375"/>
      <c r="AX151" s="376"/>
    </row>
    <row r="152" spans="1:50" s="18" customFormat="1" ht="15.75" hidden="1" x14ac:dyDescent="0.25">
      <c r="A152" s="52"/>
      <c r="B152" s="52"/>
      <c r="C152" s="52"/>
      <c r="D152" s="52"/>
      <c r="E152" s="53"/>
      <c r="F152" s="54"/>
      <c r="G152" s="54"/>
      <c r="H152" s="32" t="s">
        <v>6665</v>
      </c>
      <c r="I152" s="32" t="s">
        <v>6665</v>
      </c>
      <c r="J152" s="32" t="s">
        <v>6665</v>
      </c>
      <c r="K152" s="56"/>
      <c r="L152" s="54"/>
      <c r="M152" s="54"/>
      <c r="N152" s="54"/>
      <c r="O152" s="56"/>
      <c r="P152" s="56"/>
      <c r="Q152" s="56"/>
      <c r="R152" s="56"/>
      <c r="S152" s="368"/>
      <c r="T152" s="369"/>
      <c r="U152" s="369"/>
      <c r="V152" s="369"/>
      <c r="W152" s="369"/>
      <c r="X152" s="370"/>
      <c r="Y152" s="370"/>
      <c r="Z152" s="370"/>
      <c r="AA152" s="370"/>
      <c r="AB152" s="369"/>
      <c r="AC152" s="369"/>
      <c r="AD152" s="369"/>
      <c r="AE152" s="369"/>
      <c r="AF152" s="371"/>
      <c r="AG152" s="371"/>
      <c r="AH152" s="371"/>
      <c r="AI152" s="371"/>
      <c r="AJ152" s="372"/>
      <c r="AK152" s="372"/>
      <c r="AL152" s="373"/>
      <c r="AM152" s="369"/>
      <c r="AN152" s="369"/>
      <c r="AO152" s="369"/>
      <c r="AP152" s="369"/>
      <c r="AQ152" s="369"/>
      <c r="AR152" s="369"/>
      <c r="AS152" s="369"/>
      <c r="AT152" s="369"/>
      <c r="AU152" s="374"/>
      <c r="AV152" s="53"/>
      <c r="AW152" s="375"/>
      <c r="AX152" s="376"/>
    </row>
    <row r="153" spans="1:50" s="18" customFormat="1" ht="15.75" hidden="1" x14ac:dyDescent="0.25">
      <c r="A153" s="52"/>
      <c r="B153" s="52"/>
      <c r="C153" s="52"/>
      <c r="D153" s="52"/>
      <c r="E153" s="53"/>
      <c r="F153" s="54"/>
      <c r="G153" s="54"/>
      <c r="H153" s="32" t="s">
        <v>6665</v>
      </c>
      <c r="I153" s="32" t="s">
        <v>6665</v>
      </c>
      <c r="J153" s="32" t="s">
        <v>6665</v>
      </c>
      <c r="K153" s="56"/>
      <c r="L153" s="54"/>
      <c r="M153" s="54"/>
      <c r="N153" s="54"/>
      <c r="O153" s="56"/>
      <c r="P153" s="56"/>
      <c r="Q153" s="56"/>
      <c r="R153" s="56"/>
      <c r="S153" s="368"/>
      <c r="T153" s="369"/>
      <c r="U153" s="369"/>
      <c r="V153" s="369"/>
      <c r="W153" s="369"/>
      <c r="X153" s="370"/>
      <c r="Y153" s="370"/>
      <c r="Z153" s="370"/>
      <c r="AA153" s="370"/>
      <c r="AB153" s="369"/>
      <c r="AC153" s="369"/>
      <c r="AD153" s="369"/>
      <c r="AE153" s="369"/>
      <c r="AF153" s="371"/>
      <c r="AG153" s="371"/>
      <c r="AH153" s="371"/>
      <c r="AI153" s="371"/>
      <c r="AJ153" s="372"/>
      <c r="AK153" s="372"/>
      <c r="AL153" s="373"/>
      <c r="AM153" s="369"/>
      <c r="AN153" s="369"/>
      <c r="AO153" s="369"/>
      <c r="AP153" s="369"/>
      <c r="AQ153" s="369"/>
      <c r="AR153" s="369"/>
      <c r="AS153" s="369"/>
      <c r="AT153" s="369"/>
      <c r="AU153" s="374"/>
      <c r="AV153" s="53"/>
      <c r="AW153" s="375"/>
      <c r="AX153" s="376"/>
    </row>
    <row r="154" spans="1:50" s="18" customFormat="1" ht="15.75" hidden="1" x14ac:dyDescent="0.25">
      <c r="A154" s="52"/>
      <c r="B154" s="52"/>
      <c r="C154" s="52"/>
      <c r="D154" s="52"/>
      <c r="E154" s="53"/>
      <c r="F154" s="54"/>
      <c r="G154" s="54"/>
      <c r="H154" s="32" t="s">
        <v>6665</v>
      </c>
      <c r="I154" s="32" t="s">
        <v>6665</v>
      </c>
      <c r="J154" s="32" t="s">
        <v>6665</v>
      </c>
      <c r="K154" s="56"/>
      <c r="L154" s="54"/>
      <c r="M154" s="54"/>
      <c r="N154" s="54"/>
      <c r="O154" s="56"/>
      <c r="P154" s="56"/>
      <c r="Q154" s="56"/>
      <c r="R154" s="56"/>
      <c r="S154" s="368"/>
      <c r="T154" s="369"/>
      <c r="U154" s="369"/>
      <c r="V154" s="369"/>
      <c r="W154" s="369"/>
      <c r="X154" s="370"/>
      <c r="Y154" s="370"/>
      <c r="Z154" s="370"/>
      <c r="AA154" s="370"/>
      <c r="AB154" s="369"/>
      <c r="AC154" s="369"/>
      <c r="AD154" s="369"/>
      <c r="AE154" s="369"/>
      <c r="AF154" s="371"/>
      <c r="AG154" s="371"/>
      <c r="AH154" s="371"/>
      <c r="AI154" s="371"/>
      <c r="AJ154" s="372"/>
      <c r="AK154" s="372"/>
      <c r="AL154" s="373"/>
      <c r="AM154" s="369"/>
      <c r="AN154" s="369"/>
      <c r="AO154" s="369"/>
      <c r="AP154" s="369"/>
      <c r="AQ154" s="369"/>
      <c r="AR154" s="369"/>
      <c r="AS154" s="369"/>
      <c r="AT154" s="369"/>
      <c r="AU154" s="374"/>
      <c r="AV154" s="53"/>
      <c r="AW154" s="375"/>
      <c r="AX154" s="376"/>
    </row>
    <row r="155" spans="1:50" s="18" customFormat="1" ht="47.25" x14ac:dyDescent="0.25">
      <c r="A155" s="52" t="s">
        <v>6520</v>
      </c>
      <c r="B155" s="52" t="s">
        <v>6521</v>
      </c>
      <c r="C155" s="52" t="s">
        <v>6522</v>
      </c>
      <c r="D155" s="52" t="s">
        <v>6523</v>
      </c>
      <c r="E155" s="53" t="s">
        <v>32</v>
      </c>
      <c r="F155" s="54"/>
      <c r="G155" s="54" t="s">
        <v>3932</v>
      </c>
      <c r="H155" s="32" t="s">
        <v>3925</v>
      </c>
      <c r="I155" s="32" t="s">
        <v>3919</v>
      </c>
      <c r="J155" s="32" t="s">
        <v>6401</v>
      </c>
      <c r="K155" s="56">
        <v>800</v>
      </c>
      <c r="L155" s="54">
        <v>350</v>
      </c>
      <c r="M155" s="54">
        <v>300</v>
      </c>
      <c r="N155" s="54">
        <v>200</v>
      </c>
      <c r="O155" s="56"/>
      <c r="P155" s="56"/>
      <c r="Q155" s="56"/>
      <c r="R155" s="56"/>
      <c r="S155" s="368" t="s">
        <v>3932</v>
      </c>
      <c r="T155" s="369"/>
      <c r="U155" s="369"/>
      <c r="V155" s="369"/>
      <c r="W155" s="369"/>
      <c r="X155" s="370"/>
      <c r="Y155" s="370">
        <v>0</v>
      </c>
      <c r="Z155" s="370"/>
      <c r="AA155" s="370"/>
      <c r="AB155" s="369"/>
      <c r="AC155" s="369"/>
      <c r="AD155" s="369"/>
      <c r="AE155" s="369"/>
      <c r="AF155" s="371"/>
      <c r="AG155" s="371"/>
      <c r="AH155" s="371"/>
      <c r="AI155" s="371"/>
      <c r="AJ155" s="372">
        <v>5.6615836980306344</v>
      </c>
      <c r="AK155" s="372"/>
      <c r="AL155" s="373" t="e">
        <v>#REF!</v>
      </c>
      <c r="AM155" s="369" t="e">
        <v>#REF!</v>
      </c>
      <c r="AN155" s="369" t="e">
        <v>#REF!</v>
      </c>
      <c r="AO155" s="369" t="e">
        <v>#REF!</v>
      </c>
      <c r="AP155" s="369" t="e">
        <v>#REF!</v>
      </c>
      <c r="AQ155" s="369" t="e">
        <v>#REF!</v>
      </c>
      <c r="AR155" s="369" t="e">
        <v>#REF!</v>
      </c>
      <c r="AS155" s="369" t="e">
        <v>#REF!</v>
      </c>
      <c r="AT155" s="369" t="e">
        <v>#REF!</v>
      </c>
      <c r="AU155" s="374"/>
      <c r="AV155" s="53" t="s">
        <v>32</v>
      </c>
      <c r="AW155" s="375"/>
      <c r="AX155" s="376">
        <v>540</v>
      </c>
    </row>
    <row r="156" spans="1:50" s="18" customFormat="1" ht="15.75" hidden="1" x14ac:dyDescent="0.25">
      <c r="A156" s="52"/>
      <c r="B156" s="52"/>
      <c r="C156" s="52"/>
      <c r="D156" s="52"/>
      <c r="E156" s="53"/>
      <c r="F156" s="54"/>
      <c r="G156" s="54"/>
      <c r="H156" s="32" t="s">
        <v>6665</v>
      </c>
      <c r="I156" s="32" t="s">
        <v>6665</v>
      </c>
      <c r="J156" s="32" t="s">
        <v>6665</v>
      </c>
      <c r="K156" s="56"/>
      <c r="L156" s="54"/>
      <c r="M156" s="54"/>
      <c r="N156" s="54"/>
      <c r="O156" s="56"/>
      <c r="P156" s="56"/>
      <c r="Q156" s="56"/>
      <c r="R156" s="56"/>
      <c r="S156" s="368"/>
      <c r="T156" s="369"/>
      <c r="U156" s="369"/>
      <c r="V156" s="369"/>
      <c r="W156" s="369"/>
      <c r="X156" s="370"/>
      <c r="Y156" s="370"/>
      <c r="Z156" s="370"/>
      <c r="AA156" s="370"/>
      <c r="AB156" s="369"/>
      <c r="AC156" s="369"/>
      <c r="AD156" s="369"/>
      <c r="AE156" s="369"/>
      <c r="AF156" s="371"/>
      <c r="AG156" s="371"/>
      <c r="AH156" s="371"/>
      <c r="AI156" s="371"/>
      <c r="AJ156" s="372"/>
      <c r="AK156" s="372"/>
      <c r="AL156" s="373"/>
      <c r="AM156" s="369"/>
      <c r="AN156" s="369"/>
      <c r="AO156" s="369"/>
      <c r="AP156" s="369"/>
      <c r="AQ156" s="369"/>
      <c r="AR156" s="369"/>
      <c r="AS156" s="369"/>
      <c r="AT156" s="369"/>
      <c r="AU156" s="374"/>
      <c r="AV156" s="53"/>
      <c r="AW156" s="375"/>
      <c r="AX156" s="376"/>
    </row>
    <row r="157" spans="1:50" s="18" customFormat="1" ht="15.75" hidden="1" x14ac:dyDescent="0.25">
      <c r="A157" s="52"/>
      <c r="B157" s="52"/>
      <c r="C157" s="52"/>
      <c r="D157" s="52"/>
      <c r="E157" s="53"/>
      <c r="F157" s="54"/>
      <c r="G157" s="54"/>
      <c r="H157" s="32" t="s">
        <v>6665</v>
      </c>
      <c r="I157" s="32" t="s">
        <v>6665</v>
      </c>
      <c r="J157" s="32" t="s">
        <v>6665</v>
      </c>
      <c r="K157" s="56"/>
      <c r="L157" s="54"/>
      <c r="M157" s="54"/>
      <c r="N157" s="54"/>
      <c r="O157" s="56"/>
      <c r="P157" s="56"/>
      <c r="Q157" s="56"/>
      <c r="R157" s="56"/>
      <c r="S157" s="368"/>
      <c r="T157" s="369"/>
      <c r="U157" s="369"/>
      <c r="V157" s="369"/>
      <c r="W157" s="369"/>
      <c r="X157" s="370"/>
      <c r="Y157" s="370"/>
      <c r="Z157" s="370"/>
      <c r="AA157" s="370"/>
      <c r="AB157" s="369"/>
      <c r="AC157" s="369"/>
      <c r="AD157" s="369"/>
      <c r="AE157" s="369"/>
      <c r="AF157" s="371"/>
      <c r="AG157" s="371"/>
      <c r="AH157" s="371"/>
      <c r="AI157" s="371"/>
      <c r="AJ157" s="372"/>
      <c r="AK157" s="372"/>
      <c r="AL157" s="373"/>
      <c r="AM157" s="369"/>
      <c r="AN157" s="369"/>
      <c r="AO157" s="369"/>
      <c r="AP157" s="369"/>
      <c r="AQ157" s="369"/>
      <c r="AR157" s="369"/>
      <c r="AS157" s="369"/>
      <c r="AT157" s="369"/>
      <c r="AU157" s="374"/>
      <c r="AV157" s="53"/>
      <c r="AW157" s="375"/>
      <c r="AX157" s="376"/>
    </row>
    <row r="158" spans="1:50" s="18" customFormat="1" ht="15.75" hidden="1" x14ac:dyDescent="0.25">
      <c r="A158" s="52"/>
      <c r="B158" s="52"/>
      <c r="C158" s="52"/>
      <c r="D158" s="52"/>
      <c r="E158" s="53"/>
      <c r="F158" s="54"/>
      <c r="G158" s="54"/>
      <c r="H158" s="32" t="s">
        <v>6665</v>
      </c>
      <c r="I158" s="32" t="s">
        <v>6665</v>
      </c>
      <c r="J158" s="32" t="s">
        <v>6665</v>
      </c>
      <c r="K158" s="56"/>
      <c r="L158" s="54"/>
      <c r="M158" s="54"/>
      <c r="N158" s="54"/>
      <c r="O158" s="56"/>
      <c r="P158" s="56"/>
      <c r="Q158" s="56"/>
      <c r="R158" s="56"/>
      <c r="S158" s="368"/>
      <c r="T158" s="369"/>
      <c r="U158" s="369"/>
      <c r="V158" s="369"/>
      <c r="W158" s="369"/>
      <c r="X158" s="370"/>
      <c r="Y158" s="370"/>
      <c r="Z158" s="370"/>
      <c r="AA158" s="370"/>
      <c r="AB158" s="369"/>
      <c r="AC158" s="369"/>
      <c r="AD158" s="369"/>
      <c r="AE158" s="369"/>
      <c r="AF158" s="371"/>
      <c r="AG158" s="371"/>
      <c r="AH158" s="371"/>
      <c r="AI158" s="371"/>
      <c r="AJ158" s="372"/>
      <c r="AK158" s="372"/>
      <c r="AL158" s="373"/>
      <c r="AM158" s="369"/>
      <c r="AN158" s="369"/>
      <c r="AO158" s="369"/>
      <c r="AP158" s="369"/>
      <c r="AQ158" s="369"/>
      <c r="AR158" s="369"/>
      <c r="AS158" s="369"/>
      <c r="AT158" s="369"/>
      <c r="AU158" s="374"/>
      <c r="AV158" s="53"/>
      <c r="AW158" s="375"/>
      <c r="AX158" s="376"/>
    </row>
    <row r="159" spans="1:50" s="18" customFormat="1" ht="15.75" hidden="1" x14ac:dyDescent="0.25">
      <c r="A159" s="52"/>
      <c r="B159" s="52"/>
      <c r="C159" s="52"/>
      <c r="D159" s="52"/>
      <c r="E159" s="53"/>
      <c r="F159" s="54"/>
      <c r="G159" s="54"/>
      <c r="H159" s="32" t="s">
        <v>6665</v>
      </c>
      <c r="I159" s="32" t="s">
        <v>6665</v>
      </c>
      <c r="J159" s="32" t="s">
        <v>6665</v>
      </c>
      <c r="K159" s="56"/>
      <c r="L159" s="54"/>
      <c r="M159" s="54"/>
      <c r="N159" s="54"/>
      <c r="O159" s="56"/>
      <c r="P159" s="56"/>
      <c r="Q159" s="56"/>
      <c r="R159" s="56"/>
      <c r="S159" s="368"/>
      <c r="T159" s="369"/>
      <c r="U159" s="369"/>
      <c r="V159" s="369"/>
      <c r="W159" s="369"/>
      <c r="X159" s="370"/>
      <c r="Y159" s="370"/>
      <c r="Z159" s="370"/>
      <c r="AA159" s="370"/>
      <c r="AB159" s="369"/>
      <c r="AC159" s="369"/>
      <c r="AD159" s="369"/>
      <c r="AE159" s="369"/>
      <c r="AF159" s="371"/>
      <c r="AG159" s="371"/>
      <c r="AH159" s="371"/>
      <c r="AI159" s="371"/>
      <c r="AJ159" s="372"/>
      <c r="AK159" s="372"/>
      <c r="AL159" s="373"/>
      <c r="AM159" s="369"/>
      <c r="AN159" s="369"/>
      <c r="AO159" s="369"/>
      <c r="AP159" s="369"/>
      <c r="AQ159" s="369"/>
      <c r="AR159" s="369"/>
      <c r="AS159" s="369"/>
      <c r="AT159" s="369"/>
      <c r="AU159" s="374"/>
      <c r="AV159" s="53"/>
      <c r="AW159" s="375"/>
      <c r="AX159" s="376"/>
    </row>
    <row r="160" spans="1:50" s="18" customFormat="1" ht="15.75" hidden="1" x14ac:dyDescent="0.25">
      <c r="A160" s="52"/>
      <c r="B160" s="52"/>
      <c r="C160" s="52"/>
      <c r="D160" s="52"/>
      <c r="E160" s="53"/>
      <c r="F160" s="54"/>
      <c r="G160" s="54"/>
      <c r="H160" s="32" t="s">
        <v>6665</v>
      </c>
      <c r="I160" s="32" t="s">
        <v>6665</v>
      </c>
      <c r="J160" s="32" t="s">
        <v>6665</v>
      </c>
      <c r="K160" s="56"/>
      <c r="L160" s="54"/>
      <c r="M160" s="54"/>
      <c r="N160" s="54"/>
      <c r="O160" s="56"/>
      <c r="P160" s="56"/>
      <c r="Q160" s="56"/>
      <c r="R160" s="56"/>
      <c r="S160" s="368"/>
      <c r="T160" s="369"/>
      <c r="U160" s="369"/>
      <c r="V160" s="369"/>
      <c r="W160" s="369"/>
      <c r="X160" s="370"/>
      <c r="Y160" s="370"/>
      <c r="Z160" s="370"/>
      <c r="AA160" s="370"/>
      <c r="AB160" s="369"/>
      <c r="AC160" s="369"/>
      <c r="AD160" s="369"/>
      <c r="AE160" s="369"/>
      <c r="AF160" s="371"/>
      <c r="AG160" s="371"/>
      <c r="AH160" s="371"/>
      <c r="AI160" s="371"/>
      <c r="AJ160" s="372"/>
      <c r="AK160" s="372"/>
      <c r="AL160" s="373"/>
      <c r="AM160" s="369"/>
      <c r="AN160" s="369"/>
      <c r="AO160" s="369"/>
      <c r="AP160" s="369"/>
      <c r="AQ160" s="369"/>
      <c r="AR160" s="369"/>
      <c r="AS160" s="369"/>
      <c r="AT160" s="369"/>
      <c r="AU160" s="374"/>
      <c r="AV160" s="53"/>
      <c r="AW160" s="375"/>
      <c r="AX160" s="376"/>
    </row>
    <row r="161" spans="1:56" s="18" customFormat="1" ht="15.75" hidden="1" x14ac:dyDescent="0.25">
      <c r="A161" s="52"/>
      <c r="B161" s="52"/>
      <c r="C161" s="52"/>
      <c r="D161" s="52"/>
      <c r="E161" s="53"/>
      <c r="F161" s="54"/>
      <c r="G161" s="54"/>
      <c r="H161" s="32" t="s">
        <v>6665</v>
      </c>
      <c r="I161" s="32" t="s">
        <v>6665</v>
      </c>
      <c r="J161" s="32" t="s">
        <v>6665</v>
      </c>
      <c r="K161" s="56"/>
      <c r="L161" s="54"/>
      <c r="M161" s="54"/>
      <c r="N161" s="54"/>
      <c r="O161" s="56"/>
      <c r="P161" s="56"/>
      <c r="Q161" s="56"/>
      <c r="R161" s="56"/>
      <c r="S161" s="368"/>
      <c r="T161" s="369"/>
      <c r="U161" s="369"/>
      <c r="V161" s="369"/>
      <c r="W161" s="369"/>
      <c r="X161" s="370"/>
      <c r="Y161" s="370"/>
      <c r="Z161" s="370"/>
      <c r="AA161" s="370"/>
      <c r="AB161" s="369"/>
      <c r="AC161" s="369"/>
      <c r="AD161" s="369"/>
      <c r="AE161" s="369"/>
      <c r="AF161" s="371"/>
      <c r="AG161" s="371"/>
      <c r="AH161" s="371"/>
      <c r="AI161" s="371"/>
      <c r="AJ161" s="372"/>
      <c r="AK161" s="372"/>
      <c r="AL161" s="373"/>
      <c r="AM161" s="369"/>
      <c r="AN161" s="369"/>
      <c r="AO161" s="369"/>
      <c r="AP161" s="369"/>
      <c r="AQ161" s="369"/>
      <c r="AR161" s="369"/>
      <c r="AS161" s="369"/>
      <c r="AT161" s="369"/>
      <c r="AU161" s="374"/>
      <c r="AV161" s="53"/>
      <c r="AW161" s="375"/>
      <c r="AX161" s="376"/>
    </row>
    <row r="162" spans="1:56" s="18" customFormat="1" ht="31.5" x14ac:dyDescent="0.25">
      <c r="A162" s="52" t="s">
        <v>6524</v>
      </c>
      <c r="B162" s="52" t="s">
        <v>6525</v>
      </c>
      <c r="C162" s="52" t="s">
        <v>6526</v>
      </c>
      <c r="D162" s="52" t="s">
        <v>6527</v>
      </c>
      <c r="E162" s="53" t="s">
        <v>32</v>
      </c>
      <c r="F162" s="54"/>
      <c r="G162" s="54" t="s">
        <v>6219</v>
      </c>
      <c r="H162" s="32" t="s">
        <v>6333</v>
      </c>
      <c r="I162" s="32" t="s">
        <v>6210</v>
      </c>
      <c r="J162" s="32" t="s">
        <v>6222</v>
      </c>
      <c r="K162" s="56">
        <v>2800</v>
      </c>
      <c r="L162" s="54">
        <v>1400</v>
      </c>
      <c r="M162" s="54">
        <v>900</v>
      </c>
      <c r="N162" s="54">
        <v>800</v>
      </c>
      <c r="O162" s="56">
        <v>2800</v>
      </c>
      <c r="P162" s="56">
        <v>1400</v>
      </c>
      <c r="Q162" s="56">
        <v>900</v>
      </c>
      <c r="R162" s="56">
        <v>800</v>
      </c>
      <c r="S162" s="368"/>
      <c r="T162" s="369" t="e">
        <v>#N/A</v>
      </c>
      <c r="U162" s="369"/>
      <c r="V162" s="369"/>
      <c r="W162" s="369"/>
      <c r="X162" s="370" t="e">
        <v>#N/A</v>
      </c>
      <c r="Y162" s="370"/>
      <c r="Z162" s="370"/>
      <c r="AA162" s="370"/>
      <c r="AB162" s="369"/>
      <c r="AC162" s="369"/>
      <c r="AD162" s="369"/>
      <c r="AE162" s="369"/>
      <c r="AF162" s="371"/>
      <c r="AG162" s="371"/>
      <c r="AH162" s="371"/>
      <c r="AI162" s="371">
        <v>5.37</v>
      </c>
      <c r="AJ162" s="372"/>
      <c r="AK162" s="372" t="e">
        <v>#REF!</v>
      </c>
      <c r="AL162" s="373" t="e">
        <v>#REF!</v>
      </c>
      <c r="AM162" s="369" t="e">
        <v>#REF!</v>
      </c>
      <c r="AN162" s="369" t="e">
        <v>#REF!</v>
      </c>
      <c r="AO162" s="369" t="e">
        <v>#REF!</v>
      </c>
      <c r="AP162" s="369" t="e">
        <v>#REF!</v>
      </c>
      <c r="AQ162" s="369" t="e">
        <v>#REF!</v>
      </c>
      <c r="AR162" s="369" t="e">
        <v>#REF!</v>
      </c>
      <c r="AS162" s="369" t="e">
        <v>#REF!</v>
      </c>
      <c r="AT162" s="369" t="e">
        <v>#REF!</v>
      </c>
      <c r="AU162" s="374" t="s">
        <v>32</v>
      </c>
      <c r="AV162" s="53">
        <v>5250</v>
      </c>
      <c r="AW162" s="375">
        <v>1750</v>
      </c>
      <c r="AX162" s="376">
        <v>1260</v>
      </c>
      <c r="AY162" s="18">
        <v>840</v>
      </c>
      <c r="AZ162" s="18">
        <v>4500</v>
      </c>
      <c r="BA162" s="18">
        <v>1500</v>
      </c>
      <c r="BB162" s="18">
        <v>1080</v>
      </c>
      <c r="BC162" s="18">
        <v>720</v>
      </c>
      <c r="BD162" s="18" t="e">
        <v>#REF!</v>
      </c>
    </row>
    <row r="163" spans="1:56" s="18" customFormat="1" ht="15.75" hidden="1" x14ac:dyDescent="0.25">
      <c r="A163" s="52"/>
      <c r="B163" s="52"/>
      <c r="C163" s="52"/>
      <c r="D163" s="52"/>
      <c r="E163" s="53"/>
      <c r="F163" s="54"/>
      <c r="G163" s="54"/>
      <c r="H163" s="32" t="s">
        <v>6665</v>
      </c>
      <c r="I163" s="32" t="s">
        <v>6665</v>
      </c>
      <c r="J163" s="32" t="s">
        <v>6665</v>
      </c>
      <c r="K163" s="56"/>
      <c r="L163" s="54"/>
      <c r="M163" s="54"/>
      <c r="N163" s="54"/>
      <c r="O163" s="56"/>
      <c r="P163" s="56"/>
      <c r="Q163" s="56"/>
      <c r="R163" s="56"/>
      <c r="S163" s="368"/>
      <c r="T163" s="369"/>
      <c r="U163" s="369"/>
      <c r="V163" s="369"/>
      <c r="W163" s="369"/>
      <c r="X163" s="370"/>
      <c r="Y163" s="370"/>
      <c r="Z163" s="370"/>
      <c r="AA163" s="370"/>
      <c r="AB163" s="369"/>
      <c r="AC163" s="369"/>
      <c r="AD163" s="369"/>
      <c r="AE163" s="369"/>
      <c r="AF163" s="371"/>
      <c r="AG163" s="371"/>
      <c r="AH163" s="371"/>
      <c r="AI163" s="371"/>
      <c r="AJ163" s="372"/>
      <c r="AK163" s="372"/>
      <c r="AL163" s="373"/>
      <c r="AM163" s="369"/>
      <c r="AN163" s="369"/>
      <c r="AO163" s="369"/>
      <c r="AP163" s="369"/>
      <c r="AQ163" s="369"/>
      <c r="AR163" s="369"/>
      <c r="AS163" s="369"/>
      <c r="AT163" s="369"/>
      <c r="AU163" s="374"/>
      <c r="AV163" s="53"/>
      <c r="AW163" s="375"/>
      <c r="AX163" s="376"/>
    </row>
    <row r="164" spans="1:56" s="18" customFormat="1" ht="15.75" hidden="1" x14ac:dyDescent="0.25">
      <c r="A164" s="52"/>
      <c r="B164" s="52"/>
      <c r="C164" s="52"/>
      <c r="D164" s="52"/>
      <c r="E164" s="53"/>
      <c r="F164" s="54"/>
      <c r="G164" s="54"/>
      <c r="H164" s="32" t="s">
        <v>6665</v>
      </c>
      <c r="I164" s="32" t="s">
        <v>6665</v>
      </c>
      <c r="J164" s="32" t="s">
        <v>6665</v>
      </c>
      <c r="K164" s="56"/>
      <c r="L164" s="54"/>
      <c r="M164" s="54"/>
      <c r="N164" s="54"/>
      <c r="O164" s="56"/>
      <c r="P164" s="56"/>
      <c r="Q164" s="56"/>
      <c r="R164" s="56"/>
      <c r="S164" s="368"/>
      <c r="T164" s="369"/>
      <c r="U164" s="369"/>
      <c r="V164" s="369"/>
      <c r="W164" s="369"/>
      <c r="X164" s="370"/>
      <c r="Y164" s="370"/>
      <c r="Z164" s="370"/>
      <c r="AA164" s="370"/>
      <c r="AB164" s="369"/>
      <c r="AC164" s="369"/>
      <c r="AD164" s="369"/>
      <c r="AE164" s="369"/>
      <c r="AF164" s="371"/>
      <c r="AG164" s="371"/>
      <c r="AH164" s="371"/>
      <c r="AI164" s="371"/>
      <c r="AJ164" s="372"/>
      <c r="AK164" s="372"/>
      <c r="AL164" s="373"/>
      <c r="AM164" s="369"/>
      <c r="AN164" s="369"/>
      <c r="AO164" s="369"/>
      <c r="AP164" s="369"/>
      <c r="AQ164" s="369"/>
      <c r="AR164" s="369"/>
      <c r="AS164" s="369"/>
      <c r="AT164" s="369"/>
      <c r="AU164" s="374"/>
      <c r="AV164" s="53"/>
      <c r="AW164" s="375"/>
      <c r="AX164" s="376"/>
    </row>
    <row r="165" spans="1:56" s="18" customFormat="1" ht="15.75" hidden="1" x14ac:dyDescent="0.25">
      <c r="A165" s="52"/>
      <c r="B165" s="52"/>
      <c r="C165" s="52"/>
      <c r="D165" s="52"/>
      <c r="E165" s="53"/>
      <c r="F165" s="54"/>
      <c r="G165" s="54"/>
      <c r="H165" s="32" t="s">
        <v>6665</v>
      </c>
      <c r="I165" s="32" t="s">
        <v>6665</v>
      </c>
      <c r="J165" s="32" t="s">
        <v>6665</v>
      </c>
      <c r="K165" s="56"/>
      <c r="L165" s="54"/>
      <c r="M165" s="54"/>
      <c r="N165" s="54"/>
      <c r="O165" s="56"/>
      <c r="P165" s="56"/>
      <c r="Q165" s="56"/>
      <c r="R165" s="56"/>
      <c r="S165" s="368"/>
      <c r="T165" s="369"/>
      <c r="U165" s="369"/>
      <c r="V165" s="369"/>
      <c r="W165" s="369"/>
      <c r="X165" s="370"/>
      <c r="Y165" s="370"/>
      <c r="Z165" s="370"/>
      <c r="AA165" s="370"/>
      <c r="AB165" s="369"/>
      <c r="AC165" s="369"/>
      <c r="AD165" s="369"/>
      <c r="AE165" s="369"/>
      <c r="AF165" s="371"/>
      <c r="AG165" s="371"/>
      <c r="AH165" s="371"/>
      <c r="AI165" s="371"/>
      <c r="AJ165" s="372"/>
      <c r="AK165" s="372"/>
      <c r="AL165" s="373"/>
      <c r="AM165" s="369"/>
      <c r="AN165" s="369"/>
      <c r="AO165" s="369"/>
      <c r="AP165" s="369"/>
      <c r="AQ165" s="369"/>
      <c r="AR165" s="369"/>
      <c r="AS165" s="369"/>
      <c r="AT165" s="369"/>
      <c r="AU165" s="374"/>
      <c r="AV165" s="53"/>
      <c r="AW165" s="375"/>
      <c r="AX165" s="376"/>
    </row>
    <row r="166" spans="1:56" s="18" customFormat="1" ht="15.75" hidden="1" x14ac:dyDescent="0.25">
      <c r="A166" s="52"/>
      <c r="B166" s="52"/>
      <c r="C166" s="52"/>
      <c r="D166" s="52"/>
      <c r="E166" s="53"/>
      <c r="F166" s="54"/>
      <c r="G166" s="54"/>
      <c r="H166" s="32" t="s">
        <v>6665</v>
      </c>
      <c r="I166" s="32" t="s">
        <v>6665</v>
      </c>
      <c r="J166" s="32" t="s">
        <v>6665</v>
      </c>
      <c r="K166" s="56"/>
      <c r="L166" s="54"/>
      <c r="M166" s="54"/>
      <c r="N166" s="54"/>
      <c r="O166" s="56"/>
      <c r="P166" s="56"/>
      <c r="Q166" s="56"/>
      <c r="R166" s="56"/>
      <c r="S166" s="368"/>
      <c r="T166" s="369"/>
      <c r="U166" s="369"/>
      <c r="V166" s="369"/>
      <c r="W166" s="369"/>
      <c r="X166" s="370"/>
      <c r="Y166" s="370"/>
      <c r="Z166" s="370"/>
      <c r="AA166" s="370"/>
      <c r="AB166" s="369"/>
      <c r="AC166" s="369"/>
      <c r="AD166" s="369"/>
      <c r="AE166" s="369"/>
      <c r="AF166" s="371"/>
      <c r="AG166" s="371"/>
      <c r="AH166" s="371"/>
      <c r="AI166" s="371"/>
      <c r="AJ166" s="372"/>
      <c r="AK166" s="372"/>
      <c r="AL166" s="373"/>
      <c r="AM166" s="369"/>
      <c r="AN166" s="369"/>
      <c r="AO166" s="369"/>
      <c r="AP166" s="369"/>
      <c r="AQ166" s="369"/>
      <c r="AR166" s="369"/>
      <c r="AS166" s="369"/>
      <c r="AT166" s="369"/>
      <c r="AU166" s="374"/>
      <c r="AV166" s="53"/>
      <c r="AW166" s="375"/>
      <c r="AX166" s="376"/>
    </row>
    <row r="167" spans="1:56" s="18" customFormat="1" ht="15.75" hidden="1" x14ac:dyDescent="0.25">
      <c r="A167" s="52"/>
      <c r="B167" s="52"/>
      <c r="C167" s="52"/>
      <c r="D167" s="52"/>
      <c r="E167" s="53"/>
      <c r="F167" s="54"/>
      <c r="G167" s="54"/>
      <c r="H167" s="32" t="s">
        <v>6665</v>
      </c>
      <c r="I167" s="32" t="s">
        <v>6665</v>
      </c>
      <c r="J167" s="32" t="s">
        <v>6665</v>
      </c>
      <c r="K167" s="56"/>
      <c r="L167" s="54"/>
      <c r="M167" s="54"/>
      <c r="N167" s="54"/>
      <c r="O167" s="56"/>
      <c r="P167" s="56"/>
      <c r="Q167" s="56"/>
      <c r="R167" s="56"/>
      <c r="S167" s="368"/>
      <c r="T167" s="369"/>
      <c r="U167" s="369"/>
      <c r="V167" s="369"/>
      <c r="W167" s="369"/>
      <c r="X167" s="370"/>
      <c r="Y167" s="370"/>
      <c r="Z167" s="370"/>
      <c r="AA167" s="370"/>
      <c r="AB167" s="369"/>
      <c r="AC167" s="369"/>
      <c r="AD167" s="369"/>
      <c r="AE167" s="369"/>
      <c r="AF167" s="371"/>
      <c r="AG167" s="371"/>
      <c r="AH167" s="371"/>
      <c r="AI167" s="371"/>
      <c r="AJ167" s="372"/>
      <c r="AK167" s="372"/>
      <c r="AL167" s="373"/>
      <c r="AM167" s="369"/>
      <c r="AN167" s="369"/>
      <c r="AO167" s="369"/>
      <c r="AP167" s="369"/>
      <c r="AQ167" s="369"/>
      <c r="AR167" s="369"/>
      <c r="AS167" s="369"/>
      <c r="AT167" s="369"/>
      <c r="AU167" s="374"/>
      <c r="AV167" s="53"/>
      <c r="AW167" s="375"/>
      <c r="AX167" s="376"/>
    </row>
    <row r="168" spans="1:56" s="18" customFormat="1" ht="15.75" hidden="1" x14ac:dyDescent="0.25">
      <c r="A168" s="52"/>
      <c r="B168" s="52"/>
      <c r="C168" s="52"/>
      <c r="D168" s="52"/>
      <c r="E168" s="53"/>
      <c r="F168" s="54"/>
      <c r="G168" s="54"/>
      <c r="H168" s="32" t="s">
        <v>6665</v>
      </c>
      <c r="I168" s="32" t="s">
        <v>6665</v>
      </c>
      <c r="J168" s="32" t="s">
        <v>6665</v>
      </c>
      <c r="K168" s="56"/>
      <c r="L168" s="54"/>
      <c r="M168" s="54"/>
      <c r="N168" s="54"/>
      <c r="O168" s="56"/>
      <c r="P168" s="56"/>
      <c r="Q168" s="56"/>
      <c r="R168" s="56"/>
      <c r="S168" s="368"/>
      <c r="T168" s="369"/>
      <c r="U168" s="369"/>
      <c r="V168" s="369"/>
      <c r="W168" s="369"/>
      <c r="X168" s="370"/>
      <c r="Y168" s="370"/>
      <c r="Z168" s="370"/>
      <c r="AA168" s="370"/>
      <c r="AB168" s="369"/>
      <c r="AC168" s="369"/>
      <c r="AD168" s="369"/>
      <c r="AE168" s="369"/>
      <c r="AF168" s="371"/>
      <c r="AG168" s="371"/>
      <c r="AH168" s="371"/>
      <c r="AI168" s="371"/>
      <c r="AJ168" s="372"/>
      <c r="AK168" s="372"/>
      <c r="AL168" s="373"/>
      <c r="AM168" s="369"/>
      <c r="AN168" s="369"/>
      <c r="AO168" s="369"/>
      <c r="AP168" s="369"/>
      <c r="AQ168" s="369"/>
      <c r="AR168" s="369"/>
      <c r="AS168" s="369"/>
      <c r="AT168" s="369"/>
      <c r="AU168" s="374"/>
      <c r="AV168" s="53"/>
      <c r="AW168" s="375"/>
      <c r="AX168" s="376"/>
    </row>
    <row r="169" spans="1:56" s="18" customFormat="1" ht="15.75" x14ac:dyDescent="0.25">
      <c r="A169" s="52" t="s">
        <v>6528</v>
      </c>
      <c r="B169" s="52" t="s">
        <v>6529</v>
      </c>
      <c r="C169" s="52" t="s">
        <v>6530</v>
      </c>
      <c r="D169" s="52" t="s">
        <v>6531</v>
      </c>
      <c r="E169" s="53" t="s">
        <v>32</v>
      </c>
      <c r="F169" s="54"/>
      <c r="G169" s="54" t="s">
        <v>6223</v>
      </c>
      <c r="H169" s="32" t="s">
        <v>6333</v>
      </c>
      <c r="I169" s="32" t="s">
        <v>6222</v>
      </c>
      <c r="J169" s="32" t="s">
        <v>4304</v>
      </c>
      <c r="K169" s="56">
        <v>3500</v>
      </c>
      <c r="L169" s="54">
        <v>1500</v>
      </c>
      <c r="M169" s="54">
        <v>900</v>
      </c>
      <c r="N169" s="54">
        <v>800</v>
      </c>
      <c r="O169" s="56">
        <v>3500</v>
      </c>
      <c r="P169" s="56">
        <v>1500</v>
      </c>
      <c r="Q169" s="56">
        <v>900</v>
      </c>
      <c r="R169" s="56">
        <v>800</v>
      </c>
      <c r="S169" s="368"/>
      <c r="T169" s="369"/>
      <c r="U169" s="369"/>
      <c r="V169" s="369"/>
      <c r="W169" s="369"/>
      <c r="X169" s="370"/>
      <c r="Y169" s="370"/>
      <c r="Z169" s="370"/>
      <c r="AA169" s="370"/>
      <c r="AB169" s="369"/>
      <c r="AC169" s="369"/>
      <c r="AD169" s="369"/>
      <c r="AE169" s="369"/>
      <c r="AF169" s="371"/>
      <c r="AG169" s="371"/>
      <c r="AH169" s="371"/>
      <c r="AI169" s="371">
        <v>5.37</v>
      </c>
      <c r="AJ169" s="372"/>
      <c r="AK169" s="372" t="e">
        <v>#REF!</v>
      </c>
      <c r="AL169" s="373" t="e">
        <v>#REF!</v>
      </c>
      <c r="AM169" s="369" t="e">
        <v>#REF!</v>
      </c>
      <c r="AN169" s="369" t="e">
        <v>#REF!</v>
      </c>
      <c r="AO169" s="369" t="e">
        <v>#REF!</v>
      </c>
      <c r="AP169" s="369" t="e">
        <v>#REF!</v>
      </c>
      <c r="AQ169" s="369" t="e">
        <v>#REF!</v>
      </c>
      <c r="AR169" s="369" t="e">
        <v>#REF!</v>
      </c>
      <c r="AS169" s="369" t="e">
        <v>#REF!</v>
      </c>
      <c r="AT169" s="369" t="e">
        <v>#REF!</v>
      </c>
      <c r="AU169" s="374" t="s">
        <v>32</v>
      </c>
      <c r="AV169" s="53">
        <v>3850</v>
      </c>
      <c r="AW169" s="375">
        <v>1260</v>
      </c>
      <c r="AX169" s="376">
        <v>910</v>
      </c>
      <c r="AY169" s="18">
        <v>770</v>
      </c>
      <c r="AZ169" s="18">
        <v>3300</v>
      </c>
      <c r="BA169" s="18">
        <v>1080</v>
      </c>
      <c r="BB169" s="18">
        <v>780</v>
      </c>
      <c r="BC169" s="18">
        <v>660</v>
      </c>
      <c r="BD169" s="18" t="e">
        <v>#REF!</v>
      </c>
    </row>
    <row r="170" spans="1:56" s="18" customFormat="1" ht="15.75" hidden="1" x14ac:dyDescent="0.25">
      <c r="A170" s="52"/>
      <c r="B170" s="52"/>
      <c r="C170" s="52"/>
      <c r="D170" s="52"/>
      <c r="E170" s="53"/>
      <c r="F170" s="54"/>
      <c r="G170" s="54"/>
      <c r="H170" s="32" t="s">
        <v>6665</v>
      </c>
      <c r="I170" s="32" t="s">
        <v>6665</v>
      </c>
      <c r="J170" s="32" t="s">
        <v>6665</v>
      </c>
      <c r="K170" s="56"/>
      <c r="L170" s="54"/>
      <c r="M170" s="54"/>
      <c r="N170" s="54"/>
      <c r="O170" s="56"/>
      <c r="P170" s="56"/>
      <c r="Q170" s="56"/>
      <c r="R170" s="56"/>
      <c r="S170" s="368"/>
      <c r="T170" s="369"/>
      <c r="U170" s="369"/>
      <c r="V170" s="369"/>
      <c r="W170" s="369"/>
      <c r="X170" s="370"/>
      <c r="Y170" s="370"/>
      <c r="Z170" s="370"/>
      <c r="AA170" s="370"/>
      <c r="AB170" s="369"/>
      <c r="AC170" s="369"/>
      <c r="AD170" s="369"/>
      <c r="AE170" s="369"/>
      <c r="AF170" s="371"/>
      <c r="AG170" s="371"/>
      <c r="AH170" s="371"/>
      <c r="AI170" s="371"/>
      <c r="AJ170" s="372"/>
      <c r="AK170" s="372"/>
      <c r="AL170" s="373"/>
      <c r="AM170" s="369"/>
      <c r="AN170" s="369"/>
      <c r="AO170" s="369"/>
      <c r="AP170" s="369"/>
      <c r="AQ170" s="369"/>
      <c r="AR170" s="369"/>
      <c r="AS170" s="369"/>
      <c r="AT170" s="369"/>
      <c r="AU170" s="374"/>
      <c r="AV170" s="53"/>
      <c r="AW170" s="375"/>
      <c r="AX170" s="376"/>
    </row>
    <row r="171" spans="1:56" s="18" customFormat="1" ht="15.75" hidden="1" x14ac:dyDescent="0.25">
      <c r="A171" s="52"/>
      <c r="B171" s="52"/>
      <c r="C171" s="52"/>
      <c r="D171" s="52"/>
      <c r="E171" s="53"/>
      <c r="F171" s="54"/>
      <c r="G171" s="54"/>
      <c r="H171" s="32" t="s">
        <v>6665</v>
      </c>
      <c r="I171" s="32" t="s">
        <v>6665</v>
      </c>
      <c r="J171" s="32" t="s">
        <v>6665</v>
      </c>
      <c r="K171" s="56"/>
      <c r="L171" s="54"/>
      <c r="M171" s="54"/>
      <c r="N171" s="54"/>
      <c r="O171" s="56"/>
      <c r="P171" s="56"/>
      <c r="Q171" s="56"/>
      <c r="R171" s="56"/>
      <c r="S171" s="368"/>
      <c r="T171" s="369"/>
      <c r="U171" s="369"/>
      <c r="V171" s="369"/>
      <c r="W171" s="369"/>
      <c r="X171" s="370"/>
      <c r="Y171" s="370"/>
      <c r="Z171" s="370"/>
      <c r="AA171" s="370"/>
      <c r="AB171" s="369"/>
      <c r="AC171" s="369"/>
      <c r="AD171" s="369"/>
      <c r="AE171" s="369"/>
      <c r="AF171" s="371"/>
      <c r="AG171" s="371"/>
      <c r="AH171" s="371"/>
      <c r="AI171" s="371"/>
      <c r="AJ171" s="372"/>
      <c r="AK171" s="372"/>
      <c r="AL171" s="373"/>
      <c r="AM171" s="369"/>
      <c r="AN171" s="369"/>
      <c r="AO171" s="369"/>
      <c r="AP171" s="369"/>
      <c r="AQ171" s="369"/>
      <c r="AR171" s="369"/>
      <c r="AS171" s="369"/>
      <c r="AT171" s="369"/>
      <c r="AU171" s="374"/>
      <c r="AV171" s="53"/>
      <c r="AW171" s="375"/>
      <c r="AX171" s="376"/>
    </row>
    <row r="172" spans="1:56" s="18" customFormat="1" ht="15.75" hidden="1" x14ac:dyDescent="0.25">
      <c r="A172" s="52"/>
      <c r="B172" s="52"/>
      <c r="C172" s="52"/>
      <c r="D172" s="52"/>
      <c r="E172" s="53"/>
      <c r="F172" s="54"/>
      <c r="G172" s="54"/>
      <c r="H172" s="32" t="s">
        <v>6665</v>
      </c>
      <c r="I172" s="32" t="s">
        <v>6665</v>
      </c>
      <c r="J172" s="32" t="s">
        <v>6665</v>
      </c>
      <c r="K172" s="56"/>
      <c r="L172" s="54"/>
      <c r="M172" s="54"/>
      <c r="N172" s="54"/>
      <c r="O172" s="56"/>
      <c r="P172" s="56"/>
      <c r="Q172" s="56"/>
      <c r="R172" s="56"/>
      <c r="S172" s="368"/>
      <c r="T172" s="369"/>
      <c r="U172" s="369"/>
      <c r="V172" s="369"/>
      <c r="W172" s="369"/>
      <c r="X172" s="370"/>
      <c r="Y172" s="370"/>
      <c r="Z172" s="370"/>
      <c r="AA172" s="370"/>
      <c r="AB172" s="369"/>
      <c r="AC172" s="369"/>
      <c r="AD172" s="369"/>
      <c r="AE172" s="369"/>
      <c r="AF172" s="371"/>
      <c r="AG172" s="371"/>
      <c r="AH172" s="371"/>
      <c r="AI172" s="371"/>
      <c r="AJ172" s="372"/>
      <c r="AK172" s="372"/>
      <c r="AL172" s="373"/>
      <c r="AM172" s="369"/>
      <c r="AN172" s="369"/>
      <c r="AO172" s="369"/>
      <c r="AP172" s="369"/>
      <c r="AQ172" s="369"/>
      <c r="AR172" s="369"/>
      <c r="AS172" s="369"/>
      <c r="AT172" s="369"/>
      <c r="AU172" s="374"/>
      <c r="AV172" s="53"/>
      <c r="AW172" s="375"/>
      <c r="AX172" s="376"/>
    </row>
    <row r="173" spans="1:56" s="18" customFormat="1" ht="15.75" hidden="1" x14ac:dyDescent="0.25">
      <c r="A173" s="52"/>
      <c r="B173" s="52"/>
      <c r="C173" s="52"/>
      <c r="D173" s="52"/>
      <c r="E173" s="53"/>
      <c r="F173" s="54"/>
      <c r="G173" s="54"/>
      <c r="H173" s="32" t="s">
        <v>6665</v>
      </c>
      <c r="I173" s="32" t="s">
        <v>6665</v>
      </c>
      <c r="J173" s="32" t="s">
        <v>6665</v>
      </c>
      <c r="K173" s="56"/>
      <c r="L173" s="54"/>
      <c r="M173" s="54"/>
      <c r="N173" s="54"/>
      <c r="O173" s="56"/>
      <c r="P173" s="56"/>
      <c r="Q173" s="56"/>
      <c r="R173" s="56"/>
      <c r="S173" s="368"/>
      <c r="T173" s="369"/>
      <c r="U173" s="369"/>
      <c r="V173" s="369"/>
      <c r="W173" s="369"/>
      <c r="X173" s="370"/>
      <c r="Y173" s="370"/>
      <c r="Z173" s="370"/>
      <c r="AA173" s="370"/>
      <c r="AB173" s="369"/>
      <c r="AC173" s="369"/>
      <c r="AD173" s="369"/>
      <c r="AE173" s="369"/>
      <c r="AF173" s="371"/>
      <c r="AG173" s="371"/>
      <c r="AH173" s="371"/>
      <c r="AI173" s="371"/>
      <c r="AJ173" s="372"/>
      <c r="AK173" s="372"/>
      <c r="AL173" s="373"/>
      <c r="AM173" s="369"/>
      <c r="AN173" s="369"/>
      <c r="AO173" s="369"/>
      <c r="AP173" s="369"/>
      <c r="AQ173" s="369"/>
      <c r="AR173" s="369"/>
      <c r="AS173" s="369"/>
      <c r="AT173" s="369"/>
      <c r="AU173" s="374"/>
      <c r="AV173" s="53"/>
      <c r="AW173" s="375"/>
      <c r="AX173" s="376"/>
    </row>
    <row r="174" spans="1:56" s="18" customFormat="1" ht="15.75" hidden="1" x14ac:dyDescent="0.25">
      <c r="A174" s="52"/>
      <c r="B174" s="52"/>
      <c r="C174" s="52"/>
      <c r="D174" s="52"/>
      <c r="E174" s="53"/>
      <c r="F174" s="54"/>
      <c r="G174" s="54"/>
      <c r="H174" s="32" t="s">
        <v>6665</v>
      </c>
      <c r="I174" s="32" t="s">
        <v>6665</v>
      </c>
      <c r="J174" s="32" t="s">
        <v>6665</v>
      </c>
      <c r="K174" s="56"/>
      <c r="L174" s="54"/>
      <c r="M174" s="54"/>
      <c r="N174" s="54"/>
      <c r="O174" s="56"/>
      <c r="P174" s="56"/>
      <c r="Q174" s="56"/>
      <c r="R174" s="56"/>
      <c r="S174" s="368"/>
      <c r="T174" s="369"/>
      <c r="U174" s="369"/>
      <c r="V174" s="369"/>
      <c r="W174" s="369"/>
      <c r="X174" s="370"/>
      <c r="Y174" s="370"/>
      <c r="Z174" s="370"/>
      <c r="AA174" s="370"/>
      <c r="AB174" s="369"/>
      <c r="AC174" s="369"/>
      <c r="AD174" s="369"/>
      <c r="AE174" s="369"/>
      <c r="AF174" s="371"/>
      <c r="AG174" s="371"/>
      <c r="AH174" s="371"/>
      <c r="AI174" s="371"/>
      <c r="AJ174" s="372"/>
      <c r="AK174" s="372"/>
      <c r="AL174" s="373"/>
      <c r="AM174" s="369"/>
      <c r="AN174" s="369"/>
      <c r="AO174" s="369"/>
      <c r="AP174" s="369"/>
      <c r="AQ174" s="369"/>
      <c r="AR174" s="369"/>
      <c r="AS174" s="369"/>
      <c r="AT174" s="369"/>
      <c r="AU174" s="374"/>
      <c r="AV174" s="53"/>
      <c r="AW174" s="375"/>
      <c r="AX174" s="376"/>
    </row>
    <row r="175" spans="1:56" s="18" customFormat="1" ht="15.75" hidden="1" x14ac:dyDescent="0.25">
      <c r="A175" s="52"/>
      <c r="B175" s="52"/>
      <c r="C175" s="52"/>
      <c r="D175" s="52"/>
      <c r="E175" s="53"/>
      <c r="F175" s="54"/>
      <c r="G175" s="54"/>
      <c r="H175" s="32" t="s">
        <v>6665</v>
      </c>
      <c r="I175" s="32" t="s">
        <v>6665</v>
      </c>
      <c r="J175" s="32" t="s">
        <v>6665</v>
      </c>
      <c r="K175" s="56"/>
      <c r="L175" s="54"/>
      <c r="M175" s="54"/>
      <c r="N175" s="54"/>
      <c r="O175" s="56"/>
      <c r="P175" s="56"/>
      <c r="Q175" s="56"/>
      <c r="R175" s="56"/>
      <c r="S175" s="368"/>
      <c r="T175" s="369"/>
      <c r="U175" s="369"/>
      <c r="V175" s="369"/>
      <c r="W175" s="369"/>
      <c r="X175" s="370"/>
      <c r="Y175" s="370"/>
      <c r="Z175" s="370"/>
      <c r="AA175" s="370"/>
      <c r="AB175" s="369"/>
      <c r="AC175" s="369"/>
      <c r="AD175" s="369"/>
      <c r="AE175" s="369"/>
      <c r="AF175" s="371"/>
      <c r="AG175" s="371"/>
      <c r="AH175" s="371"/>
      <c r="AI175" s="371"/>
      <c r="AJ175" s="372"/>
      <c r="AK175" s="372"/>
      <c r="AL175" s="373"/>
      <c r="AM175" s="369"/>
      <c r="AN175" s="369"/>
      <c r="AO175" s="369"/>
      <c r="AP175" s="369"/>
      <c r="AQ175" s="369"/>
      <c r="AR175" s="369"/>
      <c r="AS175" s="369"/>
      <c r="AT175" s="369"/>
      <c r="AU175" s="374"/>
      <c r="AV175" s="53"/>
      <c r="AW175" s="375"/>
      <c r="AX175" s="376"/>
    </row>
    <row r="176" spans="1:56" s="18" customFormat="1" ht="15.75" x14ac:dyDescent="0.25">
      <c r="A176" s="52" t="s">
        <v>6532</v>
      </c>
      <c r="B176" s="52" t="s">
        <v>6533</v>
      </c>
      <c r="C176" s="52" t="s">
        <v>6534</v>
      </c>
      <c r="D176" s="52" t="s">
        <v>6535</v>
      </c>
      <c r="E176" s="53" t="s">
        <v>32</v>
      </c>
      <c r="F176" s="54">
        <v>3</v>
      </c>
      <c r="G176" s="54" t="s">
        <v>6226</v>
      </c>
      <c r="H176" s="32" t="s">
        <v>244</v>
      </c>
      <c r="I176" s="32" t="s">
        <v>4304</v>
      </c>
      <c r="J176" s="32" t="s">
        <v>6228</v>
      </c>
      <c r="K176" s="56">
        <v>3000</v>
      </c>
      <c r="L176" s="54">
        <v>1500</v>
      </c>
      <c r="M176" s="54">
        <v>900</v>
      </c>
      <c r="N176" s="54">
        <v>800</v>
      </c>
      <c r="O176" s="56">
        <v>3000</v>
      </c>
      <c r="P176" s="56">
        <v>1500</v>
      </c>
      <c r="Q176" s="56">
        <v>900</v>
      </c>
      <c r="R176" s="56">
        <v>800</v>
      </c>
      <c r="S176" s="368"/>
      <c r="T176" s="369"/>
      <c r="U176" s="369"/>
      <c r="V176" s="369"/>
      <c r="W176" s="369"/>
      <c r="X176" s="370"/>
      <c r="Y176" s="370"/>
      <c r="Z176" s="370"/>
      <c r="AA176" s="370"/>
      <c r="AB176" s="369"/>
      <c r="AC176" s="369"/>
      <c r="AD176" s="369"/>
      <c r="AE176" s="369"/>
      <c r="AF176" s="371"/>
      <c r="AG176" s="371"/>
      <c r="AH176" s="371"/>
      <c r="AI176" s="371">
        <v>6.0690319047619035</v>
      </c>
      <c r="AJ176" s="372"/>
      <c r="AK176" s="372" t="e">
        <v>#REF!</v>
      </c>
      <c r="AL176" s="373" t="e">
        <v>#REF!</v>
      </c>
      <c r="AM176" s="369" t="e">
        <v>#REF!</v>
      </c>
      <c r="AN176" s="369" t="e">
        <v>#REF!</v>
      </c>
      <c r="AO176" s="369" t="e">
        <v>#REF!</v>
      </c>
      <c r="AP176" s="369" t="e">
        <v>#REF!</v>
      </c>
      <c r="AQ176" s="369" t="e">
        <v>#REF!</v>
      </c>
      <c r="AR176" s="369" t="e">
        <v>#REF!</v>
      </c>
      <c r="AS176" s="369" t="e">
        <v>#REF!</v>
      </c>
      <c r="AT176" s="369" t="e">
        <v>#REF!</v>
      </c>
      <c r="AU176" s="374" t="s">
        <v>32</v>
      </c>
      <c r="AV176" s="53">
        <v>3150</v>
      </c>
      <c r="AW176" s="375">
        <v>1190</v>
      </c>
      <c r="AX176" s="376">
        <v>770</v>
      </c>
      <c r="AY176" s="18">
        <v>630</v>
      </c>
      <c r="AZ176" s="18">
        <v>2700</v>
      </c>
      <c r="BA176" s="18">
        <v>1020</v>
      </c>
      <c r="BB176" s="18">
        <v>660</v>
      </c>
      <c r="BC176" s="18">
        <v>540</v>
      </c>
      <c r="BD176" s="18" t="e">
        <v>#REF!</v>
      </c>
    </row>
    <row r="177" spans="1:56" s="18" customFormat="1" ht="15.75" hidden="1" x14ac:dyDescent="0.25">
      <c r="A177" s="52"/>
      <c r="B177" s="52"/>
      <c r="C177" s="52"/>
      <c r="D177" s="52"/>
      <c r="E177" s="53"/>
      <c r="F177" s="54"/>
      <c r="G177" s="54"/>
      <c r="H177" s="32" t="s">
        <v>6665</v>
      </c>
      <c r="I177" s="32" t="s">
        <v>6665</v>
      </c>
      <c r="J177" s="32" t="s">
        <v>6665</v>
      </c>
      <c r="K177" s="56"/>
      <c r="L177" s="54"/>
      <c r="M177" s="54"/>
      <c r="N177" s="54"/>
      <c r="O177" s="56"/>
      <c r="P177" s="56"/>
      <c r="Q177" s="56"/>
      <c r="R177" s="56"/>
      <c r="S177" s="368"/>
      <c r="T177" s="369"/>
      <c r="U177" s="369"/>
      <c r="V177" s="369"/>
      <c r="W177" s="369"/>
      <c r="X177" s="370"/>
      <c r="Y177" s="370"/>
      <c r="Z177" s="370"/>
      <c r="AA177" s="370"/>
      <c r="AB177" s="369"/>
      <c r="AC177" s="369"/>
      <c r="AD177" s="369"/>
      <c r="AE177" s="369"/>
      <c r="AF177" s="371"/>
      <c r="AG177" s="371"/>
      <c r="AH177" s="371"/>
      <c r="AI177" s="371"/>
      <c r="AJ177" s="372"/>
      <c r="AK177" s="372"/>
      <c r="AL177" s="373"/>
      <c r="AM177" s="369"/>
      <c r="AN177" s="369"/>
      <c r="AO177" s="369"/>
      <c r="AP177" s="369"/>
      <c r="AQ177" s="369"/>
      <c r="AR177" s="369"/>
      <c r="AS177" s="369"/>
      <c r="AT177" s="369"/>
      <c r="AU177" s="374"/>
      <c r="AV177" s="53"/>
      <c r="AW177" s="375"/>
      <c r="AX177" s="376"/>
    </row>
    <row r="178" spans="1:56" s="18" customFormat="1" ht="15.75" hidden="1" x14ac:dyDescent="0.25">
      <c r="A178" s="52"/>
      <c r="B178" s="52"/>
      <c r="C178" s="52"/>
      <c r="D178" s="52"/>
      <c r="E178" s="53"/>
      <c r="F178" s="54"/>
      <c r="G178" s="54"/>
      <c r="H178" s="32" t="s">
        <v>6665</v>
      </c>
      <c r="I178" s="32" t="s">
        <v>6665</v>
      </c>
      <c r="J178" s="32" t="s">
        <v>6665</v>
      </c>
      <c r="K178" s="56"/>
      <c r="L178" s="54"/>
      <c r="M178" s="54"/>
      <c r="N178" s="54"/>
      <c r="O178" s="56"/>
      <c r="P178" s="56"/>
      <c r="Q178" s="56"/>
      <c r="R178" s="56"/>
      <c r="S178" s="368"/>
      <c r="T178" s="369"/>
      <c r="U178" s="369"/>
      <c r="V178" s="369"/>
      <c r="W178" s="369"/>
      <c r="X178" s="370"/>
      <c r="Y178" s="370"/>
      <c r="Z178" s="370"/>
      <c r="AA178" s="370"/>
      <c r="AB178" s="369"/>
      <c r="AC178" s="369"/>
      <c r="AD178" s="369"/>
      <c r="AE178" s="369"/>
      <c r="AF178" s="371"/>
      <c r="AG178" s="371"/>
      <c r="AH178" s="371"/>
      <c r="AI178" s="371"/>
      <c r="AJ178" s="372"/>
      <c r="AK178" s="372"/>
      <c r="AL178" s="373"/>
      <c r="AM178" s="369"/>
      <c r="AN178" s="369"/>
      <c r="AO178" s="369"/>
      <c r="AP178" s="369"/>
      <c r="AQ178" s="369"/>
      <c r="AR178" s="369"/>
      <c r="AS178" s="369"/>
      <c r="AT178" s="369"/>
      <c r="AU178" s="374"/>
      <c r="AV178" s="53"/>
      <c r="AW178" s="375"/>
      <c r="AX178" s="376"/>
    </row>
    <row r="179" spans="1:56" s="18" customFormat="1" ht="15.75" hidden="1" x14ac:dyDescent="0.25">
      <c r="A179" s="52"/>
      <c r="B179" s="52"/>
      <c r="C179" s="52"/>
      <c r="D179" s="52"/>
      <c r="E179" s="53"/>
      <c r="F179" s="54"/>
      <c r="G179" s="54"/>
      <c r="H179" s="32" t="s">
        <v>6665</v>
      </c>
      <c r="I179" s="32" t="s">
        <v>6665</v>
      </c>
      <c r="J179" s="32" t="s">
        <v>6665</v>
      </c>
      <c r="K179" s="56"/>
      <c r="L179" s="54"/>
      <c r="M179" s="54"/>
      <c r="N179" s="54"/>
      <c r="O179" s="56"/>
      <c r="P179" s="56"/>
      <c r="Q179" s="56"/>
      <c r="R179" s="56"/>
      <c r="S179" s="368"/>
      <c r="T179" s="369"/>
      <c r="U179" s="369"/>
      <c r="V179" s="369"/>
      <c r="W179" s="369"/>
      <c r="X179" s="370"/>
      <c r="Y179" s="370"/>
      <c r="Z179" s="370"/>
      <c r="AA179" s="370"/>
      <c r="AB179" s="369"/>
      <c r="AC179" s="369"/>
      <c r="AD179" s="369"/>
      <c r="AE179" s="369"/>
      <c r="AF179" s="371"/>
      <c r="AG179" s="371"/>
      <c r="AH179" s="371"/>
      <c r="AI179" s="371"/>
      <c r="AJ179" s="372"/>
      <c r="AK179" s="372"/>
      <c r="AL179" s="373"/>
      <c r="AM179" s="369"/>
      <c r="AN179" s="369"/>
      <c r="AO179" s="369"/>
      <c r="AP179" s="369"/>
      <c r="AQ179" s="369"/>
      <c r="AR179" s="369"/>
      <c r="AS179" s="369"/>
      <c r="AT179" s="369"/>
      <c r="AU179" s="374"/>
      <c r="AV179" s="53"/>
      <c r="AW179" s="375"/>
      <c r="AX179" s="376"/>
    </row>
    <row r="180" spans="1:56" s="18" customFormat="1" ht="15.75" hidden="1" x14ac:dyDescent="0.25">
      <c r="A180" s="52"/>
      <c r="B180" s="52"/>
      <c r="C180" s="52"/>
      <c r="D180" s="52"/>
      <c r="E180" s="53"/>
      <c r="F180" s="54"/>
      <c r="G180" s="54"/>
      <c r="H180" s="32" t="s">
        <v>6665</v>
      </c>
      <c r="I180" s="32" t="s">
        <v>6665</v>
      </c>
      <c r="J180" s="32" t="s">
        <v>6665</v>
      </c>
      <c r="K180" s="56"/>
      <c r="L180" s="54"/>
      <c r="M180" s="54"/>
      <c r="N180" s="54"/>
      <c r="O180" s="56"/>
      <c r="P180" s="56"/>
      <c r="Q180" s="56"/>
      <c r="R180" s="56"/>
      <c r="S180" s="368"/>
      <c r="T180" s="369"/>
      <c r="U180" s="369"/>
      <c r="V180" s="369"/>
      <c r="W180" s="369"/>
      <c r="X180" s="370"/>
      <c r="Y180" s="370"/>
      <c r="Z180" s="370"/>
      <c r="AA180" s="370"/>
      <c r="AB180" s="369"/>
      <c r="AC180" s="369"/>
      <c r="AD180" s="369"/>
      <c r="AE180" s="369"/>
      <c r="AF180" s="371"/>
      <c r="AG180" s="371"/>
      <c r="AH180" s="371"/>
      <c r="AI180" s="371"/>
      <c r="AJ180" s="372"/>
      <c r="AK180" s="372"/>
      <c r="AL180" s="373"/>
      <c r="AM180" s="369"/>
      <c r="AN180" s="369"/>
      <c r="AO180" s="369"/>
      <c r="AP180" s="369"/>
      <c r="AQ180" s="369"/>
      <c r="AR180" s="369"/>
      <c r="AS180" s="369"/>
      <c r="AT180" s="369"/>
      <c r="AU180" s="374"/>
      <c r="AV180" s="53"/>
      <c r="AW180" s="375"/>
      <c r="AX180" s="376"/>
    </row>
    <row r="181" spans="1:56" s="18" customFormat="1" ht="15.75" hidden="1" x14ac:dyDescent="0.25">
      <c r="A181" s="52"/>
      <c r="B181" s="52"/>
      <c r="C181" s="52"/>
      <c r="D181" s="52"/>
      <c r="E181" s="53"/>
      <c r="F181" s="54"/>
      <c r="G181" s="54"/>
      <c r="H181" s="32" t="s">
        <v>6665</v>
      </c>
      <c r="I181" s="32" t="s">
        <v>6665</v>
      </c>
      <c r="J181" s="32" t="s">
        <v>6665</v>
      </c>
      <c r="K181" s="56"/>
      <c r="L181" s="54"/>
      <c r="M181" s="54"/>
      <c r="N181" s="54"/>
      <c r="O181" s="56"/>
      <c r="P181" s="56"/>
      <c r="Q181" s="56"/>
      <c r="R181" s="56"/>
      <c r="S181" s="368"/>
      <c r="T181" s="369"/>
      <c r="U181" s="369"/>
      <c r="V181" s="369"/>
      <c r="W181" s="369"/>
      <c r="X181" s="370"/>
      <c r="Y181" s="370"/>
      <c r="Z181" s="370"/>
      <c r="AA181" s="370"/>
      <c r="AB181" s="369"/>
      <c r="AC181" s="369"/>
      <c r="AD181" s="369"/>
      <c r="AE181" s="369"/>
      <c r="AF181" s="371"/>
      <c r="AG181" s="371"/>
      <c r="AH181" s="371"/>
      <c r="AI181" s="371"/>
      <c r="AJ181" s="372"/>
      <c r="AK181" s="372"/>
      <c r="AL181" s="373"/>
      <c r="AM181" s="369"/>
      <c r="AN181" s="369"/>
      <c r="AO181" s="369"/>
      <c r="AP181" s="369"/>
      <c r="AQ181" s="369"/>
      <c r="AR181" s="369"/>
      <c r="AS181" s="369"/>
      <c r="AT181" s="369"/>
      <c r="AU181" s="374"/>
      <c r="AV181" s="53"/>
      <c r="AW181" s="375"/>
      <c r="AX181" s="376"/>
    </row>
    <row r="182" spans="1:56" s="18" customFormat="1" ht="15.75" hidden="1" x14ac:dyDescent="0.25">
      <c r="A182" s="52"/>
      <c r="B182" s="52"/>
      <c r="C182" s="52"/>
      <c r="D182" s="52"/>
      <c r="E182" s="53"/>
      <c r="F182" s="54"/>
      <c r="G182" s="54"/>
      <c r="H182" s="32" t="s">
        <v>6665</v>
      </c>
      <c r="I182" s="32" t="s">
        <v>6665</v>
      </c>
      <c r="J182" s="32" t="s">
        <v>6665</v>
      </c>
      <c r="K182" s="56"/>
      <c r="L182" s="54"/>
      <c r="M182" s="54"/>
      <c r="N182" s="54"/>
      <c r="O182" s="56"/>
      <c r="P182" s="56"/>
      <c r="Q182" s="56"/>
      <c r="R182" s="56"/>
      <c r="S182" s="368"/>
      <c r="T182" s="369"/>
      <c r="U182" s="369"/>
      <c r="V182" s="369"/>
      <c r="W182" s="369"/>
      <c r="X182" s="370"/>
      <c r="Y182" s="370"/>
      <c r="Z182" s="370"/>
      <c r="AA182" s="370"/>
      <c r="AB182" s="369"/>
      <c r="AC182" s="369"/>
      <c r="AD182" s="369"/>
      <c r="AE182" s="369"/>
      <c r="AF182" s="371"/>
      <c r="AG182" s="371"/>
      <c r="AH182" s="371"/>
      <c r="AI182" s="371"/>
      <c r="AJ182" s="372"/>
      <c r="AK182" s="372"/>
      <c r="AL182" s="373"/>
      <c r="AM182" s="369"/>
      <c r="AN182" s="369"/>
      <c r="AO182" s="369"/>
      <c r="AP182" s="369"/>
      <c r="AQ182" s="369"/>
      <c r="AR182" s="369"/>
      <c r="AS182" s="369"/>
      <c r="AT182" s="369"/>
      <c r="AU182" s="374"/>
      <c r="AV182" s="53"/>
      <c r="AW182" s="375"/>
      <c r="AX182" s="376"/>
    </row>
    <row r="183" spans="1:56" s="18" customFormat="1" ht="15.75" x14ac:dyDescent="0.25">
      <c r="A183" s="52" t="s">
        <v>6536</v>
      </c>
      <c r="B183" s="52" t="s">
        <v>6537</v>
      </c>
      <c r="C183" s="52" t="s">
        <v>6538</v>
      </c>
      <c r="D183" s="52" t="s">
        <v>6539</v>
      </c>
      <c r="E183" s="53" t="s">
        <v>32</v>
      </c>
      <c r="F183" s="54">
        <v>8</v>
      </c>
      <c r="G183" s="54" t="s">
        <v>6276</v>
      </c>
      <c r="H183" s="32" t="s">
        <v>543</v>
      </c>
      <c r="I183" s="32" t="s">
        <v>6228</v>
      </c>
      <c r="J183" s="32" t="s">
        <v>6279</v>
      </c>
      <c r="K183" s="56">
        <v>2800</v>
      </c>
      <c r="L183" s="54">
        <v>1400</v>
      </c>
      <c r="M183" s="54">
        <v>1000</v>
      </c>
      <c r="N183" s="54">
        <v>900</v>
      </c>
      <c r="O183" s="56">
        <v>2800</v>
      </c>
      <c r="P183" s="56">
        <v>1400</v>
      </c>
      <c r="Q183" s="56">
        <v>1000</v>
      </c>
      <c r="R183" s="56">
        <v>900</v>
      </c>
      <c r="S183" s="368"/>
      <c r="T183" s="369"/>
      <c r="U183" s="369"/>
      <c r="V183" s="369"/>
      <c r="W183" s="369"/>
      <c r="X183" s="370"/>
      <c r="Y183" s="370"/>
      <c r="Z183" s="370"/>
      <c r="AA183" s="370"/>
      <c r="AB183" s="369"/>
      <c r="AC183" s="369"/>
      <c r="AD183" s="369"/>
      <c r="AE183" s="369"/>
      <c r="AF183" s="371"/>
      <c r="AG183" s="371"/>
      <c r="AH183" s="371"/>
      <c r="AI183" s="371">
        <v>4.3386502613240419</v>
      </c>
      <c r="AJ183" s="372"/>
      <c r="AK183" s="372" t="e">
        <v>#REF!</v>
      </c>
      <c r="AL183" s="373" t="e">
        <v>#REF!</v>
      </c>
      <c r="AM183" s="369" t="e">
        <v>#REF!</v>
      </c>
      <c r="AN183" s="369" t="e">
        <v>#REF!</v>
      </c>
      <c r="AO183" s="369" t="e">
        <v>#REF!</v>
      </c>
      <c r="AP183" s="369" t="e">
        <v>#REF!</v>
      </c>
      <c r="AQ183" s="369" t="e">
        <v>#REF!</v>
      </c>
      <c r="AR183" s="369" t="e">
        <v>#REF!</v>
      </c>
      <c r="AS183" s="369" t="e">
        <v>#REF!</v>
      </c>
      <c r="AT183" s="369" t="e">
        <v>#REF!</v>
      </c>
      <c r="AU183" s="374" t="s">
        <v>32</v>
      </c>
      <c r="AV183" s="53">
        <v>2100</v>
      </c>
      <c r="AW183" s="375">
        <v>1050</v>
      </c>
      <c r="AX183" s="376">
        <v>670</v>
      </c>
      <c r="AY183" s="18">
        <v>560</v>
      </c>
      <c r="AZ183" s="18">
        <v>1800</v>
      </c>
      <c r="BA183" s="18">
        <v>900</v>
      </c>
      <c r="BB183" s="18">
        <v>570</v>
      </c>
      <c r="BC183" s="18">
        <v>480</v>
      </c>
      <c r="BD183" s="18" t="e">
        <v>#REF!</v>
      </c>
    </row>
    <row r="184" spans="1:56" s="18" customFormat="1" ht="15.75" hidden="1" x14ac:dyDescent="0.25">
      <c r="A184" s="52"/>
      <c r="B184" s="52"/>
      <c r="C184" s="52"/>
      <c r="D184" s="52"/>
      <c r="E184" s="53"/>
      <c r="F184" s="54"/>
      <c r="G184" s="54"/>
      <c r="H184" s="32" t="s">
        <v>6665</v>
      </c>
      <c r="I184" s="32" t="s">
        <v>6665</v>
      </c>
      <c r="J184" s="32" t="s">
        <v>6665</v>
      </c>
      <c r="K184" s="56"/>
      <c r="L184" s="54"/>
      <c r="M184" s="54"/>
      <c r="N184" s="54"/>
      <c r="O184" s="56"/>
      <c r="P184" s="56"/>
      <c r="Q184" s="56"/>
      <c r="R184" s="56"/>
      <c r="S184" s="368"/>
      <c r="T184" s="369"/>
      <c r="U184" s="369"/>
      <c r="V184" s="369"/>
      <c r="W184" s="369"/>
      <c r="X184" s="370"/>
      <c r="Y184" s="370"/>
      <c r="Z184" s="370"/>
      <c r="AA184" s="370"/>
      <c r="AB184" s="369"/>
      <c r="AC184" s="369"/>
      <c r="AD184" s="369"/>
      <c r="AE184" s="369"/>
      <c r="AF184" s="371"/>
      <c r="AG184" s="371"/>
      <c r="AH184" s="371"/>
      <c r="AI184" s="371"/>
      <c r="AJ184" s="372"/>
      <c r="AK184" s="372"/>
      <c r="AL184" s="373"/>
      <c r="AM184" s="369"/>
      <c r="AN184" s="369"/>
      <c r="AO184" s="369"/>
      <c r="AP184" s="369"/>
      <c r="AQ184" s="369"/>
      <c r="AR184" s="369"/>
      <c r="AS184" s="369"/>
      <c r="AT184" s="369"/>
      <c r="AU184" s="374"/>
      <c r="AV184" s="53"/>
      <c r="AW184" s="375"/>
      <c r="AX184" s="376"/>
    </row>
    <row r="185" spans="1:56" s="18" customFormat="1" ht="15.75" hidden="1" x14ac:dyDescent="0.25">
      <c r="A185" s="52"/>
      <c r="B185" s="52"/>
      <c r="C185" s="52"/>
      <c r="D185" s="52"/>
      <c r="E185" s="53"/>
      <c r="F185" s="54"/>
      <c r="G185" s="54"/>
      <c r="H185" s="32" t="s">
        <v>6665</v>
      </c>
      <c r="I185" s="32" t="s">
        <v>6665</v>
      </c>
      <c r="J185" s="32" t="s">
        <v>6665</v>
      </c>
      <c r="K185" s="56"/>
      <c r="L185" s="54"/>
      <c r="M185" s="54"/>
      <c r="N185" s="54"/>
      <c r="O185" s="56"/>
      <c r="P185" s="56"/>
      <c r="Q185" s="56"/>
      <c r="R185" s="56"/>
      <c r="S185" s="368"/>
      <c r="T185" s="369"/>
      <c r="U185" s="369"/>
      <c r="V185" s="369"/>
      <c r="W185" s="369"/>
      <c r="X185" s="370"/>
      <c r="Y185" s="370"/>
      <c r="Z185" s="370"/>
      <c r="AA185" s="370"/>
      <c r="AB185" s="369"/>
      <c r="AC185" s="369"/>
      <c r="AD185" s="369"/>
      <c r="AE185" s="369"/>
      <c r="AF185" s="371"/>
      <c r="AG185" s="371"/>
      <c r="AH185" s="371"/>
      <c r="AI185" s="371"/>
      <c r="AJ185" s="372"/>
      <c r="AK185" s="372"/>
      <c r="AL185" s="373"/>
      <c r="AM185" s="369"/>
      <c r="AN185" s="369"/>
      <c r="AO185" s="369"/>
      <c r="AP185" s="369"/>
      <c r="AQ185" s="369"/>
      <c r="AR185" s="369"/>
      <c r="AS185" s="369"/>
      <c r="AT185" s="369"/>
      <c r="AU185" s="374"/>
      <c r="AV185" s="53"/>
      <c r="AW185" s="375"/>
      <c r="AX185" s="376"/>
    </row>
    <row r="186" spans="1:56" s="18" customFormat="1" ht="15.75" hidden="1" x14ac:dyDescent="0.25">
      <c r="A186" s="52"/>
      <c r="B186" s="52"/>
      <c r="C186" s="52"/>
      <c r="D186" s="52"/>
      <c r="E186" s="53"/>
      <c r="F186" s="54"/>
      <c r="G186" s="54"/>
      <c r="H186" s="32" t="s">
        <v>6665</v>
      </c>
      <c r="I186" s="32" t="s">
        <v>6665</v>
      </c>
      <c r="J186" s="32" t="s">
        <v>6665</v>
      </c>
      <c r="K186" s="56"/>
      <c r="L186" s="54"/>
      <c r="M186" s="54"/>
      <c r="N186" s="54"/>
      <c r="O186" s="56"/>
      <c r="P186" s="56"/>
      <c r="Q186" s="56"/>
      <c r="R186" s="56"/>
      <c r="S186" s="368"/>
      <c r="T186" s="369"/>
      <c r="U186" s="369"/>
      <c r="V186" s="369"/>
      <c r="W186" s="369"/>
      <c r="X186" s="370"/>
      <c r="Y186" s="370"/>
      <c r="Z186" s="370"/>
      <c r="AA186" s="370"/>
      <c r="AB186" s="369"/>
      <c r="AC186" s="369"/>
      <c r="AD186" s="369"/>
      <c r="AE186" s="369"/>
      <c r="AF186" s="371"/>
      <c r="AG186" s="371"/>
      <c r="AH186" s="371"/>
      <c r="AI186" s="371"/>
      <c r="AJ186" s="372"/>
      <c r="AK186" s="372"/>
      <c r="AL186" s="373"/>
      <c r="AM186" s="369"/>
      <c r="AN186" s="369"/>
      <c r="AO186" s="369"/>
      <c r="AP186" s="369"/>
      <c r="AQ186" s="369"/>
      <c r="AR186" s="369"/>
      <c r="AS186" s="369"/>
      <c r="AT186" s="369"/>
      <c r="AU186" s="374"/>
      <c r="AV186" s="53"/>
      <c r="AW186" s="375"/>
      <c r="AX186" s="376"/>
    </row>
    <row r="187" spans="1:56" s="18" customFormat="1" ht="15.75" hidden="1" x14ac:dyDescent="0.25">
      <c r="A187" s="52"/>
      <c r="B187" s="52"/>
      <c r="C187" s="52"/>
      <c r="D187" s="52"/>
      <c r="E187" s="53"/>
      <c r="F187" s="54"/>
      <c r="G187" s="54"/>
      <c r="H187" s="32" t="s">
        <v>6665</v>
      </c>
      <c r="I187" s="32" t="s">
        <v>6665</v>
      </c>
      <c r="J187" s="32" t="s">
        <v>6665</v>
      </c>
      <c r="K187" s="56"/>
      <c r="L187" s="54"/>
      <c r="M187" s="54"/>
      <c r="N187" s="54"/>
      <c r="O187" s="56"/>
      <c r="P187" s="56"/>
      <c r="Q187" s="56"/>
      <c r="R187" s="56"/>
      <c r="S187" s="368"/>
      <c r="T187" s="369"/>
      <c r="U187" s="369"/>
      <c r="V187" s="369"/>
      <c r="W187" s="369"/>
      <c r="X187" s="370"/>
      <c r="Y187" s="370"/>
      <c r="Z187" s="370"/>
      <c r="AA187" s="370"/>
      <c r="AB187" s="369"/>
      <c r="AC187" s="369"/>
      <c r="AD187" s="369"/>
      <c r="AE187" s="369"/>
      <c r="AF187" s="371"/>
      <c r="AG187" s="371"/>
      <c r="AH187" s="371"/>
      <c r="AI187" s="371"/>
      <c r="AJ187" s="372"/>
      <c r="AK187" s="372"/>
      <c r="AL187" s="373"/>
      <c r="AM187" s="369"/>
      <c r="AN187" s="369"/>
      <c r="AO187" s="369"/>
      <c r="AP187" s="369"/>
      <c r="AQ187" s="369"/>
      <c r="AR187" s="369"/>
      <c r="AS187" s="369"/>
      <c r="AT187" s="369"/>
      <c r="AU187" s="374"/>
      <c r="AV187" s="53"/>
      <c r="AW187" s="375"/>
      <c r="AX187" s="376"/>
    </row>
    <row r="188" spans="1:56" s="18" customFormat="1" ht="15.75" hidden="1" x14ac:dyDescent="0.25">
      <c r="A188" s="52"/>
      <c r="B188" s="52"/>
      <c r="C188" s="52"/>
      <c r="D188" s="52"/>
      <c r="E188" s="53"/>
      <c r="F188" s="54"/>
      <c r="G188" s="54"/>
      <c r="H188" s="32" t="s">
        <v>6665</v>
      </c>
      <c r="I188" s="32" t="s">
        <v>6665</v>
      </c>
      <c r="J188" s="32" t="s">
        <v>6665</v>
      </c>
      <c r="K188" s="56"/>
      <c r="L188" s="54"/>
      <c r="M188" s="54"/>
      <c r="N188" s="54"/>
      <c r="O188" s="56"/>
      <c r="P188" s="56"/>
      <c r="Q188" s="56"/>
      <c r="R188" s="56"/>
      <c r="S188" s="368"/>
      <c r="T188" s="369"/>
      <c r="U188" s="369"/>
      <c r="V188" s="369"/>
      <c r="W188" s="369"/>
      <c r="X188" s="370"/>
      <c r="Y188" s="370"/>
      <c r="Z188" s="370"/>
      <c r="AA188" s="370"/>
      <c r="AB188" s="369"/>
      <c r="AC188" s="369"/>
      <c r="AD188" s="369"/>
      <c r="AE188" s="369"/>
      <c r="AF188" s="371"/>
      <c r="AG188" s="371"/>
      <c r="AH188" s="371"/>
      <c r="AI188" s="371"/>
      <c r="AJ188" s="372"/>
      <c r="AK188" s="372"/>
      <c r="AL188" s="373"/>
      <c r="AM188" s="369"/>
      <c r="AN188" s="369"/>
      <c r="AO188" s="369"/>
      <c r="AP188" s="369"/>
      <c r="AQ188" s="369"/>
      <c r="AR188" s="369"/>
      <c r="AS188" s="369"/>
      <c r="AT188" s="369"/>
      <c r="AU188" s="374"/>
      <c r="AV188" s="53"/>
      <c r="AW188" s="375"/>
      <c r="AX188" s="376"/>
    </row>
    <row r="189" spans="1:56" s="18" customFormat="1" ht="15.75" hidden="1" x14ac:dyDescent="0.25">
      <c r="A189" s="52"/>
      <c r="B189" s="52"/>
      <c r="C189" s="52"/>
      <c r="D189" s="52"/>
      <c r="E189" s="53"/>
      <c r="F189" s="54"/>
      <c r="G189" s="54"/>
      <c r="H189" s="32" t="s">
        <v>6665</v>
      </c>
      <c r="I189" s="32" t="s">
        <v>6665</v>
      </c>
      <c r="J189" s="32" t="s">
        <v>6665</v>
      </c>
      <c r="K189" s="56"/>
      <c r="L189" s="54"/>
      <c r="M189" s="54"/>
      <c r="N189" s="54"/>
      <c r="O189" s="56"/>
      <c r="P189" s="56"/>
      <c r="Q189" s="56"/>
      <c r="R189" s="56"/>
      <c r="S189" s="368"/>
      <c r="T189" s="369"/>
      <c r="U189" s="369"/>
      <c r="V189" s="369"/>
      <c r="W189" s="369"/>
      <c r="X189" s="370"/>
      <c r="Y189" s="370"/>
      <c r="Z189" s="370"/>
      <c r="AA189" s="370"/>
      <c r="AB189" s="369"/>
      <c r="AC189" s="369"/>
      <c r="AD189" s="369"/>
      <c r="AE189" s="369"/>
      <c r="AF189" s="371"/>
      <c r="AG189" s="371"/>
      <c r="AH189" s="371"/>
      <c r="AI189" s="371"/>
      <c r="AJ189" s="372"/>
      <c r="AK189" s="372"/>
      <c r="AL189" s="373"/>
      <c r="AM189" s="369"/>
      <c r="AN189" s="369"/>
      <c r="AO189" s="369"/>
      <c r="AP189" s="369"/>
      <c r="AQ189" s="369"/>
      <c r="AR189" s="369"/>
      <c r="AS189" s="369"/>
      <c r="AT189" s="369"/>
      <c r="AU189" s="374"/>
      <c r="AV189" s="53"/>
      <c r="AW189" s="375"/>
      <c r="AX189" s="376"/>
    </row>
    <row r="190" spans="1:56" s="18" customFormat="1" ht="15.75" x14ac:dyDescent="0.25">
      <c r="A190" s="52" t="s">
        <v>6540</v>
      </c>
      <c r="B190" s="52" t="s">
        <v>6541</v>
      </c>
      <c r="C190" s="52" t="s">
        <v>6542</v>
      </c>
      <c r="D190" s="52" t="s">
        <v>6543</v>
      </c>
      <c r="E190" s="53" t="s">
        <v>32</v>
      </c>
      <c r="F190" s="54">
        <v>20</v>
      </c>
      <c r="G190" s="54" t="s">
        <v>6312</v>
      </c>
      <c r="H190" s="32" t="s">
        <v>97</v>
      </c>
      <c r="I190" s="32" t="s">
        <v>244</v>
      </c>
      <c r="J190" s="32" t="s">
        <v>6315</v>
      </c>
      <c r="K190" s="56">
        <v>2100</v>
      </c>
      <c r="L190" s="54">
        <v>1000</v>
      </c>
      <c r="M190" s="54">
        <v>900</v>
      </c>
      <c r="N190" s="54">
        <v>800</v>
      </c>
      <c r="O190" s="56">
        <v>2100</v>
      </c>
      <c r="P190" s="56">
        <v>1000</v>
      </c>
      <c r="Q190" s="56">
        <v>900</v>
      </c>
      <c r="R190" s="56">
        <v>800</v>
      </c>
      <c r="S190" s="368"/>
      <c r="T190" s="369"/>
      <c r="U190" s="369"/>
      <c r="V190" s="369"/>
      <c r="W190" s="369"/>
      <c r="X190" s="370"/>
      <c r="Y190" s="370"/>
      <c r="Z190" s="370"/>
      <c r="AA190" s="370"/>
      <c r="AB190" s="369"/>
      <c r="AC190" s="369"/>
      <c r="AD190" s="369"/>
      <c r="AE190" s="369"/>
      <c r="AF190" s="371"/>
      <c r="AG190" s="371"/>
      <c r="AH190" s="371"/>
      <c r="AI190" s="371">
        <v>5.5350553505535061</v>
      </c>
      <c r="AJ190" s="372"/>
      <c r="AK190" s="372" t="e">
        <v>#REF!</v>
      </c>
      <c r="AL190" s="373" t="e">
        <v>#REF!</v>
      </c>
      <c r="AM190" s="369" t="e">
        <v>#REF!</v>
      </c>
      <c r="AN190" s="369" t="e">
        <v>#REF!</v>
      </c>
      <c r="AO190" s="369" t="e">
        <v>#REF!</v>
      </c>
      <c r="AP190" s="369" t="e">
        <v>#REF!</v>
      </c>
      <c r="AQ190" s="369" t="e">
        <v>#REF!</v>
      </c>
      <c r="AR190" s="369" t="e">
        <v>#REF!</v>
      </c>
      <c r="AS190" s="369" t="e">
        <v>#REF!</v>
      </c>
      <c r="AT190" s="369" t="e">
        <v>#REF!</v>
      </c>
      <c r="AU190" s="374" t="s">
        <v>32</v>
      </c>
      <c r="AV190" s="53">
        <v>1400</v>
      </c>
      <c r="AW190" s="375">
        <v>700</v>
      </c>
      <c r="AX190" s="376">
        <v>600</v>
      </c>
      <c r="AY190" s="18">
        <v>490</v>
      </c>
      <c r="AZ190" s="18">
        <v>1200</v>
      </c>
      <c r="BA190" s="18">
        <v>600</v>
      </c>
      <c r="BB190" s="18">
        <v>510</v>
      </c>
      <c r="BC190" s="18">
        <v>420</v>
      </c>
      <c r="BD190" s="18" t="e">
        <v>#REF!</v>
      </c>
    </row>
    <row r="191" spans="1:56" s="18" customFormat="1" ht="15.75" hidden="1" x14ac:dyDescent="0.25">
      <c r="A191" s="52"/>
      <c r="B191" s="52"/>
      <c r="C191" s="52"/>
      <c r="D191" s="52"/>
      <c r="E191" s="53"/>
      <c r="F191" s="54"/>
      <c r="G191" s="54"/>
      <c r="H191" s="32" t="s">
        <v>6665</v>
      </c>
      <c r="I191" s="32" t="s">
        <v>6665</v>
      </c>
      <c r="J191" s="32" t="s">
        <v>6665</v>
      </c>
      <c r="K191" s="56"/>
      <c r="L191" s="54"/>
      <c r="M191" s="54"/>
      <c r="N191" s="54"/>
      <c r="O191" s="56"/>
      <c r="P191" s="56"/>
      <c r="Q191" s="56"/>
      <c r="R191" s="56"/>
      <c r="S191" s="368"/>
      <c r="T191" s="369"/>
      <c r="U191" s="369"/>
      <c r="V191" s="369"/>
      <c r="W191" s="369"/>
      <c r="X191" s="370"/>
      <c r="Y191" s="370"/>
      <c r="Z191" s="370"/>
      <c r="AA191" s="370"/>
      <c r="AB191" s="369"/>
      <c r="AC191" s="369"/>
      <c r="AD191" s="369"/>
      <c r="AE191" s="369"/>
      <c r="AF191" s="371"/>
      <c r="AG191" s="371"/>
      <c r="AH191" s="371"/>
      <c r="AI191" s="371"/>
      <c r="AJ191" s="372"/>
      <c r="AK191" s="372"/>
      <c r="AL191" s="373"/>
      <c r="AM191" s="369"/>
      <c r="AN191" s="369"/>
      <c r="AO191" s="369"/>
      <c r="AP191" s="369"/>
      <c r="AQ191" s="369"/>
      <c r="AR191" s="369"/>
      <c r="AS191" s="369"/>
      <c r="AT191" s="369"/>
      <c r="AU191" s="374"/>
      <c r="AV191" s="53"/>
      <c r="AW191" s="375"/>
      <c r="AX191" s="376"/>
    </row>
    <row r="192" spans="1:56" s="18" customFormat="1" ht="15.75" hidden="1" x14ac:dyDescent="0.25">
      <c r="A192" s="52"/>
      <c r="B192" s="52"/>
      <c r="C192" s="52"/>
      <c r="D192" s="52"/>
      <c r="E192" s="53"/>
      <c r="F192" s="54"/>
      <c r="G192" s="54"/>
      <c r="H192" s="32" t="s">
        <v>6665</v>
      </c>
      <c r="I192" s="32" t="s">
        <v>6665</v>
      </c>
      <c r="J192" s="32" t="s">
        <v>6665</v>
      </c>
      <c r="K192" s="56"/>
      <c r="L192" s="54"/>
      <c r="M192" s="54"/>
      <c r="N192" s="54"/>
      <c r="O192" s="56"/>
      <c r="P192" s="56"/>
      <c r="Q192" s="56"/>
      <c r="R192" s="56"/>
      <c r="S192" s="368"/>
      <c r="T192" s="369"/>
      <c r="U192" s="369"/>
      <c r="V192" s="369"/>
      <c r="W192" s="369"/>
      <c r="X192" s="370"/>
      <c r="Y192" s="370"/>
      <c r="Z192" s="370"/>
      <c r="AA192" s="370"/>
      <c r="AB192" s="369"/>
      <c r="AC192" s="369"/>
      <c r="AD192" s="369"/>
      <c r="AE192" s="369"/>
      <c r="AF192" s="371"/>
      <c r="AG192" s="371"/>
      <c r="AH192" s="371"/>
      <c r="AI192" s="371"/>
      <c r="AJ192" s="372"/>
      <c r="AK192" s="372"/>
      <c r="AL192" s="373"/>
      <c r="AM192" s="369"/>
      <c r="AN192" s="369"/>
      <c r="AO192" s="369"/>
      <c r="AP192" s="369"/>
      <c r="AQ192" s="369"/>
      <c r="AR192" s="369"/>
      <c r="AS192" s="369"/>
      <c r="AT192" s="369"/>
      <c r="AU192" s="374"/>
      <c r="AV192" s="53"/>
      <c r="AW192" s="375"/>
      <c r="AX192" s="376"/>
    </row>
    <row r="193" spans="1:56" s="18" customFormat="1" ht="15.75" hidden="1" x14ac:dyDescent="0.25">
      <c r="A193" s="52"/>
      <c r="B193" s="52"/>
      <c r="C193" s="52"/>
      <c r="D193" s="52"/>
      <c r="E193" s="53"/>
      <c r="F193" s="54"/>
      <c r="G193" s="54"/>
      <c r="H193" s="32" t="s">
        <v>6665</v>
      </c>
      <c r="I193" s="32" t="s">
        <v>6665</v>
      </c>
      <c r="J193" s="32" t="s">
        <v>6665</v>
      </c>
      <c r="K193" s="56"/>
      <c r="L193" s="54"/>
      <c r="M193" s="54"/>
      <c r="N193" s="54"/>
      <c r="O193" s="56"/>
      <c r="P193" s="56"/>
      <c r="Q193" s="56"/>
      <c r="R193" s="56"/>
      <c r="S193" s="368"/>
      <c r="T193" s="369"/>
      <c r="U193" s="369"/>
      <c r="V193" s="369"/>
      <c r="W193" s="369"/>
      <c r="X193" s="370"/>
      <c r="Y193" s="370"/>
      <c r="Z193" s="370"/>
      <c r="AA193" s="370"/>
      <c r="AB193" s="369"/>
      <c r="AC193" s="369"/>
      <c r="AD193" s="369"/>
      <c r="AE193" s="369"/>
      <c r="AF193" s="371"/>
      <c r="AG193" s="371"/>
      <c r="AH193" s="371"/>
      <c r="AI193" s="371"/>
      <c r="AJ193" s="372"/>
      <c r="AK193" s="372"/>
      <c r="AL193" s="373"/>
      <c r="AM193" s="369"/>
      <c r="AN193" s="369"/>
      <c r="AO193" s="369"/>
      <c r="AP193" s="369"/>
      <c r="AQ193" s="369"/>
      <c r="AR193" s="369"/>
      <c r="AS193" s="369"/>
      <c r="AT193" s="369"/>
      <c r="AU193" s="374"/>
      <c r="AV193" s="53"/>
      <c r="AW193" s="375"/>
      <c r="AX193" s="376"/>
    </row>
    <row r="194" spans="1:56" s="18" customFormat="1" ht="15.75" hidden="1" x14ac:dyDescent="0.25">
      <c r="A194" s="52"/>
      <c r="B194" s="52"/>
      <c r="C194" s="52"/>
      <c r="D194" s="52"/>
      <c r="E194" s="53"/>
      <c r="F194" s="54"/>
      <c r="G194" s="54"/>
      <c r="H194" s="32" t="s">
        <v>6665</v>
      </c>
      <c r="I194" s="32" t="s">
        <v>6665</v>
      </c>
      <c r="J194" s="32" t="s">
        <v>6665</v>
      </c>
      <c r="K194" s="56"/>
      <c r="L194" s="54"/>
      <c r="M194" s="54"/>
      <c r="N194" s="54"/>
      <c r="O194" s="56"/>
      <c r="P194" s="56"/>
      <c r="Q194" s="56"/>
      <c r="R194" s="56"/>
      <c r="S194" s="368"/>
      <c r="T194" s="369"/>
      <c r="U194" s="369"/>
      <c r="V194" s="369"/>
      <c r="W194" s="369"/>
      <c r="X194" s="370"/>
      <c r="Y194" s="370"/>
      <c r="Z194" s="370"/>
      <c r="AA194" s="370"/>
      <c r="AB194" s="369"/>
      <c r="AC194" s="369"/>
      <c r="AD194" s="369"/>
      <c r="AE194" s="369"/>
      <c r="AF194" s="371"/>
      <c r="AG194" s="371"/>
      <c r="AH194" s="371"/>
      <c r="AI194" s="371"/>
      <c r="AJ194" s="372"/>
      <c r="AK194" s="372"/>
      <c r="AL194" s="373"/>
      <c r="AM194" s="369"/>
      <c r="AN194" s="369"/>
      <c r="AO194" s="369"/>
      <c r="AP194" s="369"/>
      <c r="AQ194" s="369"/>
      <c r="AR194" s="369"/>
      <c r="AS194" s="369"/>
      <c r="AT194" s="369"/>
      <c r="AU194" s="374"/>
      <c r="AV194" s="53"/>
      <c r="AW194" s="375"/>
      <c r="AX194" s="376"/>
    </row>
    <row r="195" spans="1:56" s="18" customFormat="1" ht="15.75" hidden="1" x14ac:dyDescent="0.25">
      <c r="A195" s="52"/>
      <c r="B195" s="52"/>
      <c r="C195" s="52"/>
      <c r="D195" s="52"/>
      <c r="E195" s="53"/>
      <c r="F195" s="54"/>
      <c r="G195" s="54"/>
      <c r="H195" s="32" t="s">
        <v>6665</v>
      </c>
      <c r="I195" s="32" t="s">
        <v>6665</v>
      </c>
      <c r="J195" s="32" t="s">
        <v>6665</v>
      </c>
      <c r="K195" s="56"/>
      <c r="L195" s="54"/>
      <c r="M195" s="54"/>
      <c r="N195" s="54"/>
      <c r="O195" s="56"/>
      <c r="P195" s="56"/>
      <c r="Q195" s="56"/>
      <c r="R195" s="56"/>
      <c r="S195" s="368"/>
      <c r="T195" s="369"/>
      <c r="U195" s="369"/>
      <c r="V195" s="369"/>
      <c r="W195" s="369"/>
      <c r="X195" s="370"/>
      <c r="Y195" s="370"/>
      <c r="Z195" s="370"/>
      <c r="AA195" s="370"/>
      <c r="AB195" s="369"/>
      <c r="AC195" s="369"/>
      <c r="AD195" s="369"/>
      <c r="AE195" s="369"/>
      <c r="AF195" s="371"/>
      <c r="AG195" s="371"/>
      <c r="AH195" s="371"/>
      <c r="AI195" s="371"/>
      <c r="AJ195" s="372"/>
      <c r="AK195" s="372"/>
      <c r="AL195" s="373"/>
      <c r="AM195" s="369"/>
      <c r="AN195" s="369"/>
      <c r="AO195" s="369"/>
      <c r="AP195" s="369"/>
      <c r="AQ195" s="369"/>
      <c r="AR195" s="369"/>
      <c r="AS195" s="369"/>
      <c r="AT195" s="369"/>
      <c r="AU195" s="374"/>
      <c r="AV195" s="53"/>
      <c r="AW195" s="375"/>
      <c r="AX195" s="376"/>
    </row>
    <row r="196" spans="1:56" s="18" customFormat="1" ht="15.75" hidden="1" x14ac:dyDescent="0.25">
      <c r="A196" s="52"/>
      <c r="B196" s="52"/>
      <c r="C196" s="52"/>
      <c r="D196" s="52"/>
      <c r="E196" s="53"/>
      <c r="F196" s="54"/>
      <c r="G196" s="54"/>
      <c r="H196" s="32" t="s">
        <v>6665</v>
      </c>
      <c r="I196" s="32" t="s">
        <v>6665</v>
      </c>
      <c r="J196" s="32" t="s">
        <v>6665</v>
      </c>
      <c r="K196" s="56"/>
      <c r="L196" s="54"/>
      <c r="M196" s="54"/>
      <c r="N196" s="54"/>
      <c r="O196" s="56"/>
      <c r="P196" s="56"/>
      <c r="Q196" s="56"/>
      <c r="R196" s="56"/>
      <c r="S196" s="368"/>
      <c r="T196" s="369"/>
      <c r="U196" s="369"/>
      <c r="V196" s="369"/>
      <c r="W196" s="369"/>
      <c r="X196" s="370"/>
      <c r="Y196" s="370"/>
      <c r="Z196" s="370"/>
      <c r="AA196" s="370"/>
      <c r="AB196" s="369"/>
      <c r="AC196" s="369"/>
      <c r="AD196" s="369"/>
      <c r="AE196" s="369"/>
      <c r="AF196" s="371"/>
      <c r="AG196" s="371"/>
      <c r="AH196" s="371"/>
      <c r="AI196" s="371"/>
      <c r="AJ196" s="372"/>
      <c r="AK196" s="372"/>
      <c r="AL196" s="373"/>
      <c r="AM196" s="369"/>
      <c r="AN196" s="369"/>
      <c r="AO196" s="369"/>
      <c r="AP196" s="369"/>
      <c r="AQ196" s="369"/>
      <c r="AR196" s="369"/>
      <c r="AS196" s="369"/>
      <c r="AT196" s="369"/>
      <c r="AU196" s="374"/>
      <c r="AV196" s="53"/>
      <c r="AW196" s="375"/>
      <c r="AX196" s="376"/>
    </row>
    <row r="197" spans="1:56" s="18" customFormat="1" ht="15.75" x14ac:dyDescent="0.25">
      <c r="A197" s="52" t="s">
        <v>6544</v>
      </c>
      <c r="B197" s="52" t="s">
        <v>6545</v>
      </c>
      <c r="C197" s="52" t="s">
        <v>6546</v>
      </c>
      <c r="D197" s="52" t="s">
        <v>6547</v>
      </c>
      <c r="E197" s="53" t="s">
        <v>32</v>
      </c>
      <c r="F197" s="54">
        <v>20</v>
      </c>
      <c r="G197" s="93" t="s">
        <v>6296</v>
      </c>
      <c r="H197" s="32" t="s">
        <v>215</v>
      </c>
      <c r="I197" s="32" t="s">
        <v>2893</v>
      </c>
      <c r="J197" s="32" t="s">
        <v>4533</v>
      </c>
      <c r="K197" s="95">
        <v>3000</v>
      </c>
      <c r="L197" s="95">
        <v>1500</v>
      </c>
      <c r="M197" s="96">
        <v>950</v>
      </c>
      <c r="N197" s="96">
        <v>800</v>
      </c>
      <c r="O197" s="56">
        <v>3000</v>
      </c>
      <c r="P197" s="56">
        <v>1500</v>
      </c>
      <c r="Q197" s="56">
        <v>950</v>
      </c>
      <c r="R197" s="56">
        <v>800</v>
      </c>
      <c r="S197" s="368"/>
      <c r="T197" s="369"/>
      <c r="U197" s="369"/>
      <c r="V197" s="369"/>
      <c r="W197" s="369"/>
      <c r="X197" s="370"/>
      <c r="Y197" s="370"/>
      <c r="Z197" s="370"/>
      <c r="AA197" s="370"/>
      <c r="AB197" s="369"/>
      <c r="AC197" s="369"/>
      <c r="AD197" s="369"/>
      <c r="AE197" s="369"/>
      <c r="AF197" s="371"/>
      <c r="AG197" s="371"/>
      <c r="AH197" s="371"/>
      <c r="AI197" s="371">
        <v>5.5350553505535061</v>
      </c>
      <c r="AJ197" s="372"/>
      <c r="AK197" s="372" t="e">
        <v>#REF!</v>
      </c>
      <c r="AL197" s="373" t="e">
        <v>#REF!</v>
      </c>
      <c r="AM197" s="369" t="e">
        <v>#REF!</v>
      </c>
      <c r="AN197" s="369" t="e">
        <v>#REF!</v>
      </c>
      <c r="AO197" s="369" t="e">
        <v>#REF!</v>
      </c>
      <c r="AP197" s="369" t="e">
        <v>#REF!</v>
      </c>
      <c r="AQ197" s="369" t="e">
        <v>#REF!</v>
      </c>
      <c r="AR197" s="369" t="e">
        <v>#REF!</v>
      </c>
      <c r="AS197" s="369" t="e">
        <v>#REF!</v>
      </c>
      <c r="AT197" s="369" t="e">
        <v>#REF!</v>
      </c>
      <c r="AU197" s="374" t="s">
        <v>32</v>
      </c>
      <c r="AV197" s="53">
        <v>1400</v>
      </c>
      <c r="AW197" s="375">
        <v>700</v>
      </c>
      <c r="AX197" s="376">
        <v>600</v>
      </c>
      <c r="AY197" s="18">
        <v>490</v>
      </c>
      <c r="AZ197" s="18">
        <v>1200</v>
      </c>
      <c r="BA197" s="18">
        <v>600</v>
      </c>
      <c r="BB197" s="18">
        <v>510</v>
      </c>
      <c r="BC197" s="18">
        <v>420</v>
      </c>
      <c r="BD197" s="18" t="e">
        <v>#REF!</v>
      </c>
    </row>
    <row r="198" spans="1:56" s="18" customFormat="1" ht="15.75" hidden="1" x14ac:dyDescent="0.25">
      <c r="A198" s="52"/>
      <c r="B198" s="52"/>
      <c r="C198" s="52"/>
      <c r="D198" s="52"/>
      <c r="E198" s="53"/>
      <c r="F198" s="54"/>
      <c r="G198" s="54"/>
      <c r="H198" s="32" t="s">
        <v>6665</v>
      </c>
      <c r="I198" s="32" t="s">
        <v>6665</v>
      </c>
      <c r="J198" s="32" t="s">
        <v>6665</v>
      </c>
      <c r="K198" s="56"/>
      <c r="L198" s="54"/>
      <c r="M198" s="54"/>
      <c r="N198" s="54"/>
      <c r="O198" s="56"/>
      <c r="P198" s="56"/>
      <c r="Q198" s="56"/>
      <c r="R198" s="56"/>
      <c r="S198" s="368"/>
      <c r="T198" s="369"/>
      <c r="U198" s="369"/>
      <c r="V198" s="369"/>
      <c r="W198" s="369"/>
      <c r="X198" s="370"/>
      <c r="Y198" s="370"/>
      <c r="Z198" s="370"/>
      <c r="AA198" s="370"/>
      <c r="AB198" s="369"/>
      <c r="AC198" s="369"/>
      <c r="AD198" s="369"/>
      <c r="AE198" s="369"/>
      <c r="AF198" s="371"/>
      <c r="AG198" s="371"/>
      <c r="AH198" s="371"/>
      <c r="AI198" s="371"/>
      <c r="AJ198" s="372"/>
      <c r="AK198" s="372"/>
      <c r="AL198" s="373"/>
      <c r="AM198" s="369"/>
      <c r="AN198" s="369"/>
      <c r="AO198" s="369"/>
      <c r="AP198" s="369"/>
      <c r="AQ198" s="369"/>
      <c r="AR198" s="369"/>
      <c r="AS198" s="369"/>
      <c r="AT198" s="369"/>
      <c r="AU198" s="374"/>
      <c r="AV198" s="53"/>
      <c r="AW198" s="375"/>
      <c r="AX198" s="376"/>
    </row>
    <row r="199" spans="1:56" s="18" customFormat="1" ht="15.75" hidden="1" x14ac:dyDescent="0.25">
      <c r="A199" s="52"/>
      <c r="B199" s="52"/>
      <c r="C199" s="52"/>
      <c r="D199" s="52"/>
      <c r="E199" s="53"/>
      <c r="F199" s="54"/>
      <c r="G199" s="54"/>
      <c r="H199" s="32" t="s">
        <v>6665</v>
      </c>
      <c r="I199" s="32" t="s">
        <v>6665</v>
      </c>
      <c r="J199" s="32" t="s">
        <v>6665</v>
      </c>
      <c r="K199" s="56"/>
      <c r="L199" s="54"/>
      <c r="M199" s="54"/>
      <c r="N199" s="54"/>
      <c r="O199" s="56"/>
      <c r="P199" s="56"/>
      <c r="Q199" s="56"/>
      <c r="R199" s="56"/>
      <c r="S199" s="368"/>
      <c r="T199" s="369"/>
      <c r="U199" s="369"/>
      <c r="V199" s="369"/>
      <c r="W199" s="369"/>
      <c r="X199" s="370"/>
      <c r="Y199" s="370"/>
      <c r="Z199" s="370"/>
      <c r="AA199" s="370"/>
      <c r="AB199" s="369"/>
      <c r="AC199" s="369"/>
      <c r="AD199" s="369"/>
      <c r="AE199" s="369"/>
      <c r="AF199" s="371"/>
      <c r="AG199" s="371"/>
      <c r="AH199" s="371"/>
      <c r="AI199" s="371"/>
      <c r="AJ199" s="372"/>
      <c r="AK199" s="372"/>
      <c r="AL199" s="373"/>
      <c r="AM199" s="369"/>
      <c r="AN199" s="369"/>
      <c r="AO199" s="369"/>
      <c r="AP199" s="369"/>
      <c r="AQ199" s="369"/>
      <c r="AR199" s="369"/>
      <c r="AS199" s="369"/>
      <c r="AT199" s="369"/>
      <c r="AU199" s="374"/>
      <c r="AV199" s="53"/>
      <c r="AW199" s="375"/>
      <c r="AX199" s="376"/>
    </row>
    <row r="200" spans="1:56" s="18" customFormat="1" ht="15.75" hidden="1" x14ac:dyDescent="0.25">
      <c r="A200" s="52"/>
      <c r="B200" s="52"/>
      <c r="C200" s="52"/>
      <c r="D200" s="52"/>
      <c r="E200" s="53"/>
      <c r="F200" s="54"/>
      <c r="G200" s="54"/>
      <c r="H200" s="32" t="s">
        <v>6665</v>
      </c>
      <c r="I200" s="32" t="s">
        <v>6665</v>
      </c>
      <c r="J200" s="32" t="s">
        <v>6665</v>
      </c>
      <c r="K200" s="56"/>
      <c r="L200" s="54"/>
      <c r="M200" s="54"/>
      <c r="N200" s="54"/>
      <c r="O200" s="56"/>
      <c r="P200" s="56"/>
      <c r="Q200" s="56"/>
      <c r="R200" s="56"/>
      <c r="S200" s="368"/>
      <c r="T200" s="369"/>
      <c r="U200" s="369"/>
      <c r="V200" s="369"/>
      <c r="W200" s="369"/>
      <c r="X200" s="370"/>
      <c r="Y200" s="370"/>
      <c r="Z200" s="370"/>
      <c r="AA200" s="370"/>
      <c r="AB200" s="369"/>
      <c r="AC200" s="369"/>
      <c r="AD200" s="369"/>
      <c r="AE200" s="369"/>
      <c r="AF200" s="371"/>
      <c r="AG200" s="371"/>
      <c r="AH200" s="371"/>
      <c r="AI200" s="371"/>
      <c r="AJ200" s="372"/>
      <c r="AK200" s="372"/>
      <c r="AL200" s="373"/>
      <c r="AM200" s="369"/>
      <c r="AN200" s="369"/>
      <c r="AO200" s="369"/>
      <c r="AP200" s="369"/>
      <c r="AQ200" s="369"/>
      <c r="AR200" s="369"/>
      <c r="AS200" s="369"/>
      <c r="AT200" s="369"/>
      <c r="AU200" s="374"/>
      <c r="AV200" s="53"/>
      <c r="AW200" s="375"/>
      <c r="AX200" s="376"/>
    </row>
    <row r="201" spans="1:56" s="18" customFormat="1" ht="15.75" hidden="1" x14ac:dyDescent="0.25">
      <c r="A201" s="52"/>
      <c r="B201" s="52"/>
      <c r="C201" s="52"/>
      <c r="D201" s="52"/>
      <c r="E201" s="53"/>
      <c r="F201" s="54"/>
      <c r="G201" s="54"/>
      <c r="H201" s="32" t="s">
        <v>6665</v>
      </c>
      <c r="I201" s="32" t="s">
        <v>6665</v>
      </c>
      <c r="J201" s="32" t="s">
        <v>6665</v>
      </c>
      <c r="K201" s="56"/>
      <c r="L201" s="54"/>
      <c r="M201" s="54"/>
      <c r="N201" s="54"/>
      <c r="O201" s="56"/>
      <c r="P201" s="56"/>
      <c r="Q201" s="56"/>
      <c r="R201" s="56"/>
      <c r="S201" s="368"/>
      <c r="T201" s="369"/>
      <c r="U201" s="369"/>
      <c r="V201" s="369"/>
      <c r="W201" s="369"/>
      <c r="X201" s="370"/>
      <c r="Y201" s="370"/>
      <c r="Z201" s="370"/>
      <c r="AA201" s="370"/>
      <c r="AB201" s="369"/>
      <c r="AC201" s="369"/>
      <c r="AD201" s="369"/>
      <c r="AE201" s="369"/>
      <c r="AF201" s="371"/>
      <c r="AG201" s="371"/>
      <c r="AH201" s="371"/>
      <c r="AI201" s="371"/>
      <c r="AJ201" s="372"/>
      <c r="AK201" s="372"/>
      <c r="AL201" s="373"/>
      <c r="AM201" s="369"/>
      <c r="AN201" s="369"/>
      <c r="AO201" s="369"/>
      <c r="AP201" s="369"/>
      <c r="AQ201" s="369"/>
      <c r="AR201" s="369"/>
      <c r="AS201" s="369"/>
      <c r="AT201" s="369"/>
      <c r="AU201" s="374"/>
      <c r="AV201" s="53"/>
      <c r="AW201" s="375"/>
      <c r="AX201" s="376"/>
    </row>
    <row r="202" spans="1:56" s="18" customFormat="1" ht="15.75" hidden="1" x14ac:dyDescent="0.25">
      <c r="A202" s="52"/>
      <c r="B202" s="52"/>
      <c r="C202" s="52"/>
      <c r="D202" s="52"/>
      <c r="E202" s="53"/>
      <c r="F202" s="54"/>
      <c r="G202" s="54"/>
      <c r="H202" s="32" t="s">
        <v>6665</v>
      </c>
      <c r="I202" s="32" t="s">
        <v>6665</v>
      </c>
      <c r="J202" s="32" t="s">
        <v>6665</v>
      </c>
      <c r="K202" s="56"/>
      <c r="L202" s="54"/>
      <c r="M202" s="54"/>
      <c r="N202" s="54"/>
      <c r="O202" s="56"/>
      <c r="P202" s="56"/>
      <c r="Q202" s="56"/>
      <c r="R202" s="56"/>
      <c r="S202" s="368"/>
      <c r="T202" s="369"/>
      <c r="U202" s="369"/>
      <c r="V202" s="369"/>
      <c r="W202" s="369"/>
      <c r="X202" s="370"/>
      <c r="Y202" s="370"/>
      <c r="Z202" s="370"/>
      <c r="AA202" s="370"/>
      <c r="AB202" s="369"/>
      <c r="AC202" s="369"/>
      <c r="AD202" s="369"/>
      <c r="AE202" s="369"/>
      <c r="AF202" s="371"/>
      <c r="AG202" s="371"/>
      <c r="AH202" s="371"/>
      <c r="AI202" s="371"/>
      <c r="AJ202" s="372"/>
      <c r="AK202" s="372"/>
      <c r="AL202" s="373"/>
      <c r="AM202" s="369"/>
      <c r="AN202" s="369"/>
      <c r="AO202" s="369"/>
      <c r="AP202" s="369"/>
      <c r="AQ202" s="369"/>
      <c r="AR202" s="369"/>
      <c r="AS202" s="369"/>
      <c r="AT202" s="369"/>
      <c r="AU202" s="374"/>
      <c r="AV202" s="53"/>
      <c r="AW202" s="375"/>
      <c r="AX202" s="376"/>
    </row>
    <row r="203" spans="1:56" s="18" customFormat="1" ht="15.75" hidden="1" x14ac:dyDescent="0.25">
      <c r="A203" s="52"/>
      <c r="B203" s="52"/>
      <c r="C203" s="52"/>
      <c r="D203" s="52"/>
      <c r="E203" s="53"/>
      <c r="F203" s="54"/>
      <c r="G203" s="54"/>
      <c r="H203" s="32" t="s">
        <v>6665</v>
      </c>
      <c r="I203" s="32" t="s">
        <v>6665</v>
      </c>
      <c r="J203" s="32" t="s">
        <v>6665</v>
      </c>
      <c r="K203" s="56"/>
      <c r="L203" s="54"/>
      <c r="M203" s="54"/>
      <c r="N203" s="54"/>
      <c r="O203" s="56"/>
      <c r="P203" s="56"/>
      <c r="Q203" s="56"/>
      <c r="R203" s="56"/>
      <c r="S203" s="368"/>
      <c r="T203" s="369"/>
      <c r="U203" s="369"/>
      <c r="V203" s="369"/>
      <c r="W203" s="369"/>
      <c r="X203" s="370"/>
      <c r="Y203" s="370"/>
      <c r="Z203" s="370"/>
      <c r="AA203" s="370"/>
      <c r="AB203" s="369"/>
      <c r="AC203" s="369"/>
      <c r="AD203" s="369"/>
      <c r="AE203" s="369"/>
      <c r="AF203" s="371"/>
      <c r="AG203" s="371"/>
      <c r="AH203" s="371"/>
      <c r="AI203" s="371"/>
      <c r="AJ203" s="372"/>
      <c r="AK203" s="372"/>
      <c r="AL203" s="373"/>
      <c r="AM203" s="369"/>
      <c r="AN203" s="369"/>
      <c r="AO203" s="369"/>
      <c r="AP203" s="369"/>
      <c r="AQ203" s="369"/>
      <c r="AR203" s="369"/>
      <c r="AS203" s="369"/>
      <c r="AT203" s="369"/>
      <c r="AU203" s="374"/>
      <c r="AV203" s="53"/>
      <c r="AW203" s="375"/>
      <c r="AX203" s="376"/>
    </row>
    <row r="204" spans="1:56" s="18" customFormat="1" ht="15.75" x14ac:dyDescent="0.25">
      <c r="A204" s="52" t="s">
        <v>6548</v>
      </c>
      <c r="B204" s="52" t="s">
        <v>6549</v>
      </c>
      <c r="C204" s="52" t="s">
        <v>6550</v>
      </c>
      <c r="D204" s="52" t="s">
        <v>6551</v>
      </c>
      <c r="E204" s="53" t="s">
        <v>32</v>
      </c>
      <c r="F204" s="54">
        <v>20</v>
      </c>
      <c r="G204" s="93" t="s">
        <v>6331</v>
      </c>
      <c r="H204" s="32" t="s">
        <v>6446</v>
      </c>
      <c r="I204" s="32" t="s">
        <v>6333</v>
      </c>
      <c r="J204" s="32" t="s">
        <v>6334</v>
      </c>
      <c r="K204" s="95">
        <v>2000</v>
      </c>
      <c r="L204" s="95">
        <v>1000</v>
      </c>
      <c r="M204" s="96">
        <v>850</v>
      </c>
      <c r="N204" s="96">
        <v>700</v>
      </c>
      <c r="O204" s="56">
        <v>2000</v>
      </c>
      <c r="P204" s="56">
        <v>1000</v>
      </c>
      <c r="Q204" s="56">
        <v>850</v>
      </c>
      <c r="R204" s="56">
        <v>700</v>
      </c>
      <c r="S204" s="368"/>
      <c r="T204" s="369"/>
      <c r="U204" s="369"/>
      <c r="V204" s="369"/>
      <c r="W204" s="369"/>
      <c r="X204" s="370"/>
      <c r="Y204" s="370"/>
      <c r="Z204" s="370"/>
      <c r="AA204" s="370"/>
      <c r="AB204" s="369"/>
      <c r="AC204" s="369"/>
      <c r="AD204" s="369"/>
      <c r="AE204" s="369"/>
      <c r="AF204" s="371"/>
      <c r="AG204" s="371"/>
      <c r="AH204" s="371"/>
      <c r="AI204" s="371">
        <v>5.5350553505535061</v>
      </c>
      <c r="AJ204" s="372"/>
      <c r="AK204" s="372" t="e">
        <v>#REF!</v>
      </c>
      <c r="AL204" s="373" t="e">
        <v>#REF!</v>
      </c>
      <c r="AM204" s="369" t="e">
        <v>#REF!</v>
      </c>
      <c r="AN204" s="369" t="e">
        <v>#REF!</v>
      </c>
      <c r="AO204" s="369" t="e">
        <v>#REF!</v>
      </c>
      <c r="AP204" s="369" t="e">
        <v>#REF!</v>
      </c>
      <c r="AQ204" s="369" t="e">
        <v>#REF!</v>
      </c>
      <c r="AR204" s="369" t="e">
        <v>#REF!</v>
      </c>
      <c r="AS204" s="369" t="e">
        <v>#REF!</v>
      </c>
      <c r="AT204" s="369" t="e">
        <v>#REF!</v>
      </c>
      <c r="AU204" s="374" t="s">
        <v>32</v>
      </c>
      <c r="AV204" s="53">
        <v>1400</v>
      </c>
      <c r="AW204" s="375">
        <v>700</v>
      </c>
      <c r="AX204" s="376">
        <v>600</v>
      </c>
      <c r="AY204" s="18">
        <v>490</v>
      </c>
      <c r="AZ204" s="18">
        <v>1200</v>
      </c>
      <c r="BA204" s="18">
        <v>600</v>
      </c>
      <c r="BB204" s="18">
        <v>510</v>
      </c>
      <c r="BC204" s="18">
        <v>420</v>
      </c>
      <c r="BD204" s="18" t="e">
        <v>#REF!</v>
      </c>
    </row>
    <row r="205" spans="1:56" s="18" customFormat="1" ht="15.75" hidden="1" x14ac:dyDescent="0.25">
      <c r="A205" s="52"/>
      <c r="B205" s="52"/>
      <c r="C205" s="52"/>
      <c r="D205" s="52"/>
      <c r="E205" s="53"/>
      <c r="F205" s="54"/>
      <c r="G205" s="54"/>
      <c r="H205" s="32" t="s">
        <v>6665</v>
      </c>
      <c r="I205" s="32" t="s">
        <v>6665</v>
      </c>
      <c r="J205" s="32" t="s">
        <v>6665</v>
      </c>
      <c r="K205" s="56"/>
      <c r="L205" s="54"/>
      <c r="M205" s="54"/>
      <c r="N205" s="54"/>
      <c r="O205" s="56"/>
      <c r="P205" s="56"/>
      <c r="Q205" s="56"/>
      <c r="R205" s="56"/>
      <c r="S205" s="368"/>
      <c r="T205" s="369"/>
      <c r="U205" s="369"/>
      <c r="V205" s="369"/>
      <c r="W205" s="369"/>
      <c r="X205" s="370"/>
      <c r="Y205" s="370"/>
      <c r="Z205" s="370"/>
      <c r="AA205" s="370"/>
      <c r="AB205" s="369"/>
      <c r="AC205" s="369"/>
      <c r="AD205" s="369"/>
      <c r="AE205" s="369"/>
      <c r="AF205" s="371"/>
      <c r="AG205" s="371"/>
      <c r="AH205" s="371"/>
      <c r="AI205" s="371"/>
      <c r="AJ205" s="372"/>
      <c r="AK205" s="372"/>
      <c r="AL205" s="373"/>
      <c r="AM205" s="369"/>
      <c r="AN205" s="369"/>
      <c r="AO205" s="369"/>
      <c r="AP205" s="369"/>
      <c r="AQ205" s="369"/>
      <c r="AR205" s="369"/>
      <c r="AS205" s="369"/>
      <c r="AT205" s="369"/>
      <c r="AU205" s="374"/>
      <c r="AV205" s="53"/>
      <c r="AW205" s="375"/>
      <c r="AX205" s="376"/>
    </row>
    <row r="206" spans="1:56" s="18" customFormat="1" ht="15.75" hidden="1" x14ac:dyDescent="0.25">
      <c r="A206" s="52"/>
      <c r="B206" s="52"/>
      <c r="C206" s="52"/>
      <c r="D206" s="52"/>
      <c r="E206" s="53"/>
      <c r="F206" s="54"/>
      <c r="G206" s="54"/>
      <c r="H206" s="32" t="s">
        <v>6665</v>
      </c>
      <c r="I206" s="32" t="s">
        <v>6665</v>
      </c>
      <c r="J206" s="32" t="s">
        <v>6665</v>
      </c>
      <c r="K206" s="56"/>
      <c r="L206" s="54"/>
      <c r="M206" s="54"/>
      <c r="N206" s="54"/>
      <c r="O206" s="56"/>
      <c r="P206" s="56"/>
      <c r="Q206" s="56"/>
      <c r="R206" s="56"/>
      <c r="S206" s="368"/>
      <c r="T206" s="369"/>
      <c r="U206" s="369"/>
      <c r="V206" s="369"/>
      <c r="W206" s="369"/>
      <c r="X206" s="370"/>
      <c r="Y206" s="370"/>
      <c r="Z206" s="370"/>
      <c r="AA206" s="370"/>
      <c r="AB206" s="369"/>
      <c r="AC206" s="369"/>
      <c r="AD206" s="369"/>
      <c r="AE206" s="369"/>
      <c r="AF206" s="371"/>
      <c r="AG206" s="371"/>
      <c r="AH206" s="371"/>
      <c r="AI206" s="371"/>
      <c r="AJ206" s="372"/>
      <c r="AK206" s="372"/>
      <c r="AL206" s="373"/>
      <c r="AM206" s="369"/>
      <c r="AN206" s="369"/>
      <c r="AO206" s="369"/>
      <c r="AP206" s="369"/>
      <c r="AQ206" s="369"/>
      <c r="AR206" s="369"/>
      <c r="AS206" s="369"/>
      <c r="AT206" s="369"/>
      <c r="AU206" s="374"/>
      <c r="AV206" s="53"/>
      <c r="AW206" s="375"/>
      <c r="AX206" s="376"/>
    </row>
    <row r="207" spans="1:56" s="18" customFormat="1" ht="15.75" hidden="1" x14ac:dyDescent="0.25">
      <c r="A207" s="52"/>
      <c r="B207" s="52"/>
      <c r="C207" s="52"/>
      <c r="D207" s="52"/>
      <c r="E207" s="53"/>
      <c r="F207" s="54"/>
      <c r="G207" s="54"/>
      <c r="H207" s="32" t="s">
        <v>6665</v>
      </c>
      <c r="I207" s="32" t="s">
        <v>6665</v>
      </c>
      <c r="J207" s="32" t="s">
        <v>6665</v>
      </c>
      <c r="K207" s="56"/>
      <c r="L207" s="54"/>
      <c r="M207" s="54"/>
      <c r="N207" s="54"/>
      <c r="O207" s="56"/>
      <c r="P207" s="56"/>
      <c r="Q207" s="56"/>
      <c r="R207" s="56"/>
      <c r="S207" s="368"/>
      <c r="T207" s="369"/>
      <c r="U207" s="369"/>
      <c r="V207" s="369"/>
      <c r="W207" s="369"/>
      <c r="X207" s="370"/>
      <c r="Y207" s="370"/>
      <c r="Z207" s="370"/>
      <c r="AA207" s="370"/>
      <c r="AB207" s="369"/>
      <c r="AC207" s="369"/>
      <c r="AD207" s="369"/>
      <c r="AE207" s="369"/>
      <c r="AF207" s="371"/>
      <c r="AG207" s="371"/>
      <c r="AH207" s="371"/>
      <c r="AI207" s="371"/>
      <c r="AJ207" s="372"/>
      <c r="AK207" s="372"/>
      <c r="AL207" s="373"/>
      <c r="AM207" s="369"/>
      <c r="AN207" s="369"/>
      <c r="AO207" s="369"/>
      <c r="AP207" s="369"/>
      <c r="AQ207" s="369"/>
      <c r="AR207" s="369"/>
      <c r="AS207" s="369"/>
      <c r="AT207" s="369"/>
      <c r="AU207" s="374"/>
      <c r="AV207" s="53"/>
      <c r="AW207" s="375"/>
      <c r="AX207" s="376"/>
    </row>
    <row r="208" spans="1:56" s="18" customFormat="1" ht="15.75" hidden="1" x14ac:dyDescent="0.25">
      <c r="A208" s="52"/>
      <c r="B208" s="52"/>
      <c r="C208" s="52"/>
      <c r="D208" s="52"/>
      <c r="E208" s="53"/>
      <c r="F208" s="54"/>
      <c r="G208" s="54"/>
      <c r="H208" s="32" t="s">
        <v>6665</v>
      </c>
      <c r="I208" s="32" t="s">
        <v>6665</v>
      </c>
      <c r="J208" s="32" t="s">
        <v>6665</v>
      </c>
      <c r="K208" s="56"/>
      <c r="L208" s="54"/>
      <c r="M208" s="54"/>
      <c r="N208" s="54"/>
      <c r="O208" s="56"/>
      <c r="P208" s="56"/>
      <c r="Q208" s="56"/>
      <c r="R208" s="56"/>
      <c r="S208" s="368"/>
      <c r="T208" s="369"/>
      <c r="U208" s="369"/>
      <c r="V208" s="369"/>
      <c r="W208" s="369"/>
      <c r="X208" s="370"/>
      <c r="Y208" s="370"/>
      <c r="Z208" s="370"/>
      <c r="AA208" s="370"/>
      <c r="AB208" s="369"/>
      <c r="AC208" s="369"/>
      <c r="AD208" s="369"/>
      <c r="AE208" s="369"/>
      <c r="AF208" s="371"/>
      <c r="AG208" s="371"/>
      <c r="AH208" s="371"/>
      <c r="AI208" s="371"/>
      <c r="AJ208" s="372"/>
      <c r="AK208" s="372"/>
      <c r="AL208" s="373"/>
      <c r="AM208" s="369"/>
      <c r="AN208" s="369"/>
      <c r="AO208" s="369"/>
      <c r="AP208" s="369"/>
      <c r="AQ208" s="369"/>
      <c r="AR208" s="369"/>
      <c r="AS208" s="369"/>
      <c r="AT208" s="369"/>
      <c r="AU208" s="374"/>
      <c r="AV208" s="53"/>
      <c r="AW208" s="375"/>
      <c r="AX208" s="376"/>
    </row>
    <row r="209" spans="1:58" s="18" customFormat="1" ht="15.75" hidden="1" x14ac:dyDescent="0.25">
      <c r="A209" s="52"/>
      <c r="B209" s="52"/>
      <c r="C209" s="52"/>
      <c r="D209" s="52"/>
      <c r="E209" s="53"/>
      <c r="F209" s="54"/>
      <c r="G209" s="54"/>
      <c r="H209" s="32" t="s">
        <v>6665</v>
      </c>
      <c r="I209" s="32" t="s">
        <v>6665</v>
      </c>
      <c r="J209" s="32" t="s">
        <v>6665</v>
      </c>
      <c r="K209" s="56"/>
      <c r="L209" s="54"/>
      <c r="M209" s="54"/>
      <c r="N209" s="54"/>
      <c r="O209" s="56"/>
      <c r="P209" s="56"/>
      <c r="Q209" s="56"/>
      <c r="R209" s="56"/>
      <c r="S209" s="368"/>
      <c r="T209" s="369"/>
      <c r="U209" s="369"/>
      <c r="V209" s="369"/>
      <c r="W209" s="369"/>
      <c r="X209" s="370"/>
      <c r="Y209" s="370"/>
      <c r="Z209" s="370"/>
      <c r="AA209" s="370"/>
      <c r="AB209" s="369"/>
      <c r="AC209" s="369"/>
      <c r="AD209" s="369"/>
      <c r="AE209" s="369"/>
      <c r="AF209" s="371"/>
      <c r="AG209" s="371"/>
      <c r="AH209" s="371"/>
      <c r="AI209" s="371"/>
      <c r="AJ209" s="372"/>
      <c r="AK209" s="372"/>
      <c r="AL209" s="373"/>
      <c r="AM209" s="369"/>
      <c r="AN209" s="369"/>
      <c r="AO209" s="369"/>
      <c r="AP209" s="369"/>
      <c r="AQ209" s="369"/>
      <c r="AR209" s="369"/>
      <c r="AS209" s="369"/>
      <c r="AT209" s="369"/>
      <c r="AU209" s="374"/>
      <c r="AV209" s="53"/>
      <c r="AW209" s="375"/>
      <c r="AX209" s="376"/>
    </row>
    <row r="210" spans="1:58" s="18" customFormat="1" ht="15.75" hidden="1" x14ac:dyDescent="0.25">
      <c r="A210" s="52"/>
      <c r="B210" s="52"/>
      <c r="C210" s="52"/>
      <c r="D210" s="52"/>
      <c r="E210" s="53"/>
      <c r="F210" s="54"/>
      <c r="G210" s="54"/>
      <c r="H210" s="32" t="s">
        <v>6665</v>
      </c>
      <c r="I210" s="32" t="s">
        <v>6665</v>
      </c>
      <c r="J210" s="32" t="s">
        <v>6665</v>
      </c>
      <c r="K210" s="56"/>
      <c r="L210" s="54"/>
      <c r="M210" s="54"/>
      <c r="N210" s="54"/>
      <c r="O210" s="56"/>
      <c r="P210" s="56"/>
      <c r="Q210" s="56"/>
      <c r="R210" s="56"/>
      <c r="S210" s="368"/>
      <c r="T210" s="369"/>
      <c r="U210" s="369"/>
      <c r="V210" s="369"/>
      <c r="W210" s="369"/>
      <c r="X210" s="370"/>
      <c r="Y210" s="370"/>
      <c r="Z210" s="370"/>
      <c r="AA210" s="370"/>
      <c r="AB210" s="369"/>
      <c r="AC210" s="369"/>
      <c r="AD210" s="369"/>
      <c r="AE210" s="369"/>
      <c r="AF210" s="371"/>
      <c r="AG210" s="371"/>
      <c r="AH210" s="371"/>
      <c r="AI210" s="371"/>
      <c r="AJ210" s="372"/>
      <c r="AK210" s="372"/>
      <c r="AL210" s="373"/>
      <c r="AM210" s="369"/>
      <c r="AN210" s="369"/>
      <c r="AO210" s="369"/>
      <c r="AP210" s="369"/>
      <c r="AQ210" s="369"/>
      <c r="AR210" s="369"/>
      <c r="AS210" s="369"/>
      <c r="AT210" s="369"/>
      <c r="AU210" s="374"/>
      <c r="AV210" s="53"/>
      <c r="AW210" s="375"/>
      <c r="AX210" s="376"/>
    </row>
    <row r="211" spans="1:58" s="18" customFormat="1" ht="31.5" x14ac:dyDescent="0.25">
      <c r="A211" s="52" t="s">
        <v>6552</v>
      </c>
      <c r="B211" s="52" t="s">
        <v>6553</v>
      </c>
      <c r="C211" s="52" t="s">
        <v>6554</v>
      </c>
      <c r="D211" s="52" t="s">
        <v>6555</v>
      </c>
      <c r="E211" s="53" t="s">
        <v>32</v>
      </c>
      <c r="F211" s="54">
        <v>21</v>
      </c>
      <c r="G211" s="54" t="s">
        <v>6316</v>
      </c>
      <c r="H211" s="32" t="s">
        <v>5505</v>
      </c>
      <c r="I211" s="32" t="s">
        <v>6310</v>
      </c>
      <c r="J211" s="32" t="s">
        <v>6318</v>
      </c>
      <c r="K211" s="56">
        <v>2000</v>
      </c>
      <c r="L211" s="54">
        <v>1000</v>
      </c>
      <c r="M211" s="54">
        <v>900</v>
      </c>
      <c r="N211" s="54">
        <v>800</v>
      </c>
      <c r="O211" s="56">
        <v>2000</v>
      </c>
      <c r="P211" s="56">
        <v>1000</v>
      </c>
      <c r="Q211" s="56">
        <v>900</v>
      </c>
      <c r="R211" s="56">
        <v>800</v>
      </c>
      <c r="S211" s="368"/>
      <c r="T211" s="369"/>
      <c r="U211" s="369"/>
      <c r="V211" s="369"/>
      <c r="W211" s="369"/>
      <c r="X211" s="370"/>
      <c r="Y211" s="370"/>
      <c r="Z211" s="370"/>
      <c r="AA211" s="370"/>
      <c r="AB211" s="369"/>
      <c r="AC211" s="369"/>
      <c r="AD211" s="369"/>
      <c r="AE211" s="369"/>
      <c r="AF211" s="371"/>
      <c r="AG211" s="371"/>
      <c r="AH211" s="371"/>
      <c r="AI211" s="371">
        <v>5.37</v>
      </c>
      <c r="AJ211" s="372"/>
      <c r="AK211" s="372" t="e">
        <v>#REF!</v>
      </c>
      <c r="AL211" s="373" t="e">
        <v>#REF!</v>
      </c>
      <c r="AM211" s="369" t="e">
        <v>#REF!</v>
      </c>
      <c r="AN211" s="369" t="e">
        <v>#REF!</v>
      </c>
      <c r="AO211" s="369" t="e">
        <v>#REF!</v>
      </c>
      <c r="AP211" s="369" t="e">
        <v>#REF!</v>
      </c>
      <c r="AQ211" s="369" t="e">
        <v>#REF!</v>
      </c>
      <c r="AR211" s="369" t="e">
        <v>#REF!</v>
      </c>
      <c r="AS211" s="369" t="e">
        <v>#REF!</v>
      </c>
      <c r="AT211" s="369" t="e">
        <v>#REF!</v>
      </c>
      <c r="AU211" s="374" t="s">
        <v>32</v>
      </c>
      <c r="AV211" s="53">
        <v>1400</v>
      </c>
      <c r="AW211" s="375">
        <v>700</v>
      </c>
      <c r="AX211" s="376">
        <v>560</v>
      </c>
      <c r="AY211" s="18">
        <v>350</v>
      </c>
      <c r="AZ211" s="18">
        <v>1200</v>
      </c>
      <c r="BA211" s="18">
        <v>600</v>
      </c>
      <c r="BB211" s="18">
        <v>480</v>
      </c>
      <c r="BC211" s="18">
        <v>300</v>
      </c>
      <c r="BD211" s="18" t="e">
        <v>#REF!</v>
      </c>
    </row>
    <row r="212" spans="1:58" s="18" customFormat="1" ht="15.75" hidden="1" x14ac:dyDescent="0.25">
      <c r="A212" s="52"/>
      <c r="B212" s="52"/>
      <c r="C212" s="52"/>
      <c r="D212" s="52"/>
      <c r="E212" s="53"/>
      <c r="F212" s="54"/>
      <c r="G212" s="54"/>
      <c r="H212" s="32" t="s">
        <v>6665</v>
      </c>
      <c r="I212" s="32" t="s">
        <v>6665</v>
      </c>
      <c r="J212" s="32" t="s">
        <v>6665</v>
      </c>
      <c r="K212" s="56"/>
      <c r="L212" s="54"/>
      <c r="M212" s="54"/>
      <c r="N212" s="54"/>
      <c r="O212" s="56"/>
      <c r="P212" s="56"/>
      <c r="Q212" s="56"/>
      <c r="R212" s="56"/>
      <c r="S212" s="368"/>
      <c r="T212" s="369"/>
      <c r="U212" s="369"/>
      <c r="V212" s="369"/>
      <c r="W212" s="369"/>
      <c r="X212" s="370"/>
      <c r="Y212" s="370"/>
      <c r="Z212" s="370"/>
      <c r="AA212" s="370"/>
      <c r="AB212" s="369"/>
      <c r="AC212" s="369"/>
      <c r="AD212" s="369"/>
      <c r="AE212" s="369"/>
      <c r="AF212" s="371"/>
      <c r="AG212" s="371"/>
      <c r="AH212" s="371"/>
      <c r="AI212" s="371"/>
      <c r="AJ212" s="372"/>
      <c r="AK212" s="372"/>
      <c r="AL212" s="373"/>
      <c r="AM212" s="369"/>
      <c r="AN212" s="369"/>
      <c r="AO212" s="369"/>
      <c r="AP212" s="369"/>
      <c r="AQ212" s="369"/>
      <c r="AR212" s="369"/>
      <c r="AS212" s="369"/>
      <c r="AT212" s="369"/>
      <c r="AU212" s="374"/>
      <c r="AV212" s="53"/>
      <c r="AW212" s="375"/>
      <c r="AX212" s="376"/>
    </row>
    <row r="213" spans="1:58" s="18" customFormat="1" ht="15.75" hidden="1" x14ac:dyDescent="0.25">
      <c r="A213" s="52"/>
      <c r="B213" s="52"/>
      <c r="C213" s="52"/>
      <c r="D213" s="52"/>
      <c r="E213" s="53"/>
      <c r="F213" s="54"/>
      <c r="G213" s="54"/>
      <c r="H213" s="32" t="s">
        <v>6665</v>
      </c>
      <c r="I213" s="32" t="s">
        <v>6665</v>
      </c>
      <c r="J213" s="32" t="s">
        <v>6665</v>
      </c>
      <c r="K213" s="56"/>
      <c r="L213" s="54"/>
      <c r="M213" s="54"/>
      <c r="N213" s="54"/>
      <c r="O213" s="56"/>
      <c r="P213" s="56"/>
      <c r="Q213" s="56"/>
      <c r="R213" s="56"/>
      <c r="S213" s="368"/>
      <c r="T213" s="369"/>
      <c r="U213" s="369"/>
      <c r="V213" s="369"/>
      <c r="W213" s="369"/>
      <c r="X213" s="370"/>
      <c r="Y213" s="370"/>
      <c r="Z213" s="370"/>
      <c r="AA213" s="370"/>
      <c r="AB213" s="369"/>
      <c r="AC213" s="369"/>
      <c r="AD213" s="369"/>
      <c r="AE213" s="369"/>
      <c r="AF213" s="371"/>
      <c r="AG213" s="371"/>
      <c r="AH213" s="371"/>
      <c r="AI213" s="371"/>
      <c r="AJ213" s="372"/>
      <c r="AK213" s="372"/>
      <c r="AL213" s="373"/>
      <c r="AM213" s="369"/>
      <c r="AN213" s="369"/>
      <c r="AO213" s="369"/>
      <c r="AP213" s="369"/>
      <c r="AQ213" s="369"/>
      <c r="AR213" s="369"/>
      <c r="AS213" s="369"/>
      <c r="AT213" s="369"/>
      <c r="AU213" s="374"/>
      <c r="AV213" s="53"/>
      <c r="AW213" s="375"/>
      <c r="AX213" s="376"/>
    </row>
    <row r="214" spans="1:58" s="18" customFormat="1" ht="15.75" hidden="1" x14ac:dyDescent="0.25">
      <c r="A214" s="52"/>
      <c r="B214" s="52"/>
      <c r="C214" s="52"/>
      <c r="D214" s="52"/>
      <c r="E214" s="53"/>
      <c r="F214" s="54"/>
      <c r="G214" s="54"/>
      <c r="H214" s="32" t="s">
        <v>6665</v>
      </c>
      <c r="I214" s="32" t="s">
        <v>6665</v>
      </c>
      <c r="J214" s="32" t="s">
        <v>6665</v>
      </c>
      <c r="K214" s="56"/>
      <c r="L214" s="54"/>
      <c r="M214" s="54"/>
      <c r="N214" s="54"/>
      <c r="O214" s="56"/>
      <c r="P214" s="56"/>
      <c r="Q214" s="56"/>
      <c r="R214" s="56"/>
      <c r="S214" s="368"/>
      <c r="T214" s="369"/>
      <c r="U214" s="369"/>
      <c r="V214" s="369"/>
      <c r="W214" s="369"/>
      <c r="X214" s="370"/>
      <c r="Y214" s="370"/>
      <c r="Z214" s="370"/>
      <c r="AA214" s="370"/>
      <c r="AB214" s="369"/>
      <c r="AC214" s="369"/>
      <c r="AD214" s="369"/>
      <c r="AE214" s="369"/>
      <c r="AF214" s="371"/>
      <c r="AG214" s="371"/>
      <c r="AH214" s="371"/>
      <c r="AI214" s="371"/>
      <c r="AJ214" s="372"/>
      <c r="AK214" s="372"/>
      <c r="AL214" s="373"/>
      <c r="AM214" s="369"/>
      <c r="AN214" s="369"/>
      <c r="AO214" s="369"/>
      <c r="AP214" s="369"/>
      <c r="AQ214" s="369"/>
      <c r="AR214" s="369"/>
      <c r="AS214" s="369"/>
      <c r="AT214" s="369"/>
      <c r="AU214" s="374"/>
      <c r="AV214" s="53"/>
      <c r="AW214" s="375"/>
      <c r="AX214" s="376"/>
    </row>
    <row r="215" spans="1:58" s="18" customFormat="1" ht="15.75" hidden="1" x14ac:dyDescent="0.25">
      <c r="A215" s="52"/>
      <c r="B215" s="52"/>
      <c r="C215" s="52"/>
      <c r="D215" s="52"/>
      <c r="E215" s="53"/>
      <c r="F215" s="54"/>
      <c r="G215" s="54"/>
      <c r="H215" s="32" t="s">
        <v>6665</v>
      </c>
      <c r="I215" s="32" t="s">
        <v>6665</v>
      </c>
      <c r="J215" s="32" t="s">
        <v>6665</v>
      </c>
      <c r="K215" s="56"/>
      <c r="L215" s="54"/>
      <c r="M215" s="54"/>
      <c r="N215" s="54"/>
      <c r="O215" s="56"/>
      <c r="P215" s="56"/>
      <c r="Q215" s="56"/>
      <c r="R215" s="56"/>
      <c r="S215" s="368"/>
      <c r="T215" s="369"/>
      <c r="U215" s="369"/>
      <c r="V215" s="369"/>
      <c r="W215" s="369"/>
      <c r="X215" s="370"/>
      <c r="Y215" s="370"/>
      <c r="Z215" s="370"/>
      <c r="AA215" s="370"/>
      <c r="AB215" s="369"/>
      <c r="AC215" s="369"/>
      <c r="AD215" s="369"/>
      <c r="AE215" s="369"/>
      <c r="AF215" s="371"/>
      <c r="AG215" s="371"/>
      <c r="AH215" s="371"/>
      <c r="AI215" s="371"/>
      <c r="AJ215" s="372"/>
      <c r="AK215" s="372"/>
      <c r="AL215" s="373"/>
      <c r="AM215" s="369"/>
      <c r="AN215" s="369"/>
      <c r="AO215" s="369"/>
      <c r="AP215" s="369"/>
      <c r="AQ215" s="369"/>
      <c r="AR215" s="369"/>
      <c r="AS215" s="369"/>
      <c r="AT215" s="369"/>
      <c r="AU215" s="374"/>
      <c r="AV215" s="53"/>
      <c r="AW215" s="375"/>
      <c r="AX215" s="376"/>
    </row>
    <row r="216" spans="1:58" s="18" customFormat="1" ht="15.75" hidden="1" x14ac:dyDescent="0.25">
      <c r="A216" s="52"/>
      <c r="B216" s="52"/>
      <c r="C216" s="52"/>
      <c r="D216" s="52"/>
      <c r="E216" s="53"/>
      <c r="F216" s="54"/>
      <c r="G216" s="54"/>
      <c r="H216" s="32" t="s">
        <v>6665</v>
      </c>
      <c r="I216" s="32" t="s">
        <v>6665</v>
      </c>
      <c r="J216" s="32" t="s">
        <v>6665</v>
      </c>
      <c r="K216" s="56"/>
      <c r="L216" s="54"/>
      <c r="M216" s="54"/>
      <c r="N216" s="54"/>
      <c r="O216" s="56"/>
      <c r="P216" s="56"/>
      <c r="Q216" s="56"/>
      <c r="R216" s="56"/>
      <c r="S216" s="368"/>
      <c r="T216" s="369"/>
      <c r="U216" s="369"/>
      <c r="V216" s="369"/>
      <c r="W216" s="369"/>
      <c r="X216" s="370"/>
      <c r="Y216" s="370"/>
      <c r="Z216" s="370"/>
      <c r="AA216" s="370"/>
      <c r="AB216" s="369"/>
      <c r="AC216" s="369"/>
      <c r="AD216" s="369"/>
      <c r="AE216" s="369"/>
      <c r="AF216" s="371"/>
      <c r="AG216" s="371"/>
      <c r="AH216" s="371"/>
      <c r="AI216" s="371"/>
      <c r="AJ216" s="372"/>
      <c r="AK216" s="372"/>
      <c r="AL216" s="373"/>
      <c r="AM216" s="369"/>
      <c r="AN216" s="369"/>
      <c r="AO216" s="369"/>
      <c r="AP216" s="369"/>
      <c r="AQ216" s="369"/>
      <c r="AR216" s="369"/>
      <c r="AS216" s="369"/>
      <c r="AT216" s="369"/>
      <c r="AU216" s="374"/>
      <c r="AV216" s="53"/>
      <c r="AW216" s="375"/>
      <c r="AX216" s="376"/>
    </row>
    <row r="217" spans="1:58" s="18" customFormat="1" ht="15.75" hidden="1" x14ac:dyDescent="0.25">
      <c r="A217" s="52"/>
      <c r="B217" s="52"/>
      <c r="C217" s="52"/>
      <c r="D217" s="52"/>
      <c r="E217" s="53"/>
      <c r="F217" s="54"/>
      <c r="G217" s="54"/>
      <c r="H217" s="32" t="s">
        <v>6665</v>
      </c>
      <c r="I217" s="32" t="s">
        <v>6665</v>
      </c>
      <c r="J217" s="32" t="s">
        <v>6665</v>
      </c>
      <c r="K217" s="56"/>
      <c r="L217" s="54"/>
      <c r="M217" s="54"/>
      <c r="N217" s="54"/>
      <c r="O217" s="56"/>
      <c r="P217" s="56"/>
      <c r="Q217" s="56"/>
      <c r="R217" s="56"/>
      <c r="S217" s="368"/>
      <c r="T217" s="369"/>
      <c r="U217" s="369"/>
      <c r="V217" s="369"/>
      <c r="W217" s="369"/>
      <c r="X217" s="370"/>
      <c r="Y217" s="370"/>
      <c r="Z217" s="370"/>
      <c r="AA217" s="370"/>
      <c r="AB217" s="369"/>
      <c r="AC217" s="369"/>
      <c r="AD217" s="369"/>
      <c r="AE217" s="369"/>
      <c r="AF217" s="371"/>
      <c r="AG217" s="371"/>
      <c r="AH217" s="371"/>
      <c r="AI217" s="371"/>
      <c r="AJ217" s="372"/>
      <c r="AK217" s="372"/>
      <c r="AL217" s="373"/>
      <c r="AM217" s="369"/>
      <c r="AN217" s="369"/>
      <c r="AO217" s="369"/>
      <c r="AP217" s="369"/>
      <c r="AQ217" s="369"/>
      <c r="AR217" s="369"/>
      <c r="AS217" s="369"/>
      <c r="AT217" s="369"/>
      <c r="AU217" s="374"/>
      <c r="AV217" s="53"/>
      <c r="AW217" s="375"/>
      <c r="AX217" s="376"/>
    </row>
    <row r="218" spans="1:58" s="18" customFormat="1" ht="31.5" x14ac:dyDescent="0.25">
      <c r="A218" s="52" t="s">
        <v>6556</v>
      </c>
      <c r="B218" s="52" t="s">
        <v>6557</v>
      </c>
      <c r="C218" s="52" t="s">
        <v>6558</v>
      </c>
      <c r="D218" s="52" t="s">
        <v>6559</v>
      </c>
      <c r="E218" s="53" t="s">
        <v>32</v>
      </c>
      <c r="F218" s="54">
        <v>9</v>
      </c>
      <c r="G218" s="54" t="s">
        <v>6280</v>
      </c>
      <c r="H218" s="32" t="s">
        <v>2893</v>
      </c>
      <c r="I218" s="32" t="s">
        <v>6679</v>
      </c>
      <c r="J218" s="32" t="s">
        <v>6402</v>
      </c>
      <c r="K218" s="56">
        <v>2100</v>
      </c>
      <c r="L218" s="54">
        <v>1000</v>
      </c>
      <c r="M218" s="54">
        <v>900</v>
      </c>
      <c r="N218" s="54">
        <v>800</v>
      </c>
      <c r="O218" s="56">
        <v>2100</v>
      </c>
      <c r="P218" s="56">
        <v>1000</v>
      </c>
      <c r="Q218" s="56">
        <v>900</v>
      </c>
      <c r="R218" s="56">
        <v>800</v>
      </c>
      <c r="S218" s="368"/>
      <c r="T218" s="369"/>
      <c r="U218" s="369"/>
      <c r="V218" s="369"/>
      <c r="W218" s="369"/>
      <c r="X218" s="370"/>
      <c r="Y218" s="370"/>
      <c r="Z218" s="370"/>
      <c r="AA218" s="370"/>
      <c r="AB218" s="369"/>
      <c r="AC218" s="369"/>
      <c r="AD218" s="369"/>
      <c r="AE218" s="369"/>
      <c r="AF218" s="371"/>
      <c r="AG218" s="371"/>
      <c r="AH218" s="371"/>
      <c r="AI218" s="371">
        <v>5.37</v>
      </c>
      <c r="AJ218" s="372"/>
      <c r="AK218" s="372" t="e">
        <v>#REF!</v>
      </c>
      <c r="AL218" s="373" t="e">
        <v>#REF!</v>
      </c>
      <c r="AM218" s="369" t="e">
        <v>#REF!</v>
      </c>
      <c r="AN218" s="369" t="e">
        <v>#REF!</v>
      </c>
      <c r="AO218" s="369" t="e">
        <v>#REF!</v>
      </c>
      <c r="AP218" s="369" t="e">
        <v>#REF!</v>
      </c>
      <c r="AQ218" s="369" t="e">
        <v>#REF!</v>
      </c>
      <c r="AR218" s="369" t="e">
        <v>#REF!</v>
      </c>
      <c r="AS218" s="369" t="e">
        <v>#REF!</v>
      </c>
      <c r="AT218" s="369" t="e">
        <v>#REF!</v>
      </c>
      <c r="AU218" s="374" t="s">
        <v>32</v>
      </c>
      <c r="AV218" s="53">
        <v>2100</v>
      </c>
      <c r="AW218" s="375">
        <v>1050</v>
      </c>
      <c r="AX218" s="376">
        <v>670</v>
      </c>
      <c r="AY218" s="18">
        <v>560</v>
      </c>
      <c r="AZ218" s="18">
        <v>1800</v>
      </c>
      <c r="BA218" s="18">
        <v>900</v>
      </c>
      <c r="BB218" s="18">
        <v>570</v>
      </c>
      <c r="BC218" s="18">
        <v>480</v>
      </c>
      <c r="BD218" s="18" t="e">
        <v>#REF!</v>
      </c>
      <c r="BF218" s="18" t="s">
        <v>6403</v>
      </c>
    </row>
    <row r="219" spans="1:58" s="18" customFormat="1" ht="15.75" hidden="1" x14ac:dyDescent="0.25">
      <c r="A219" s="52"/>
      <c r="B219" s="52"/>
      <c r="C219" s="52"/>
      <c r="D219" s="52"/>
      <c r="E219" s="53"/>
      <c r="F219" s="54"/>
      <c r="G219" s="54"/>
      <c r="H219" s="32" t="s">
        <v>6665</v>
      </c>
      <c r="I219" s="32" t="s">
        <v>6665</v>
      </c>
      <c r="J219" s="32" t="s">
        <v>6665</v>
      </c>
      <c r="K219" s="56"/>
      <c r="L219" s="54"/>
      <c r="M219" s="54"/>
      <c r="N219" s="54"/>
      <c r="O219" s="56"/>
      <c r="P219" s="56"/>
      <c r="Q219" s="56"/>
      <c r="R219" s="56"/>
      <c r="S219" s="368"/>
      <c r="T219" s="369"/>
      <c r="U219" s="369"/>
      <c r="V219" s="369"/>
      <c r="W219" s="369"/>
      <c r="X219" s="370"/>
      <c r="Y219" s="370"/>
      <c r="Z219" s="370"/>
      <c r="AA219" s="370"/>
      <c r="AB219" s="369"/>
      <c r="AC219" s="369"/>
      <c r="AD219" s="369"/>
      <c r="AE219" s="369"/>
      <c r="AF219" s="371"/>
      <c r="AG219" s="371"/>
      <c r="AH219" s="371"/>
      <c r="AI219" s="371"/>
      <c r="AJ219" s="372"/>
      <c r="AK219" s="372"/>
      <c r="AL219" s="373"/>
      <c r="AM219" s="369"/>
      <c r="AN219" s="369"/>
      <c r="AO219" s="369"/>
      <c r="AP219" s="369"/>
      <c r="AQ219" s="369"/>
      <c r="AR219" s="369"/>
      <c r="AS219" s="369"/>
      <c r="AT219" s="369"/>
      <c r="AU219" s="374"/>
      <c r="AV219" s="53"/>
      <c r="AW219" s="375"/>
      <c r="AX219" s="376"/>
    </row>
    <row r="220" spans="1:58" s="18" customFormat="1" ht="15.75" hidden="1" x14ac:dyDescent="0.25">
      <c r="A220" s="52"/>
      <c r="B220" s="52"/>
      <c r="C220" s="52"/>
      <c r="D220" s="52"/>
      <c r="E220" s="53"/>
      <c r="F220" s="54"/>
      <c r="G220" s="54"/>
      <c r="H220" s="32" t="s">
        <v>6665</v>
      </c>
      <c r="I220" s="32" t="s">
        <v>6665</v>
      </c>
      <c r="J220" s="32" t="s">
        <v>6665</v>
      </c>
      <c r="K220" s="56"/>
      <c r="L220" s="54"/>
      <c r="M220" s="54"/>
      <c r="N220" s="54"/>
      <c r="O220" s="56"/>
      <c r="P220" s="56"/>
      <c r="Q220" s="56"/>
      <c r="R220" s="56"/>
      <c r="S220" s="368"/>
      <c r="T220" s="369"/>
      <c r="U220" s="369"/>
      <c r="V220" s="369"/>
      <c r="W220" s="369"/>
      <c r="X220" s="370"/>
      <c r="Y220" s="370"/>
      <c r="Z220" s="370"/>
      <c r="AA220" s="370"/>
      <c r="AB220" s="369"/>
      <c r="AC220" s="369"/>
      <c r="AD220" s="369"/>
      <c r="AE220" s="369"/>
      <c r="AF220" s="371"/>
      <c r="AG220" s="371"/>
      <c r="AH220" s="371"/>
      <c r="AI220" s="371"/>
      <c r="AJ220" s="372"/>
      <c r="AK220" s="372"/>
      <c r="AL220" s="373"/>
      <c r="AM220" s="369"/>
      <c r="AN220" s="369"/>
      <c r="AO220" s="369"/>
      <c r="AP220" s="369"/>
      <c r="AQ220" s="369"/>
      <c r="AR220" s="369"/>
      <c r="AS220" s="369"/>
      <c r="AT220" s="369"/>
      <c r="AU220" s="374"/>
      <c r="AV220" s="53"/>
      <c r="AW220" s="375"/>
      <c r="AX220" s="376"/>
    </row>
    <row r="221" spans="1:58" s="18" customFormat="1" ht="15.75" hidden="1" x14ac:dyDescent="0.25">
      <c r="A221" s="52"/>
      <c r="B221" s="52"/>
      <c r="C221" s="52"/>
      <c r="D221" s="52"/>
      <c r="E221" s="53"/>
      <c r="F221" s="54"/>
      <c r="G221" s="54"/>
      <c r="H221" s="32" t="s">
        <v>6665</v>
      </c>
      <c r="I221" s="32" t="s">
        <v>6665</v>
      </c>
      <c r="J221" s="32" t="s">
        <v>6665</v>
      </c>
      <c r="K221" s="56"/>
      <c r="L221" s="54"/>
      <c r="M221" s="54"/>
      <c r="N221" s="54"/>
      <c r="O221" s="56"/>
      <c r="P221" s="56"/>
      <c r="Q221" s="56"/>
      <c r="R221" s="56"/>
      <c r="S221" s="368"/>
      <c r="T221" s="369"/>
      <c r="U221" s="369"/>
      <c r="V221" s="369"/>
      <c r="W221" s="369"/>
      <c r="X221" s="370"/>
      <c r="Y221" s="370"/>
      <c r="Z221" s="370"/>
      <c r="AA221" s="370"/>
      <c r="AB221" s="369"/>
      <c r="AC221" s="369"/>
      <c r="AD221" s="369"/>
      <c r="AE221" s="369"/>
      <c r="AF221" s="371"/>
      <c r="AG221" s="371"/>
      <c r="AH221" s="371"/>
      <c r="AI221" s="371"/>
      <c r="AJ221" s="372"/>
      <c r="AK221" s="372"/>
      <c r="AL221" s="373"/>
      <c r="AM221" s="369"/>
      <c r="AN221" s="369"/>
      <c r="AO221" s="369"/>
      <c r="AP221" s="369"/>
      <c r="AQ221" s="369"/>
      <c r="AR221" s="369"/>
      <c r="AS221" s="369"/>
      <c r="AT221" s="369"/>
      <c r="AU221" s="374"/>
      <c r="AV221" s="53"/>
      <c r="AW221" s="375"/>
      <c r="AX221" s="376"/>
    </row>
    <row r="222" spans="1:58" s="18" customFormat="1" ht="15.75" hidden="1" x14ac:dyDescent="0.25">
      <c r="A222" s="52"/>
      <c r="B222" s="52"/>
      <c r="C222" s="52"/>
      <c r="D222" s="52"/>
      <c r="E222" s="53"/>
      <c r="F222" s="54"/>
      <c r="G222" s="54"/>
      <c r="H222" s="32" t="s">
        <v>6665</v>
      </c>
      <c r="I222" s="32" t="s">
        <v>6665</v>
      </c>
      <c r="J222" s="32" t="s">
        <v>6665</v>
      </c>
      <c r="K222" s="56"/>
      <c r="L222" s="54"/>
      <c r="M222" s="54"/>
      <c r="N222" s="54"/>
      <c r="O222" s="56"/>
      <c r="P222" s="56"/>
      <c r="Q222" s="56"/>
      <c r="R222" s="56"/>
      <c r="S222" s="368"/>
      <c r="T222" s="369"/>
      <c r="U222" s="369"/>
      <c r="V222" s="369"/>
      <c r="W222" s="369"/>
      <c r="X222" s="370"/>
      <c r="Y222" s="370"/>
      <c r="Z222" s="370"/>
      <c r="AA222" s="370"/>
      <c r="AB222" s="369"/>
      <c r="AC222" s="369"/>
      <c r="AD222" s="369"/>
      <c r="AE222" s="369"/>
      <c r="AF222" s="371"/>
      <c r="AG222" s="371"/>
      <c r="AH222" s="371"/>
      <c r="AI222" s="371"/>
      <c r="AJ222" s="372"/>
      <c r="AK222" s="372"/>
      <c r="AL222" s="373"/>
      <c r="AM222" s="369"/>
      <c r="AN222" s="369"/>
      <c r="AO222" s="369"/>
      <c r="AP222" s="369"/>
      <c r="AQ222" s="369"/>
      <c r="AR222" s="369"/>
      <c r="AS222" s="369"/>
      <c r="AT222" s="369"/>
      <c r="AU222" s="374"/>
      <c r="AV222" s="53"/>
      <c r="AW222" s="375"/>
      <c r="AX222" s="376"/>
    </row>
    <row r="223" spans="1:58" s="18" customFormat="1" ht="15.75" hidden="1" x14ac:dyDescent="0.25">
      <c r="A223" s="52"/>
      <c r="B223" s="52"/>
      <c r="C223" s="52"/>
      <c r="D223" s="52"/>
      <c r="E223" s="53"/>
      <c r="F223" s="54"/>
      <c r="G223" s="54"/>
      <c r="H223" s="32" t="s">
        <v>6665</v>
      </c>
      <c r="I223" s="32" t="s">
        <v>6665</v>
      </c>
      <c r="J223" s="32" t="s">
        <v>6665</v>
      </c>
      <c r="K223" s="56"/>
      <c r="L223" s="54"/>
      <c r="M223" s="54"/>
      <c r="N223" s="54"/>
      <c r="O223" s="56"/>
      <c r="P223" s="56"/>
      <c r="Q223" s="56"/>
      <c r="R223" s="56"/>
      <c r="S223" s="368"/>
      <c r="T223" s="369"/>
      <c r="U223" s="369"/>
      <c r="V223" s="369"/>
      <c r="W223" s="369"/>
      <c r="X223" s="370"/>
      <c r="Y223" s="370"/>
      <c r="Z223" s="370"/>
      <c r="AA223" s="370"/>
      <c r="AB223" s="369"/>
      <c r="AC223" s="369"/>
      <c r="AD223" s="369"/>
      <c r="AE223" s="369"/>
      <c r="AF223" s="371"/>
      <c r="AG223" s="371"/>
      <c r="AH223" s="371"/>
      <c r="AI223" s="371"/>
      <c r="AJ223" s="372"/>
      <c r="AK223" s="372"/>
      <c r="AL223" s="373"/>
      <c r="AM223" s="369"/>
      <c r="AN223" s="369"/>
      <c r="AO223" s="369"/>
      <c r="AP223" s="369"/>
      <c r="AQ223" s="369"/>
      <c r="AR223" s="369"/>
      <c r="AS223" s="369"/>
      <c r="AT223" s="369"/>
      <c r="AU223" s="374"/>
      <c r="AV223" s="53"/>
      <c r="AW223" s="375"/>
      <c r="AX223" s="376"/>
    </row>
    <row r="224" spans="1:58" s="18" customFormat="1" ht="15.75" hidden="1" x14ac:dyDescent="0.25">
      <c r="A224" s="52"/>
      <c r="B224" s="52"/>
      <c r="C224" s="52"/>
      <c r="D224" s="52"/>
      <c r="E224" s="53"/>
      <c r="F224" s="54"/>
      <c r="G224" s="54"/>
      <c r="H224" s="32" t="s">
        <v>6665</v>
      </c>
      <c r="I224" s="32" t="s">
        <v>6665</v>
      </c>
      <c r="J224" s="32" t="s">
        <v>6665</v>
      </c>
      <c r="K224" s="56"/>
      <c r="L224" s="54"/>
      <c r="M224" s="54"/>
      <c r="N224" s="54"/>
      <c r="O224" s="56"/>
      <c r="P224" s="56"/>
      <c r="Q224" s="56"/>
      <c r="R224" s="56"/>
      <c r="S224" s="368"/>
      <c r="T224" s="369"/>
      <c r="U224" s="369"/>
      <c r="V224" s="369"/>
      <c r="W224" s="369"/>
      <c r="X224" s="370"/>
      <c r="Y224" s="370"/>
      <c r="Z224" s="370"/>
      <c r="AA224" s="370"/>
      <c r="AB224" s="369"/>
      <c r="AC224" s="369"/>
      <c r="AD224" s="369"/>
      <c r="AE224" s="369"/>
      <c r="AF224" s="371"/>
      <c r="AG224" s="371"/>
      <c r="AH224" s="371"/>
      <c r="AI224" s="371"/>
      <c r="AJ224" s="372"/>
      <c r="AK224" s="372"/>
      <c r="AL224" s="373"/>
      <c r="AM224" s="369"/>
      <c r="AN224" s="369"/>
      <c r="AO224" s="369"/>
      <c r="AP224" s="369"/>
      <c r="AQ224" s="369"/>
      <c r="AR224" s="369"/>
      <c r="AS224" s="369"/>
      <c r="AT224" s="369"/>
      <c r="AU224" s="374"/>
      <c r="AV224" s="53"/>
      <c r="AW224" s="375"/>
      <c r="AX224" s="376"/>
    </row>
    <row r="225" spans="1:56" s="18" customFormat="1" ht="31.5" x14ac:dyDescent="0.25">
      <c r="A225" s="52" t="s">
        <v>6560</v>
      </c>
      <c r="B225" s="52" t="s">
        <v>6561</v>
      </c>
      <c r="C225" s="52" t="s">
        <v>6562</v>
      </c>
      <c r="D225" s="52" t="s">
        <v>6563</v>
      </c>
      <c r="E225" s="53" t="s">
        <v>32</v>
      </c>
      <c r="F225" s="54">
        <v>11</v>
      </c>
      <c r="G225" s="54" t="s">
        <v>6287</v>
      </c>
      <c r="H225" s="32" t="s">
        <v>255</v>
      </c>
      <c r="I225" s="32" t="s">
        <v>6233</v>
      </c>
      <c r="J225" s="32" t="s">
        <v>6402</v>
      </c>
      <c r="K225" s="56">
        <v>2000</v>
      </c>
      <c r="L225" s="54">
        <v>1000</v>
      </c>
      <c r="M225" s="54">
        <v>900</v>
      </c>
      <c r="N225" s="54">
        <v>800</v>
      </c>
      <c r="O225" s="56">
        <v>2000</v>
      </c>
      <c r="P225" s="56">
        <v>1000</v>
      </c>
      <c r="Q225" s="56">
        <v>900</v>
      </c>
      <c r="R225" s="56">
        <v>800</v>
      </c>
      <c r="S225" s="368"/>
      <c r="T225" s="369"/>
      <c r="U225" s="369"/>
      <c r="V225" s="369"/>
      <c r="W225" s="369"/>
      <c r="X225" s="370"/>
      <c r="Y225" s="370"/>
      <c r="Z225" s="370"/>
      <c r="AA225" s="370"/>
      <c r="AB225" s="369"/>
      <c r="AC225" s="369"/>
      <c r="AD225" s="369"/>
      <c r="AE225" s="369"/>
      <c r="AF225" s="371"/>
      <c r="AG225" s="371"/>
      <c r="AH225" s="371"/>
      <c r="AI225" s="371">
        <v>5.37</v>
      </c>
      <c r="AJ225" s="372"/>
      <c r="AK225" s="372" t="e">
        <v>#REF!</v>
      </c>
      <c r="AL225" s="373" t="e">
        <v>#REF!</v>
      </c>
      <c r="AM225" s="369" t="e">
        <v>#REF!</v>
      </c>
      <c r="AN225" s="369" t="e">
        <v>#REF!</v>
      </c>
      <c r="AO225" s="369" t="e">
        <v>#REF!</v>
      </c>
      <c r="AP225" s="369" t="e">
        <v>#REF!</v>
      </c>
      <c r="AQ225" s="369" t="e">
        <v>#REF!</v>
      </c>
      <c r="AR225" s="369" t="e">
        <v>#REF!</v>
      </c>
      <c r="AS225" s="369" t="e">
        <v>#REF!</v>
      </c>
      <c r="AT225" s="369" t="e">
        <v>#REF!</v>
      </c>
      <c r="AU225" s="374" t="s">
        <v>32</v>
      </c>
      <c r="AV225" s="53">
        <v>1540</v>
      </c>
      <c r="AW225" s="375">
        <v>770</v>
      </c>
      <c r="AX225" s="376">
        <v>700</v>
      </c>
      <c r="AY225" s="18">
        <v>420</v>
      </c>
      <c r="AZ225" s="18">
        <v>1320</v>
      </c>
      <c r="BA225" s="18">
        <v>660</v>
      </c>
      <c r="BB225" s="18">
        <v>600</v>
      </c>
      <c r="BC225" s="18">
        <v>360</v>
      </c>
      <c r="BD225" s="18" t="e">
        <v>#REF!</v>
      </c>
    </row>
    <row r="226" spans="1:56" s="18" customFormat="1" ht="15.75" hidden="1" x14ac:dyDescent="0.25">
      <c r="A226" s="52"/>
      <c r="B226" s="52"/>
      <c r="C226" s="52"/>
      <c r="D226" s="52"/>
      <c r="E226" s="53"/>
      <c r="F226" s="54"/>
      <c r="G226" s="54"/>
      <c r="H226" s="32" t="s">
        <v>6665</v>
      </c>
      <c r="I226" s="32" t="s">
        <v>6665</v>
      </c>
      <c r="J226" s="32" t="s">
        <v>6665</v>
      </c>
      <c r="K226" s="56"/>
      <c r="L226" s="54"/>
      <c r="M226" s="54"/>
      <c r="N226" s="54"/>
      <c r="O226" s="56"/>
      <c r="P226" s="56"/>
      <c r="Q226" s="56"/>
      <c r="R226" s="56"/>
      <c r="S226" s="368"/>
      <c r="T226" s="369"/>
      <c r="U226" s="369"/>
      <c r="V226" s="369"/>
      <c r="W226" s="369"/>
      <c r="X226" s="370"/>
      <c r="Y226" s="370"/>
      <c r="Z226" s="370"/>
      <c r="AA226" s="370"/>
      <c r="AB226" s="369"/>
      <c r="AC226" s="369"/>
      <c r="AD226" s="369"/>
      <c r="AE226" s="369"/>
      <c r="AF226" s="371"/>
      <c r="AG226" s="371"/>
      <c r="AH226" s="371"/>
      <c r="AI226" s="371"/>
      <c r="AJ226" s="372"/>
      <c r="AK226" s="372"/>
      <c r="AL226" s="373"/>
      <c r="AM226" s="369"/>
      <c r="AN226" s="369"/>
      <c r="AO226" s="369"/>
      <c r="AP226" s="369"/>
      <c r="AQ226" s="369"/>
      <c r="AR226" s="369"/>
      <c r="AS226" s="369"/>
      <c r="AT226" s="369"/>
      <c r="AU226" s="374"/>
      <c r="AV226" s="53"/>
      <c r="AW226" s="375"/>
      <c r="AX226" s="376"/>
    </row>
    <row r="227" spans="1:56" s="18" customFormat="1" ht="15.75" hidden="1" x14ac:dyDescent="0.25">
      <c r="A227" s="52"/>
      <c r="B227" s="52"/>
      <c r="C227" s="52"/>
      <c r="D227" s="52"/>
      <c r="E227" s="53"/>
      <c r="F227" s="54"/>
      <c r="G227" s="54"/>
      <c r="H227" s="32" t="s">
        <v>6665</v>
      </c>
      <c r="I227" s="32" t="s">
        <v>6665</v>
      </c>
      <c r="J227" s="32" t="s">
        <v>6665</v>
      </c>
      <c r="K227" s="56"/>
      <c r="L227" s="54"/>
      <c r="M227" s="54"/>
      <c r="N227" s="54"/>
      <c r="O227" s="56"/>
      <c r="P227" s="56"/>
      <c r="Q227" s="56"/>
      <c r="R227" s="56"/>
      <c r="S227" s="368"/>
      <c r="T227" s="369"/>
      <c r="U227" s="369"/>
      <c r="V227" s="369"/>
      <c r="W227" s="369"/>
      <c r="X227" s="370"/>
      <c r="Y227" s="370"/>
      <c r="Z227" s="370"/>
      <c r="AA227" s="370"/>
      <c r="AB227" s="369"/>
      <c r="AC227" s="369"/>
      <c r="AD227" s="369"/>
      <c r="AE227" s="369"/>
      <c r="AF227" s="371"/>
      <c r="AG227" s="371"/>
      <c r="AH227" s="371"/>
      <c r="AI227" s="371"/>
      <c r="AJ227" s="372"/>
      <c r="AK227" s="372"/>
      <c r="AL227" s="373"/>
      <c r="AM227" s="369"/>
      <c r="AN227" s="369"/>
      <c r="AO227" s="369"/>
      <c r="AP227" s="369"/>
      <c r="AQ227" s="369"/>
      <c r="AR227" s="369"/>
      <c r="AS227" s="369"/>
      <c r="AT227" s="369"/>
      <c r="AU227" s="374"/>
      <c r="AV227" s="53"/>
      <c r="AW227" s="375"/>
      <c r="AX227" s="376"/>
    </row>
    <row r="228" spans="1:56" s="18" customFormat="1" ht="15.75" hidden="1" x14ac:dyDescent="0.25">
      <c r="A228" s="52"/>
      <c r="B228" s="52"/>
      <c r="C228" s="52"/>
      <c r="D228" s="52"/>
      <c r="E228" s="53"/>
      <c r="F228" s="54"/>
      <c r="G228" s="54"/>
      <c r="H228" s="32" t="s">
        <v>6665</v>
      </c>
      <c r="I228" s="32" t="s">
        <v>6665</v>
      </c>
      <c r="J228" s="32" t="s">
        <v>6665</v>
      </c>
      <c r="K228" s="56"/>
      <c r="L228" s="54"/>
      <c r="M228" s="54"/>
      <c r="N228" s="54"/>
      <c r="O228" s="56"/>
      <c r="P228" s="56"/>
      <c r="Q228" s="56"/>
      <c r="R228" s="56"/>
      <c r="S228" s="368"/>
      <c r="T228" s="369"/>
      <c r="U228" s="369"/>
      <c r="V228" s="369"/>
      <c r="W228" s="369"/>
      <c r="X228" s="370"/>
      <c r="Y228" s="370"/>
      <c r="Z228" s="370"/>
      <c r="AA228" s="370"/>
      <c r="AB228" s="369"/>
      <c r="AC228" s="369"/>
      <c r="AD228" s="369"/>
      <c r="AE228" s="369"/>
      <c r="AF228" s="371"/>
      <c r="AG228" s="371"/>
      <c r="AH228" s="371"/>
      <c r="AI228" s="371"/>
      <c r="AJ228" s="372"/>
      <c r="AK228" s="372"/>
      <c r="AL228" s="373"/>
      <c r="AM228" s="369"/>
      <c r="AN228" s="369"/>
      <c r="AO228" s="369"/>
      <c r="AP228" s="369"/>
      <c r="AQ228" s="369"/>
      <c r="AR228" s="369"/>
      <c r="AS228" s="369"/>
      <c r="AT228" s="369"/>
      <c r="AU228" s="374"/>
      <c r="AV228" s="53"/>
      <c r="AW228" s="375"/>
      <c r="AX228" s="376"/>
    </row>
    <row r="229" spans="1:56" s="18" customFormat="1" ht="15.75" hidden="1" x14ac:dyDescent="0.25">
      <c r="A229" s="52"/>
      <c r="B229" s="52"/>
      <c r="C229" s="52"/>
      <c r="D229" s="52"/>
      <c r="E229" s="53"/>
      <c r="F229" s="54"/>
      <c r="G229" s="54"/>
      <c r="H229" s="32" t="s">
        <v>6665</v>
      </c>
      <c r="I229" s="32" t="s">
        <v>6665</v>
      </c>
      <c r="J229" s="32" t="s">
        <v>6665</v>
      </c>
      <c r="K229" s="56"/>
      <c r="L229" s="54"/>
      <c r="M229" s="54"/>
      <c r="N229" s="54"/>
      <c r="O229" s="56"/>
      <c r="P229" s="56"/>
      <c r="Q229" s="56"/>
      <c r="R229" s="56"/>
      <c r="S229" s="368"/>
      <c r="T229" s="369"/>
      <c r="U229" s="369"/>
      <c r="V229" s="369"/>
      <c r="W229" s="369"/>
      <c r="X229" s="370"/>
      <c r="Y229" s="370"/>
      <c r="Z229" s="370"/>
      <c r="AA229" s="370"/>
      <c r="AB229" s="369"/>
      <c r="AC229" s="369"/>
      <c r="AD229" s="369"/>
      <c r="AE229" s="369"/>
      <c r="AF229" s="371"/>
      <c r="AG229" s="371"/>
      <c r="AH229" s="371"/>
      <c r="AI229" s="371"/>
      <c r="AJ229" s="372"/>
      <c r="AK229" s="372"/>
      <c r="AL229" s="373"/>
      <c r="AM229" s="369"/>
      <c r="AN229" s="369"/>
      <c r="AO229" s="369"/>
      <c r="AP229" s="369"/>
      <c r="AQ229" s="369"/>
      <c r="AR229" s="369"/>
      <c r="AS229" s="369"/>
      <c r="AT229" s="369"/>
      <c r="AU229" s="374"/>
      <c r="AV229" s="53"/>
      <c r="AW229" s="375"/>
      <c r="AX229" s="376"/>
    </row>
    <row r="230" spans="1:56" s="18" customFormat="1" ht="15.75" hidden="1" x14ac:dyDescent="0.25">
      <c r="A230" s="52"/>
      <c r="B230" s="52"/>
      <c r="C230" s="52"/>
      <c r="D230" s="52"/>
      <c r="E230" s="53"/>
      <c r="F230" s="54"/>
      <c r="G230" s="54"/>
      <c r="H230" s="32" t="s">
        <v>6665</v>
      </c>
      <c r="I230" s="32" t="s">
        <v>6665</v>
      </c>
      <c r="J230" s="32" t="s">
        <v>6665</v>
      </c>
      <c r="K230" s="56"/>
      <c r="L230" s="54"/>
      <c r="M230" s="54"/>
      <c r="N230" s="54"/>
      <c r="O230" s="56"/>
      <c r="P230" s="56"/>
      <c r="Q230" s="56"/>
      <c r="R230" s="56"/>
      <c r="S230" s="368"/>
      <c r="T230" s="369"/>
      <c r="U230" s="369"/>
      <c r="V230" s="369"/>
      <c r="W230" s="369"/>
      <c r="X230" s="370"/>
      <c r="Y230" s="370"/>
      <c r="Z230" s="370"/>
      <c r="AA230" s="370"/>
      <c r="AB230" s="369"/>
      <c r="AC230" s="369"/>
      <c r="AD230" s="369"/>
      <c r="AE230" s="369"/>
      <c r="AF230" s="371"/>
      <c r="AG230" s="371"/>
      <c r="AH230" s="371"/>
      <c r="AI230" s="371"/>
      <c r="AJ230" s="372"/>
      <c r="AK230" s="372"/>
      <c r="AL230" s="373"/>
      <c r="AM230" s="369"/>
      <c r="AN230" s="369"/>
      <c r="AO230" s="369"/>
      <c r="AP230" s="369"/>
      <c r="AQ230" s="369"/>
      <c r="AR230" s="369"/>
      <c r="AS230" s="369"/>
      <c r="AT230" s="369"/>
      <c r="AU230" s="374"/>
      <c r="AV230" s="53"/>
      <c r="AW230" s="375"/>
      <c r="AX230" s="376"/>
    </row>
    <row r="231" spans="1:56" s="18" customFormat="1" ht="15.75" hidden="1" x14ac:dyDescent="0.25">
      <c r="A231" s="52"/>
      <c r="B231" s="52"/>
      <c r="C231" s="52"/>
      <c r="D231" s="52"/>
      <c r="E231" s="53"/>
      <c r="F231" s="54"/>
      <c r="G231" s="54"/>
      <c r="H231" s="32" t="s">
        <v>6665</v>
      </c>
      <c r="I231" s="32" t="s">
        <v>6665</v>
      </c>
      <c r="J231" s="32" t="s">
        <v>6665</v>
      </c>
      <c r="K231" s="56"/>
      <c r="L231" s="54"/>
      <c r="M231" s="54"/>
      <c r="N231" s="54"/>
      <c r="O231" s="56"/>
      <c r="P231" s="56"/>
      <c r="Q231" s="56"/>
      <c r="R231" s="56"/>
      <c r="S231" s="368"/>
      <c r="T231" s="369"/>
      <c r="U231" s="369"/>
      <c r="V231" s="369"/>
      <c r="W231" s="369"/>
      <c r="X231" s="370"/>
      <c r="Y231" s="370"/>
      <c r="Z231" s="370"/>
      <c r="AA231" s="370"/>
      <c r="AB231" s="369"/>
      <c r="AC231" s="369"/>
      <c r="AD231" s="369"/>
      <c r="AE231" s="369"/>
      <c r="AF231" s="371"/>
      <c r="AG231" s="371"/>
      <c r="AH231" s="371"/>
      <c r="AI231" s="371"/>
      <c r="AJ231" s="372"/>
      <c r="AK231" s="372"/>
      <c r="AL231" s="373"/>
      <c r="AM231" s="369"/>
      <c r="AN231" s="369"/>
      <c r="AO231" s="369"/>
      <c r="AP231" s="369"/>
      <c r="AQ231" s="369"/>
      <c r="AR231" s="369"/>
      <c r="AS231" s="369"/>
      <c r="AT231" s="369"/>
      <c r="AU231" s="374"/>
      <c r="AV231" s="53"/>
      <c r="AW231" s="375"/>
      <c r="AX231" s="376"/>
    </row>
    <row r="232" spans="1:56" s="18" customFormat="1" ht="47.25" x14ac:dyDescent="0.25">
      <c r="A232" s="52" t="s">
        <v>6564</v>
      </c>
      <c r="B232" s="52" t="s">
        <v>6565</v>
      </c>
      <c r="C232" s="52" t="s">
        <v>6566</v>
      </c>
      <c r="D232" s="52" t="s">
        <v>6567</v>
      </c>
      <c r="E232" s="53" t="s">
        <v>32</v>
      </c>
      <c r="F232" s="54">
        <v>10</v>
      </c>
      <c r="G232" s="54" t="s">
        <v>6284</v>
      </c>
      <c r="H232" s="32" t="s">
        <v>6404</v>
      </c>
      <c r="I232" s="32" t="s">
        <v>6233</v>
      </c>
      <c r="J232" s="32" t="s">
        <v>6405</v>
      </c>
      <c r="K232" s="56">
        <v>2000</v>
      </c>
      <c r="L232" s="54">
        <v>1000</v>
      </c>
      <c r="M232" s="54">
        <v>900</v>
      </c>
      <c r="N232" s="54">
        <v>800</v>
      </c>
      <c r="O232" s="56">
        <v>2000</v>
      </c>
      <c r="P232" s="56">
        <v>1000</v>
      </c>
      <c r="Q232" s="56">
        <v>900</v>
      </c>
      <c r="R232" s="56">
        <v>800</v>
      </c>
      <c r="S232" s="368"/>
      <c r="T232" s="369"/>
      <c r="U232" s="369"/>
      <c r="V232" s="369"/>
      <c r="W232" s="369"/>
      <c r="X232" s="370"/>
      <c r="Y232" s="370"/>
      <c r="Z232" s="370"/>
      <c r="AA232" s="370"/>
      <c r="AB232" s="369"/>
      <c r="AC232" s="369"/>
      <c r="AD232" s="369"/>
      <c r="AE232" s="369"/>
      <c r="AF232" s="371"/>
      <c r="AG232" s="371"/>
      <c r="AH232" s="371"/>
      <c r="AI232" s="371">
        <v>5.37</v>
      </c>
      <c r="AJ232" s="372"/>
      <c r="AK232" s="372" t="e">
        <v>#REF!</v>
      </c>
      <c r="AL232" s="373" t="e">
        <v>#REF!</v>
      </c>
      <c r="AM232" s="369" t="e">
        <v>#REF!</v>
      </c>
      <c r="AN232" s="369" t="e">
        <v>#REF!</v>
      </c>
      <c r="AO232" s="369" t="e">
        <v>#REF!</v>
      </c>
      <c r="AP232" s="369" t="e">
        <v>#REF!</v>
      </c>
      <c r="AQ232" s="369" t="e">
        <v>#REF!</v>
      </c>
      <c r="AR232" s="369" t="e">
        <v>#REF!</v>
      </c>
      <c r="AS232" s="369" t="e">
        <v>#REF!</v>
      </c>
      <c r="AT232" s="369" t="e">
        <v>#REF!</v>
      </c>
      <c r="AU232" s="374" t="s">
        <v>32</v>
      </c>
      <c r="AV232" s="53">
        <v>2450</v>
      </c>
      <c r="AW232" s="375">
        <v>980</v>
      </c>
      <c r="AX232" s="376">
        <v>700</v>
      </c>
      <c r="AY232" s="18">
        <v>630</v>
      </c>
      <c r="AZ232" s="18">
        <v>2100</v>
      </c>
      <c r="BA232" s="18">
        <v>840</v>
      </c>
      <c r="BB232" s="18">
        <v>600</v>
      </c>
      <c r="BC232" s="18">
        <v>540</v>
      </c>
      <c r="BD232" s="18" t="e">
        <v>#REF!</v>
      </c>
    </row>
    <row r="233" spans="1:56" s="18" customFormat="1" ht="15.75" hidden="1" x14ac:dyDescent="0.25">
      <c r="A233" s="52"/>
      <c r="B233" s="52"/>
      <c r="C233" s="52"/>
      <c r="D233" s="52"/>
      <c r="E233" s="53"/>
      <c r="F233" s="54"/>
      <c r="G233" s="54"/>
      <c r="H233" s="32" t="s">
        <v>6665</v>
      </c>
      <c r="I233" s="32" t="s">
        <v>6665</v>
      </c>
      <c r="J233" s="32" t="s">
        <v>6665</v>
      </c>
      <c r="K233" s="56"/>
      <c r="L233" s="54"/>
      <c r="M233" s="54"/>
      <c r="N233" s="54"/>
      <c r="O233" s="56"/>
      <c r="P233" s="56"/>
      <c r="Q233" s="56"/>
      <c r="R233" s="56"/>
      <c r="S233" s="368"/>
      <c r="T233" s="369"/>
      <c r="U233" s="369"/>
      <c r="V233" s="369"/>
      <c r="W233" s="369"/>
      <c r="X233" s="370"/>
      <c r="Y233" s="370"/>
      <c r="Z233" s="370"/>
      <c r="AA233" s="370"/>
      <c r="AB233" s="369"/>
      <c r="AC233" s="369"/>
      <c r="AD233" s="369"/>
      <c r="AE233" s="369"/>
      <c r="AF233" s="371"/>
      <c r="AG233" s="371"/>
      <c r="AH233" s="371"/>
      <c r="AI233" s="371"/>
      <c r="AJ233" s="372"/>
      <c r="AK233" s="372"/>
      <c r="AL233" s="373"/>
      <c r="AM233" s="369"/>
      <c r="AN233" s="369"/>
      <c r="AO233" s="369"/>
      <c r="AP233" s="369"/>
      <c r="AQ233" s="369"/>
      <c r="AR233" s="369"/>
      <c r="AS233" s="369"/>
      <c r="AT233" s="369"/>
      <c r="AU233" s="374"/>
      <c r="AV233" s="53"/>
      <c r="AW233" s="375"/>
      <c r="AX233" s="376"/>
    </row>
    <row r="234" spans="1:56" s="18" customFormat="1" ht="15.75" hidden="1" x14ac:dyDescent="0.25">
      <c r="A234" s="52"/>
      <c r="B234" s="52"/>
      <c r="C234" s="52"/>
      <c r="D234" s="52"/>
      <c r="E234" s="53"/>
      <c r="F234" s="54"/>
      <c r="G234" s="54"/>
      <c r="H234" s="32" t="s">
        <v>6665</v>
      </c>
      <c r="I234" s="32" t="s">
        <v>6665</v>
      </c>
      <c r="J234" s="32" t="s">
        <v>6665</v>
      </c>
      <c r="K234" s="56"/>
      <c r="L234" s="54"/>
      <c r="M234" s="54"/>
      <c r="N234" s="54"/>
      <c r="O234" s="56"/>
      <c r="P234" s="56"/>
      <c r="Q234" s="56"/>
      <c r="R234" s="56"/>
      <c r="S234" s="368"/>
      <c r="T234" s="369"/>
      <c r="U234" s="369"/>
      <c r="V234" s="369"/>
      <c r="W234" s="369"/>
      <c r="X234" s="370"/>
      <c r="Y234" s="370"/>
      <c r="Z234" s="370"/>
      <c r="AA234" s="370"/>
      <c r="AB234" s="369"/>
      <c r="AC234" s="369"/>
      <c r="AD234" s="369"/>
      <c r="AE234" s="369"/>
      <c r="AF234" s="371"/>
      <c r="AG234" s="371"/>
      <c r="AH234" s="371"/>
      <c r="AI234" s="371"/>
      <c r="AJ234" s="372"/>
      <c r="AK234" s="372"/>
      <c r="AL234" s="373"/>
      <c r="AM234" s="369"/>
      <c r="AN234" s="369"/>
      <c r="AO234" s="369"/>
      <c r="AP234" s="369"/>
      <c r="AQ234" s="369"/>
      <c r="AR234" s="369"/>
      <c r="AS234" s="369"/>
      <c r="AT234" s="369"/>
      <c r="AU234" s="374"/>
      <c r="AV234" s="53"/>
      <c r="AW234" s="375"/>
      <c r="AX234" s="376"/>
    </row>
    <row r="235" spans="1:56" s="18" customFormat="1" ht="15.75" hidden="1" x14ac:dyDescent="0.25">
      <c r="A235" s="52"/>
      <c r="B235" s="52"/>
      <c r="C235" s="52"/>
      <c r="D235" s="52"/>
      <c r="E235" s="53"/>
      <c r="F235" s="54"/>
      <c r="G235" s="54"/>
      <c r="H235" s="32" t="s">
        <v>6665</v>
      </c>
      <c r="I235" s="32" t="s">
        <v>6665</v>
      </c>
      <c r="J235" s="32" t="s">
        <v>6665</v>
      </c>
      <c r="K235" s="56"/>
      <c r="L235" s="54"/>
      <c r="M235" s="54"/>
      <c r="N235" s="54"/>
      <c r="O235" s="56"/>
      <c r="P235" s="56"/>
      <c r="Q235" s="56"/>
      <c r="R235" s="56"/>
      <c r="S235" s="368"/>
      <c r="T235" s="369"/>
      <c r="U235" s="369"/>
      <c r="V235" s="369"/>
      <c r="W235" s="369"/>
      <c r="X235" s="370"/>
      <c r="Y235" s="370"/>
      <c r="Z235" s="370"/>
      <c r="AA235" s="370"/>
      <c r="AB235" s="369"/>
      <c r="AC235" s="369"/>
      <c r="AD235" s="369"/>
      <c r="AE235" s="369"/>
      <c r="AF235" s="371"/>
      <c r="AG235" s="371"/>
      <c r="AH235" s="371"/>
      <c r="AI235" s="371"/>
      <c r="AJ235" s="372"/>
      <c r="AK235" s="372"/>
      <c r="AL235" s="373"/>
      <c r="AM235" s="369"/>
      <c r="AN235" s="369"/>
      <c r="AO235" s="369"/>
      <c r="AP235" s="369"/>
      <c r="AQ235" s="369"/>
      <c r="AR235" s="369"/>
      <c r="AS235" s="369"/>
      <c r="AT235" s="369"/>
      <c r="AU235" s="374"/>
      <c r="AV235" s="53"/>
      <c r="AW235" s="375"/>
      <c r="AX235" s="376"/>
    </row>
    <row r="236" spans="1:56" s="18" customFormat="1" ht="15.75" hidden="1" x14ac:dyDescent="0.25">
      <c r="A236" s="52"/>
      <c r="B236" s="52"/>
      <c r="C236" s="52"/>
      <c r="D236" s="52"/>
      <c r="E236" s="53"/>
      <c r="F236" s="54"/>
      <c r="G236" s="54"/>
      <c r="H236" s="32" t="s">
        <v>6665</v>
      </c>
      <c r="I236" s="32" t="s">
        <v>6665</v>
      </c>
      <c r="J236" s="32" t="s">
        <v>6665</v>
      </c>
      <c r="K236" s="56"/>
      <c r="L236" s="54"/>
      <c r="M236" s="54"/>
      <c r="N236" s="54"/>
      <c r="O236" s="56"/>
      <c r="P236" s="56"/>
      <c r="Q236" s="56"/>
      <c r="R236" s="56"/>
      <c r="S236" s="368"/>
      <c r="T236" s="369"/>
      <c r="U236" s="369"/>
      <c r="V236" s="369"/>
      <c r="W236" s="369"/>
      <c r="X236" s="370"/>
      <c r="Y236" s="370"/>
      <c r="Z236" s="370"/>
      <c r="AA236" s="370"/>
      <c r="AB236" s="369"/>
      <c r="AC236" s="369"/>
      <c r="AD236" s="369"/>
      <c r="AE236" s="369"/>
      <c r="AF236" s="371"/>
      <c r="AG236" s="371"/>
      <c r="AH236" s="371"/>
      <c r="AI236" s="371"/>
      <c r="AJ236" s="372"/>
      <c r="AK236" s="372"/>
      <c r="AL236" s="373"/>
      <c r="AM236" s="369"/>
      <c r="AN236" s="369"/>
      <c r="AO236" s="369"/>
      <c r="AP236" s="369"/>
      <c r="AQ236" s="369"/>
      <c r="AR236" s="369"/>
      <c r="AS236" s="369"/>
      <c r="AT236" s="369"/>
      <c r="AU236" s="374"/>
      <c r="AV236" s="53"/>
      <c r="AW236" s="375"/>
      <c r="AX236" s="376"/>
    </row>
    <row r="237" spans="1:56" s="18" customFormat="1" ht="15.75" hidden="1" x14ac:dyDescent="0.25">
      <c r="A237" s="52"/>
      <c r="B237" s="52"/>
      <c r="C237" s="52"/>
      <c r="D237" s="52"/>
      <c r="E237" s="53"/>
      <c r="F237" s="54"/>
      <c r="G237" s="54"/>
      <c r="H237" s="32" t="s">
        <v>6665</v>
      </c>
      <c r="I237" s="32" t="s">
        <v>6665</v>
      </c>
      <c r="J237" s="32" t="s">
        <v>6665</v>
      </c>
      <c r="K237" s="56"/>
      <c r="L237" s="54"/>
      <c r="M237" s="54"/>
      <c r="N237" s="54"/>
      <c r="O237" s="56"/>
      <c r="P237" s="56"/>
      <c r="Q237" s="56"/>
      <c r="R237" s="56"/>
      <c r="S237" s="368"/>
      <c r="T237" s="369"/>
      <c r="U237" s="369"/>
      <c r="V237" s="369"/>
      <c r="W237" s="369"/>
      <c r="X237" s="370"/>
      <c r="Y237" s="370"/>
      <c r="Z237" s="370"/>
      <c r="AA237" s="370"/>
      <c r="AB237" s="369"/>
      <c r="AC237" s="369"/>
      <c r="AD237" s="369"/>
      <c r="AE237" s="369"/>
      <c r="AF237" s="371"/>
      <c r="AG237" s="371"/>
      <c r="AH237" s="371"/>
      <c r="AI237" s="371"/>
      <c r="AJ237" s="372"/>
      <c r="AK237" s="372"/>
      <c r="AL237" s="373"/>
      <c r="AM237" s="369"/>
      <c r="AN237" s="369"/>
      <c r="AO237" s="369"/>
      <c r="AP237" s="369"/>
      <c r="AQ237" s="369"/>
      <c r="AR237" s="369"/>
      <c r="AS237" s="369"/>
      <c r="AT237" s="369"/>
      <c r="AU237" s="374"/>
      <c r="AV237" s="53"/>
      <c r="AW237" s="375"/>
      <c r="AX237" s="376"/>
    </row>
    <row r="238" spans="1:56" s="18" customFormat="1" ht="15.75" hidden="1" x14ac:dyDescent="0.25">
      <c r="A238" s="52"/>
      <c r="B238" s="52"/>
      <c r="C238" s="52"/>
      <c r="D238" s="52"/>
      <c r="E238" s="53"/>
      <c r="F238" s="54"/>
      <c r="G238" s="54"/>
      <c r="H238" s="32" t="s">
        <v>6665</v>
      </c>
      <c r="I238" s="32" t="s">
        <v>6665</v>
      </c>
      <c r="J238" s="32" t="s">
        <v>6665</v>
      </c>
      <c r="K238" s="56"/>
      <c r="L238" s="54"/>
      <c r="M238" s="54"/>
      <c r="N238" s="54"/>
      <c r="O238" s="56"/>
      <c r="P238" s="56"/>
      <c r="Q238" s="56"/>
      <c r="R238" s="56"/>
      <c r="S238" s="368"/>
      <c r="T238" s="369"/>
      <c r="U238" s="369"/>
      <c r="V238" s="369"/>
      <c r="W238" s="369"/>
      <c r="X238" s="370"/>
      <c r="Y238" s="370"/>
      <c r="Z238" s="370"/>
      <c r="AA238" s="370"/>
      <c r="AB238" s="369"/>
      <c r="AC238" s="369"/>
      <c r="AD238" s="369"/>
      <c r="AE238" s="369"/>
      <c r="AF238" s="371"/>
      <c r="AG238" s="371"/>
      <c r="AH238" s="371"/>
      <c r="AI238" s="371"/>
      <c r="AJ238" s="372"/>
      <c r="AK238" s="372"/>
      <c r="AL238" s="373"/>
      <c r="AM238" s="369"/>
      <c r="AN238" s="369"/>
      <c r="AO238" s="369"/>
      <c r="AP238" s="369"/>
      <c r="AQ238" s="369"/>
      <c r="AR238" s="369"/>
      <c r="AS238" s="369"/>
      <c r="AT238" s="369"/>
      <c r="AU238" s="374"/>
      <c r="AV238" s="53"/>
      <c r="AW238" s="375"/>
      <c r="AX238" s="376"/>
    </row>
    <row r="239" spans="1:56" s="70" customFormat="1" ht="47.25" x14ac:dyDescent="0.25">
      <c r="A239" s="66" t="s">
        <v>6568</v>
      </c>
      <c r="B239" s="66" t="s">
        <v>6569</v>
      </c>
      <c r="C239" s="66" t="s">
        <v>6570</v>
      </c>
      <c r="D239" s="66" t="s">
        <v>6571</v>
      </c>
      <c r="E239" s="67" t="s">
        <v>32</v>
      </c>
      <c r="F239" s="68">
        <v>30</v>
      </c>
      <c r="G239" s="68" t="s">
        <v>6343</v>
      </c>
      <c r="H239" s="32" t="s">
        <v>6406</v>
      </c>
      <c r="I239" s="32" t="s">
        <v>51</v>
      </c>
      <c r="J239" s="32" t="s">
        <v>6407</v>
      </c>
      <c r="K239" s="71">
        <v>2100</v>
      </c>
      <c r="L239" s="68">
        <v>1100</v>
      </c>
      <c r="M239" s="68">
        <v>900</v>
      </c>
      <c r="N239" s="68">
        <v>800</v>
      </c>
      <c r="O239" s="71">
        <v>2100</v>
      </c>
      <c r="P239" s="71">
        <v>1100</v>
      </c>
      <c r="Q239" s="71">
        <v>900</v>
      </c>
      <c r="R239" s="71">
        <v>800</v>
      </c>
      <c r="S239" s="377" t="e">
        <v>#N/A</v>
      </c>
      <c r="T239" s="378" t="e">
        <v>#N/A</v>
      </c>
      <c r="U239" s="378" t="e">
        <v>#N/A</v>
      </c>
      <c r="V239" s="378" t="e">
        <v>#N/A</v>
      </c>
      <c r="W239" s="378" t="e">
        <v>#N/A</v>
      </c>
      <c r="X239" s="379" t="e">
        <v>#N/A</v>
      </c>
      <c r="Y239" s="379" t="e">
        <v>#N/A</v>
      </c>
      <c r="Z239" s="379" t="e">
        <v>#N/A</v>
      </c>
      <c r="AA239" s="379"/>
      <c r="AB239" s="378"/>
      <c r="AC239" s="378"/>
      <c r="AD239" s="378"/>
      <c r="AE239" s="378"/>
      <c r="AF239" s="380"/>
      <c r="AG239" s="380"/>
      <c r="AH239" s="380"/>
      <c r="AI239" s="380">
        <v>4.0818635714285714</v>
      </c>
      <c r="AJ239" s="381"/>
      <c r="AK239" s="381" t="e">
        <v>#REF!</v>
      </c>
      <c r="AL239" s="382" t="e">
        <v>#REF!</v>
      </c>
      <c r="AM239" s="378" t="e">
        <v>#REF!</v>
      </c>
      <c r="AN239" s="378" t="e">
        <v>#REF!</v>
      </c>
      <c r="AO239" s="378" t="e">
        <v>#REF!</v>
      </c>
      <c r="AP239" s="378" t="e">
        <v>#REF!</v>
      </c>
      <c r="AQ239" s="378" t="e">
        <v>#REF!</v>
      </c>
      <c r="AR239" s="378" t="e">
        <v>#REF!</v>
      </c>
      <c r="AS239" s="378" t="e">
        <v>#REF!</v>
      </c>
      <c r="AT239" s="378" t="e">
        <v>#REF!</v>
      </c>
      <c r="AU239" s="383" t="s">
        <v>1893</v>
      </c>
      <c r="AV239" s="67">
        <v>1854.9999999999998</v>
      </c>
      <c r="AW239" s="384">
        <v>909.99999999999989</v>
      </c>
      <c r="AX239" s="385">
        <v>665</v>
      </c>
      <c r="AY239" s="70">
        <v>540</v>
      </c>
      <c r="AZ239" s="70">
        <v>1590</v>
      </c>
      <c r="BA239" s="70">
        <v>780</v>
      </c>
      <c r="BB239" s="70">
        <v>570</v>
      </c>
      <c r="BC239" s="70">
        <v>465</v>
      </c>
      <c r="BD239" s="70" t="e">
        <v>#REF!</v>
      </c>
    </row>
    <row r="240" spans="1:56" s="70" customFormat="1" ht="15.75" hidden="1" x14ac:dyDescent="0.25">
      <c r="A240" s="66"/>
      <c r="B240" s="66"/>
      <c r="C240" s="66"/>
      <c r="D240" s="66"/>
      <c r="E240" s="67"/>
      <c r="F240" s="68"/>
      <c r="G240" s="68"/>
      <c r="H240" s="32" t="s">
        <v>6665</v>
      </c>
      <c r="I240" s="32" t="s">
        <v>6665</v>
      </c>
      <c r="J240" s="32" t="s">
        <v>6665</v>
      </c>
      <c r="K240" s="71"/>
      <c r="L240" s="68"/>
      <c r="M240" s="68"/>
      <c r="N240" s="68"/>
      <c r="O240" s="71"/>
      <c r="P240" s="71"/>
      <c r="Q240" s="71"/>
      <c r="R240" s="71"/>
      <c r="S240" s="377"/>
      <c r="T240" s="378"/>
      <c r="U240" s="378"/>
      <c r="V240" s="378"/>
      <c r="W240" s="378"/>
      <c r="X240" s="379"/>
      <c r="Y240" s="379"/>
      <c r="Z240" s="379"/>
      <c r="AA240" s="379"/>
      <c r="AB240" s="378"/>
      <c r="AC240" s="378"/>
      <c r="AD240" s="378"/>
      <c r="AE240" s="378"/>
      <c r="AF240" s="380"/>
      <c r="AG240" s="380"/>
      <c r="AH240" s="380"/>
      <c r="AI240" s="380"/>
      <c r="AJ240" s="381"/>
      <c r="AK240" s="381"/>
      <c r="AL240" s="382"/>
      <c r="AM240" s="378"/>
      <c r="AN240" s="378"/>
      <c r="AO240" s="378"/>
      <c r="AP240" s="378"/>
      <c r="AQ240" s="378"/>
      <c r="AR240" s="378"/>
      <c r="AS240" s="378"/>
      <c r="AT240" s="378"/>
      <c r="AU240" s="383"/>
      <c r="AV240" s="67"/>
      <c r="AW240" s="384"/>
      <c r="AX240" s="385"/>
    </row>
    <row r="241" spans="1:56" s="70" customFormat="1" ht="15.75" hidden="1" x14ac:dyDescent="0.25">
      <c r="A241" s="66"/>
      <c r="B241" s="66"/>
      <c r="C241" s="66"/>
      <c r="D241" s="66"/>
      <c r="E241" s="67"/>
      <c r="F241" s="68"/>
      <c r="G241" s="68"/>
      <c r="H241" s="32" t="s">
        <v>6665</v>
      </c>
      <c r="I241" s="32" t="s">
        <v>6665</v>
      </c>
      <c r="J241" s="32" t="s">
        <v>6665</v>
      </c>
      <c r="K241" s="71"/>
      <c r="L241" s="68"/>
      <c r="M241" s="68"/>
      <c r="N241" s="68"/>
      <c r="O241" s="71"/>
      <c r="P241" s="71"/>
      <c r="Q241" s="71"/>
      <c r="R241" s="71"/>
      <c r="S241" s="377"/>
      <c r="T241" s="378"/>
      <c r="U241" s="378"/>
      <c r="V241" s="378"/>
      <c r="W241" s="378"/>
      <c r="X241" s="379"/>
      <c r="Y241" s="379"/>
      <c r="Z241" s="379"/>
      <c r="AA241" s="379"/>
      <c r="AB241" s="378"/>
      <c r="AC241" s="378"/>
      <c r="AD241" s="378"/>
      <c r="AE241" s="378"/>
      <c r="AF241" s="380"/>
      <c r="AG241" s="380"/>
      <c r="AH241" s="380"/>
      <c r="AI241" s="380"/>
      <c r="AJ241" s="381"/>
      <c r="AK241" s="381"/>
      <c r="AL241" s="382"/>
      <c r="AM241" s="378"/>
      <c r="AN241" s="378"/>
      <c r="AO241" s="378"/>
      <c r="AP241" s="378"/>
      <c r="AQ241" s="378"/>
      <c r="AR241" s="378"/>
      <c r="AS241" s="378"/>
      <c r="AT241" s="378"/>
      <c r="AU241" s="383"/>
      <c r="AV241" s="67"/>
      <c r="AW241" s="384"/>
      <c r="AX241" s="385"/>
    </row>
    <row r="242" spans="1:56" s="70" customFormat="1" ht="15.75" hidden="1" x14ac:dyDescent="0.25">
      <c r="A242" s="66"/>
      <c r="B242" s="66"/>
      <c r="C242" s="66"/>
      <c r="D242" s="66"/>
      <c r="E242" s="67"/>
      <c r="F242" s="68"/>
      <c r="G242" s="68"/>
      <c r="H242" s="32" t="s">
        <v>6665</v>
      </c>
      <c r="I242" s="32" t="s">
        <v>6665</v>
      </c>
      <c r="J242" s="32" t="s">
        <v>6665</v>
      </c>
      <c r="K242" s="71"/>
      <c r="L242" s="68"/>
      <c r="M242" s="68"/>
      <c r="N242" s="68"/>
      <c r="O242" s="71"/>
      <c r="P242" s="71"/>
      <c r="Q242" s="71"/>
      <c r="R242" s="71"/>
      <c r="S242" s="377"/>
      <c r="T242" s="378"/>
      <c r="U242" s="378"/>
      <c r="V242" s="378"/>
      <c r="W242" s="378"/>
      <c r="X242" s="379"/>
      <c r="Y242" s="379"/>
      <c r="Z242" s="379"/>
      <c r="AA242" s="379"/>
      <c r="AB242" s="378"/>
      <c r="AC242" s="378"/>
      <c r="AD242" s="378"/>
      <c r="AE242" s="378"/>
      <c r="AF242" s="380"/>
      <c r="AG242" s="380"/>
      <c r="AH242" s="380"/>
      <c r="AI242" s="380"/>
      <c r="AJ242" s="381"/>
      <c r="AK242" s="381"/>
      <c r="AL242" s="382"/>
      <c r="AM242" s="378"/>
      <c r="AN242" s="378"/>
      <c r="AO242" s="378"/>
      <c r="AP242" s="378"/>
      <c r="AQ242" s="378"/>
      <c r="AR242" s="378"/>
      <c r="AS242" s="378"/>
      <c r="AT242" s="378"/>
      <c r="AU242" s="383"/>
      <c r="AV242" s="67"/>
      <c r="AW242" s="384"/>
      <c r="AX242" s="385"/>
    </row>
    <row r="243" spans="1:56" s="70" customFormat="1" ht="15.75" hidden="1" x14ac:dyDescent="0.25">
      <c r="A243" s="66"/>
      <c r="B243" s="66"/>
      <c r="C243" s="66"/>
      <c r="D243" s="66"/>
      <c r="E243" s="67"/>
      <c r="F243" s="68"/>
      <c r="G243" s="68"/>
      <c r="H243" s="32" t="s">
        <v>6665</v>
      </c>
      <c r="I243" s="32" t="s">
        <v>6665</v>
      </c>
      <c r="J243" s="32" t="s">
        <v>6665</v>
      </c>
      <c r="K243" s="71"/>
      <c r="L243" s="68"/>
      <c r="M243" s="68"/>
      <c r="N243" s="68"/>
      <c r="O243" s="71"/>
      <c r="P243" s="71"/>
      <c r="Q243" s="71"/>
      <c r="R243" s="71"/>
      <c r="S243" s="377"/>
      <c r="T243" s="378"/>
      <c r="U243" s="378"/>
      <c r="V243" s="378"/>
      <c r="W243" s="378"/>
      <c r="X243" s="379"/>
      <c r="Y243" s="379"/>
      <c r="Z243" s="379"/>
      <c r="AA243" s="379"/>
      <c r="AB243" s="378"/>
      <c r="AC243" s="378"/>
      <c r="AD243" s="378"/>
      <c r="AE243" s="378"/>
      <c r="AF243" s="380"/>
      <c r="AG243" s="380"/>
      <c r="AH243" s="380"/>
      <c r="AI243" s="380"/>
      <c r="AJ243" s="381"/>
      <c r="AK243" s="381"/>
      <c r="AL243" s="382"/>
      <c r="AM243" s="378"/>
      <c r="AN243" s="378"/>
      <c r="AO243" s="378"/>
      <c r="AP243" s="378"/>
      <c r="AQ243" s="378"/>
      <c r="AR243" s="378"/>
      <c r="AS243" s="378"/>
      <c r="AT243" s="378"/>
      <c r="AU243" s="383"/>
      <c r="AV243" s="67"/>
      <c r="AW243" s="384"/>
      <c r="AX243" s="385"/>
    </row>
    <row r="244" spans="1:56" s="70" customFormat="1" ht="15.75" hidden="1" x14ac:dyDescent="0.25">
      <c r="A244" s="66"/>
      <c r="B244" s="66"/>
      <c r="C244" s="66"/>
      <c r="D244" s="66"/>
      <c r="E244" s="67"/>
      <c r="F244" s="68"/>
      <c r="G244" s="68"/>
      <c r="H244" s="32" t="s">
        <v>6665</v>
      </c>
      <c r="I244" s="32" t="s">
        <v>6665</v>
      </c>
      <c r="J244" s="32" t="s">
        <v>6665</v>
      </c>
      <c r="K244" s="71"/>
      <c r="L244" s="68"/>
      <c r="M244" s="68"/>
      <c r="N244" s="68"/>
      <c r="O244" s="71"/>
      <c r="P244" s="71"/>
      <c r="Q244" s="71"/>
      <c r="R244" s="71"/>
      <c r="S244" s="377"/>
      <c r="T244" s="378"/>
      <c r="U244" s="378"/>
      <c r="V244" s="378"/>
      <c r="W244" s="378"/>
      <c r="X244" s="379"/>
      <c r="Y244" s="379"/>
      <c r="Z244" s="379"/>
      <c r="AA244" s="379"/>
      <c r="AB244" s="378"/>
      <c r="AC244" s="378"/>
      <c r="AD244" s="378"/>
      <c r="AE244" s="378"/>
      <c r="AF244" s="380"/>
      <c r="AG244" s="380"/>
      <c r="AH244" s="380"/>
      <c r="AI244" s="380"/>
      <c r="AJ244" s="381"/>
      <c r="AK244" s="381"/>
      <c r="AL244" s="382"/>
      <c r="AM244" s="378"/>
      <c r="AN244" s="378"/>
      <c r="AO244" s="378"/>
      <c r="AP244" s="378"/>
      <c r="AQ244" s="378"/>
      <c r="AR244" s="378"/>
      <c r="AS244" s="378"/>
      <c r="AT244" s="378"/>
      <c r="AU244" s="383"/>
      <c r="AV244" s="67"/>
      <c r="AW244" s="384"/>
      <c r="AX244" s="385"/>
    </row>
    <row r="245" spans="1:56" s="70" customFormat="1" ht="15.75" hidden="1" x14ac:dyDescent="0.25">
      <c r="A245" s="66"/>
      <c r="B245" s="66"/>
      <c r="C245" s="66"/>
      <c r="D245" s="66"/>
      <c r="E245" s="67"/>
      <c r="F245" s="68"/>
      <c r="G245" s="68"/>
      <c r="H245" s="32" t="s">
        <v>6665</v>
      </c>
      <c r="I245" s="32" t="s">
        <v>6665</v>
      </c>
      <c r="J245" s="32" t="s">
        <v>6665</v>
      </c>
      <c r="K245" s="71"/>
      <c r="L245" s="68"/>
      <c r="M245" s="68"/>
      <c r="N245" s="68"/>
      <c r="O245" s="71"/>
      <c r="P245" s="71"/>
      <c r="Q245" s="71"/>
      <c r="R245" s="71"/>
      <c r="S245" s="377"/>
      <c r="T245" s="378"/>
      <c r="U245" s="378"/>
      <c r="V245" s="378"/>
      <c r="W245" s="378"/>
      <c r="X245" s="379"/>
      <c r="Y245" s="379"/>
      <c r="Z245" s="379"/>
      <c r="AA245" s="379"/>
      <c r="AB245" s="378"/>
      <c r="AC245" s="378"/>
      <c r="AD245" s="378"/>
      <c r="AE245" s="378"/>
      <c r="AF245" s="380"/>
      <c r="AG245" s="380"/>
      <c r="AH245" s="380"/>
      <c r="AI245" s="380"/>
      <c r="AJ245" s="381"/>
      <c r="AK245" s="381"/>
      <c r="AL245" s="382"/>
      <c r="AM245" s="378"/>
      <c r="AN245" s="378"/>
      <c r="AO245" s="378"/>
      <c r="AP245" s="378"/>
      <c r="AQ245" s="378"/>
      <c r="AR245" s="378"/>
      <c r="AS245" s="378"/>
      <c r="AT245" s="378"/>
      <c r="AU245" s="383"/>
      <c r="AV245" s="67"/>
      <c r="AW245" s="384"/>
      <c r="AX245" s="385"/>
    </row>
    <row r="246" spans="1:56" s="18" customFormat="1" ht="47.25" x14ac:dyDescent="0.25">
      <c r="A246" s="52" t="s">
        <v>6572</v>
      </c>
      <c r="B246" s="52" t="s">
        <v>6573</v>
      </c>
      <c r="C246" s="52" t="s">
        <v>6574</v>
      </c>
      <c r="D246" s="52" t="s">
        <v>6575</v>
      </c>
      <c r="E246" s="53" t="s">
        <v>32</v>
      </c>
      <c r="F246" s="54">
        <v>29</v>
      </c>
      <c r="G246" s="54" t="s">
        <v>6339</v>
      </c>
      <c r="H246" s="32" t="s">
        <v>6408</v>
      </c>
      <c r="I246" s="32" t="s">
        <v>6341</v>
      </c>
      <c r="J246" s="32" t="s">
        <v>6409</v>
      </c>
      <c r="K246" s="56">
        <v>2100</v>
      </c>
      <c r="L246" s="54">
        <v>1100</v>
      </c>
      <c r="M246" s="54">
        <v>900</v>
      </c>
      <c r="N246" s="54">
        <v>800</v>
      </c>
      <c r="O246" s="56">
        <v>2100</v>
      </c>
      <c r="P246" s="56">
        <v>1100</v>
      </c>
      <c r="Q246" s="56">
        <v>900</v>
      </c>
      <c r="R246" s="56">
        <v>800</v>
      </c>
      <c r="S246" s="368"/>
      <c r="T246" s="369"/>
      <c r="U246" s="369"/>
      <c r="V246" s="369"/>
      <c r="W246" s="369"/>
      <c r="X246" s="370"/>
      <c r="Y246" s="370"/>
      <c r="Z246" s="370"/>
      <c r="AA246" s="370"/>
      <c r="AB246" s="369"/>
      <c r="AC246" s="369"/>
      <c r="AD246" s="369"/>
      <c r="AE246" s="369"/>
      <c r="AF246" s="371"/>
      <c r="AG246" s="371"/>
      <c r="AH246" s="371"/>
      <c r="AI246" s="371">
        <v>5.37</v>
      </c>
      <c r="AJ246" s="372"/>
      <c r="AK246" s="372" t="e">
        <v>#REF!</v>
      </c>
      <c r="AL246" s="373" t="e">
        <v>#REF!</v>
      </c>
      <c r="AM246" s="369" t="e">
        <v>#REF!</v>
      </c>
      <c r="AN246" s="369" t="e">
        <v>#REF!</v>
      </c>
      <c r="AO246" s="369" t="e">
        <v>#REF!</v>
      </c>
      <c r="AP246" s="369" t="e">
        <v>#REF!</v>
      </c>
      <c r="AQ246" s="369" t="e">
        <v>#REF!</v>
      </c>
      <c r="AR246" s="369" t="e">
        <v>#REF!</v>
      </c>
      <c r="AS246" s="369" t="e">
        <v>#REF!</v>
      </c>
      <c r="AT246" s="369" t="e">
        <v>#REF!</v>
      </c>
      <c r="AU246" s="374" t="s">
        <v>1893</v>
      </c>
      <c r="AV246" s="53">
        <v>2170</v>
      </c>
      <c r="AW246" s="375">
        <v>1085</v>
      </c>
      <c r="AX246" s="376">
        <v>665</v>
      </c>
      <c r="AY246" s="18">
        <v>540</v>
      </c>
      <c r="AZ246" s="18">
        <v>1860</v>
      </c>
      <c r="BA246" s="18">
        <v>930</v>
      </c>
      <c r="BB246" s="18">
        <v>570</v>
      </c>
      <c r="BC246" s="18">
        <v>465</v>
      </c>
      <c r="BD246" s="18" t="e">
        <v>#REF!</v>
      </c>
    </row>
    <row r="247" spans="1:56" s="18" customFormat="1" ht="15.75" hidden="1" x14ac:dyDescent="0.25">
      <c r="A247" s="52"/>
      <c r="B247" s="52"/>
      <c r="C247" s="52"/>
      <c r="D247" s="52"/>
      <c r="E247" s="53"/>
      <c r="F247" s="54"/>
      <c r="G247" s="54"/>
      <c r="H247" s="32" t="s">
        <v>6665</v>
      </c>
      <c r="I247" s="32" t="s">
        <v>6665</v>
      </c>
      <c r="J247" s="32" t="s">
        <v>6665</v>
      </c>
      <c r="K247" s="56"/>
      <c r="L247" s="54"/>
      <c r="M247" s="54"/>
      <c r="N247" s="54"/>
      <c r="O247" s="56"/>
      <c r="P247" s="56"/>
      <c r="Q247" s="56"/>
      <c r="R247" s="56"/>
      <c r="S247" s="368"/>
      <c r="T247" s="369"/>
      <c r="U247" s="369"/>
      <c r="V247" s="369"/>
      <c r="W247" s="369"/>
      <c r="X247" s="370"/>
      <c r="Y247" s="370"/>
      <c r="Z247" s="370"/>
      <c r="AA247" s="370"/>
      <c r="AB247" s="369"/>
      <c r="AC247" s="369"/>
      <c r="AD247" s="369"/>
      <c r="AE247" s="369"/>
      <c r="AF247" s="371"/>
      <c r="AG247" s="371"/>
      <c r="AH247" s="371"/>
      <c r="AI247" s="371"/>
      <c r="AJ247" s="372"/>
      <c r="AK247" s="372"/>
      <c r="AL247" s="373"/>
      <c r="AM247" s="369"/>
      <c r="AN247" s="369"/>
      <c r="AO247" s="369"/>
      <c r="AP247" s="369"/>
      <c r="AQ247" s="369"/>
      <c r="AR247" s="369"/>
      <c r="AS247" s="369"/>
      <c r="AT247" s="369"/>
      <c r="AU247" s="374"/>
      <c r="AV247" s="53"/>
      <c r="AW247" s="375"/>
      <c r="AX247" s="376"/>
    </row>
    <row r="248" spans="1:56" s="18" customFormat="1" ht="15.75" hidden="1" x14ac:dyDescent="0.25">
      <c r="A248" s="52"/>
      <c r="B248" s="52"/>
      <c r="C248" s="52"/>
      <c r="D248" s="52"/>
      <c r="E248" s="53"/>
      <c r="F248" s="54"/>
      <c r="G248" s="54"/>
      <c r="H248" s="32" t="s">
        <v>6665</v>
      </c>
      <c r="I248" s="32" t="s">
        <v>6665</v>
      </c>
      <c r="J248" s="32" t="s">
        <v>6665</v>
      </c>
      <c r="K248" s="56"/>
      <c r="L248" s="54"/>
      <c r="M248" s="54"/>
      <c r="N248" s="54"/>
      <c r="O248" s="56"/>
      <c r="P248" s="56"/>
      <c r="Q248" s="56"/>
      <c r="R248" s="56"/>
      <c r="S248" s="368"/>
      <c r="T248" s="369"/>
      <c r="U248" s="369"/>
      <c r="V248" s="369"/>
      <c r="W248" s="369"/>
      <c r="X248" s="370"/>
      <c r="Y248" s="370"/>
      <c r="Z248" s="370"/>
      <c r="AA248" s="370"/>
      <c r="AB248" s="369"/>
      <c r="AC248" s="369"/>
      <c r="AD248" s="369"/>
      <c r="AE248" s="369"/>
      <c r="AF248" s="371"/>
      <c r="AG248" s="371"/>
      <c r="AH248" s="371"/>
      <c r="AI248" s="371"/>
      <c r="AJ248" s="372"/>
      <c r="AK248" s="372"/>
      <c r="AL248" s="373"/>
      <c r="AM248" s="369"/>
      <c r="AN248" s="369"/>
      <c r="AO248" s="369"/>
      <c r="AP248" s="369"/>
      <c r="AQ248" s="369"/>
      <c r="AR248" s="369"/>
      <c r="AS248" s="369"/>
      <c r="AT248" s="369"/>
      <c r="AU248" s="374"/>
      <c r="AV248" s="53"/>
      <c r="AW248" s="375"/>
      <c r="AX248" s="376"/>
    </row>
    <row r="249" spans="1:56" s="18" customFormat="1" ht="15.75" hidden="1" x14ac:dyDescent="0.25">
      <c r="A249" s="52"/>
      <c r="B249" s="52"/>
      <c r="C249" s="52"/>
      <c r="D249" s="52"/>
      <c r="E249" s="53"/>
      <c r="F249" s="54"/>
      <c r="G249" s="54"/>
      <c r="H249" s="32" t="s">
        <v>6665</v>
      </c>
      <c r="I249" s="32" t="s">
        <v>6665</v>
      </c>
      <c r="J249" s="32" t="s">
        <v>6665</v>
      </c>
      <c r="K249" s="56"/>
      <c r="L249" s="54"/>
      <c r="M249" s="54"/>
      <c r="N249" s="54"/>
      <c r="O249" s="56"/>
      <c r="P249" s="56"/>
      <c r="Q249" s="56"/>
      <c r="R249" s="56"/>
      <c r="S249" s="368"/>
      <c r="T249" s="369"/>
      <c r="U249" s="369"/>
      <c r="V249" s="369"/>
      <c r="W249" s="369"/>
      <c r="X249" s="370"/>
      <c r="Y249" s="370"/>
      <c r="Z249" s="370"/>
      <c r="AA249" s="370"/>
      <c r="AB249" s="369"/>
      <c r="AC249" s="369"/>
      <c r="AD249" s="369"/>
      <c r="AE249" s="369"/>
      <c r="AF249" s="371"/>
      <c r="AG249" s="371"/>
      <c r="AH249" s="371"/>
      <c r="AI249" s="371"/>
      <c r="AJ249" s="372"/>
      <c r="AK249" s="372"/>
      <c r="AL249" s="373"/>
      <c r="AM249" s="369"/>
      <c r="AN249" s="369"/>
      <c r="AO249" s="369"/>
      <c r="AP249" s="369"/>
      <c r="AQ249" s="369"/>
      <c r="AR249" s="369"/>
      <c r="AS249" s="369"/>
      <c r="AT249" s="369"/>
      <c r="AU249" s="374"/>
      <c r="AV249" s="53"/>
      <c r="AW249" s="375"/>
      <c r="AX249" s="376"/>
    </row>
    <row r="250" spans="1:56" s="18" customFormat="1" ht="15.75" hidden="1" x14ac:dyDescent="0.25">
      <c r="A250" s="52"/>
      <c r="B250" s="52"/>
      <c r="C250" s="52"/>
      <c r="D250" s="52"/>
      <c r="E250" s="53"/>
      <c r="F250" s="54"/>
      <c r="G250" s="54"/>
      <c r="H250" s="32" t="s">
        <v>6665</v>
      </c>
      <c r="I250" s="32" t="s">
        <v>6665</v>
      </c>
      <c r="J250" s="32" t="s">
        <v>6665</v>
      </c>
      <c r="K250" s="56"/>
      <c r="L250" s="54"/>
      <c r="M250" s="54"/>
      <c r="N250" s="54"/>
      <c r="O250" s="56"/>
      <c r="P250" s="56"/>
      <c r="Q250" s="56"/>
      <c r="R250" s="56"/>
      <c r="S250" s="368"/>
      <c r="T250" s="369"/>
      <c r="U250" s="369"/>
      <c r="V250" s="369"/>
      <c r="W250" s="369"/>
      <c r="X250" s="370"/>
      <c r="Y250" s="370"/>
      <c r="Z250" s="370"/>
      <c r="AA250" s="370"/>
      <c r="AB250" s="369"/>
      <c r="AC250" s="369"/>
      <c r="AD250" s="369"/>
      <c r="AE250" s="369"/>
      <c r="AF250" s="371"/>
      <c r="AG250" s="371"/>
      <c r="AH250" s="371"/>
      <c r="AI250" s="371"/>
      <c r="AJ250" s="372"/>
      <c r="AK250" s="372"/>
      <c r="AL250" s="373"/>
      <c r="AM250" s="369"/>
      <c r="AN250" s="369"/>
      <c r="AO250" s="369"/>
      <c r="AP250" s="369"/>
      <c r="AQ250" s="369"/>
      <c r="AR250" s="369"/>
      <c r="AS250" s="369"/>
      <c r="AT250" s="369"/>
      <c r="AU250" s="374"/>
      <c r="AV250" s="53"/>
      <c r="AW250" s="375"/>
      <c r="AX250" s="376"/>
    </row>
    <row r="251" spans="1:56" s="18" customFormat="1" ht="15.75" hidden="1" x14ac:dyDescent="0.25">
      <c r="A251" s="52"/>
      <c r="B251" s="52"/>
      <c r="C251" s="52"/>
      <c r="D251" s="52"/>
      <c r="E251" s="53"/>
      <c r="F251" s="54"/>
      <c r="G251" s="54"/>
      <c r="H251" s="32" t="s">
        <v>6665</v>
      </c>
      <c r="I251" s="32" t="s">
        <v>6665</v>
      </c>
      <c r="J251" s="32" t="s">
        <v>6665</v>
      </c>
      <c r="K251" s="56"/>
      <c r="L251" s="54"/>
      <c r="M251" s="54"/>
      <c r="N251" s="54"/>
      <c r="O251" s="56"/>
      <c r="P251" s="56"/>
      <c r="Q251" s="56"/>
      <c r="R251" s="56"/>
      <c r="S251" s="368"/>
      <c r="T251" s="369"/>
      <c r="U251" s="369"/>
      <c r="V251" s="369"/>
      <c r="W251" s="369"/>
      <c r="X251" s="370"/>
      <c r="Y251" s="370"/>
      <c r="Z251" s="370"/>
      <c r="AA251" s="370"/>
      <c r="AB251" s="369"/>
      <c r="AC251" s="369"/>
      <c r="AD251" s="369"/>
      <c r="AE251" s="369"/>
      <c r="AF251" s="371"/>
      <c r="AG251" s="371"/>
      <c r="AH251" s="371"/>
      <c r="AI251" s="371"/>
      <c r="AJ251" s="372"/>
      <c r="AK251" s="372"/>
      <c r="AL251" s="373"/>
      <c r="AM251" s="369"/>
      <c r="AN251" s="369"/>
      <c r="AO251" s="369"/>
      <c r="AP251" s="369"/>
      <c r="AQ251" s="369"/>
      <c r="AR251" s="369"/>
      <c r="AS251" s="369"/>
      <c r="AT251" s="369"/>
      <c r="AU251" s="374"/>
      <c r="AV251" s="53"/>
      <c r="AW251" s="375"/>
      <c r="AX251" s="376"/>
    </row>
    <row r="252" spans="1:56" s="18" customFormat="1" ht="15.75" hidden="1" x14ac:dyDescent="0.25">
      <c r="A252" s="52"/>
      <c r="B252" s="52"/>
      <c r="C252" s="52"/>
      <c r="D252" s="52"/>
      <c r="E252" s="53"/>
      <c r="F252" s="54"/>
      <c r="G252" s="54"/>
      <c r="H252" s="32" t="s">
        <v>6665</v>
      </c>
      <c r="I252" s="32" t="s">
        <v>6665</v>
      </c>
      <c r="J252" s="32" t="s">
        <v>6665</v>
      </c>
      <c r="K252" s="56"/>
      <c r="L252" s="54"/>
      <c r="M252" s="54"/>
      <c r="N252" s="54"/>
      <c r="O252" s="56"/>
      <c r="P252" s="56"/>
      <c r="Q252" s="56"/>
      <c r="R252" s="56"/>
      <c r="S252" s="368"/>
      <c r="T252" s="369"/>
      <c r="U252" s="369"/>
      <c r="V252" s="369"/>
      <c r="W252" s="369"/>
      <c r="X252" s="370"/>
      <c r="Y252" s="370"/>
      <c r="Z252" s="370"/>
      <c r="AA252" s="370"/>
      <c r="AB252" s="369"/>
      <c r="AC252" s="369"/>
      <c r="AD252" s="369"/>
      <c r="AE252" s="369"/>
      <c r="AF252" s="371"/>
      <c r="AG252" s="371"/>
      <c r="AH252" s="371"/>
      <c r="AI252" s="371"/>
      <c r="AJ252" s="372"/>
      <c r="AK252" s="372"/>
      <c r="AL252" s="373"/>
      <c r="AM252" s="369"/>
      <c r="AN252" s="369"/>
      <c r="AO252" s="369"/>
      <c r="AP252" s="369"/>
      <c r="AQ252" s="369"/>
      <c r="AR252" s="369"/>
      <c r="AS252" s="369"/>
      <c r="AT252" s="369"/>
      <c r="AU252" s="374"/>
      <c r="AV252" s="53"/>
      <c r="AW252" s="375"/>
      <c r="AX252" s="376"/>
    </row>
    <row r="253" spans="1:56" s="18" customFormat="1" ht="63" x14ac:dyDescent="0.25">
      <c r="A253" s="52" t="s">
        <v>6576</v>
      </c>
      <c r="B253" s="52" t="s">
        <v>6577</v>
      </c>
      <c r="C253" s="52" t="s">
        <v>6578</v>
      </c>
      <c r="D253" s="52" t="s">
        <v>6579</v>
      </c>
      <c r="E253" s="53" t="s">
        <v>32</v>
      </c>
      <c r="F253" s="54">
        <v>13</v>
      </c>
      <c r="G253" s="54" t="s">
        <v>6291</v>
      </c>
      <c r="H253" s="32" t="s">
        <v>266</v>
      </c>
      <c r="I253" s="32" t="s">
        <v>2893</v>
      </c>
      <c r="J253" s="32" t="s">
        <v>6410</v>
      </c>
      <c r="K253" s="56">
        <v>4000</v>
      </c>
      <c r="L253" s="54">
        <v>1400</v>
      </c>
      <c r="M253" s="54">
        <v>1100</v>
      </c>
      <c r="N253" s="54">
        <v>800</v>
      </c>
      <c r="O253" s="56">
        <v>4000</v>
      </c>
      <c r="P253" s="56">
        <v>1400</v>
      </c>
      <c r="Q253" s="56">
        <v>1100</v>
      </c>
      <c r="R253" s="56">
        <v>800</v>
      </c>
      <c r="S253" s="368"/>
      <c r="T253" s="369"/>
      <c r="U253" s="369"/>
      <c r="V253" s="369"/>
      <c r="W253" s="369"/>
      <c r="X253" s="370"/>
      <c r="Y253" s="370"/>
      <c r="Z253" s="370"/>
      <c r="AA253" s="370"/>
      <c r="AB253" s="369"/>
      <c r="AC253" s="369"/>
      <c r="AD253" s="369"/>
      <c r="AE253" s="369"/>
      <c r="AF253" s="371"/>
      <c r="AG253" s="371"/>
      <c r="AH253" s="371"/>
      <c r="AI253" s="371">
        <v>5.37</v>
      </c>
      <c r="AJ253" s="372"/>
      <c r="AK253" s="372" t="e">
        <v>#REF!</v>
      </c>
      <c r="AL253" s="373" t="e">
        <v>#REF!</v>
      </c>
      <c r="AM253" s="369" t="e">
        <v>#REF!</v>
      </c>
      <c r="AN253" s="369" t="e">
        <v>#REF!</v>
      </c>
      <c r="AO253" s="369" t="e">
        <v>#REF!</v>
      </c>
      <c r="AP253" s="369" t="e">
        <v>#REF!</v>
      </c>
      <c r="AQ253" s="369" t="e">
        <v>#REF!</v>
      </c>
      <c r="AR253" s="369" t="e">
        <v>#REF!</v>
      </c>
      <c r="AS253" s="369" t="e">
        <v>#REF!</v>
      </c>
      <c r="AT253" s="369" t="e">
        <v>#REF!</v>
      </c>
      <c r="AU253" s="374" t="s">
        <v>32</v>
      </c>
      <c r="AV253" s="53">
        <v>1470</v>
      </c>
      <c r="AW253" s="375">
        <v>700</v>
      </c>
      <c r="AX253" s="376">
        <v>630</v>
      </c>
      <c r="AY253" s="18">
        <v>560</v>
      </c>
      <c r="AZ253" s="18">
        <v>1260</v>
      </c>
      <c r="BA253" s="18">
        <v>600</v>
      </c>
      <c r="BB253" s="18">
        <v>540</v>
      </c>
      <c r="BC253" s="18">
        <v>480</v>
      </c>
      <c r="BD253" s="18" t="e">
        <v>#REF!</v>
      </c>
    </row>
    <row r="254" spans="1:56" s="18" customFormat="1" ht="15.75" hidden="1" x14ac:dyDescent="0.25">
      <c r="A254" s="52"/>
      <c r="B254" s="52"/>
      <c r="C254" s="52"/>
      <c r="D254" s="52"/>
      <c r="E254" s="53"/>
      <c r="F254" s="54"/>
      <c r="G254" s="54"/>
      <c r="H254" s="32" t="s">
        <v>6665</v>
      </c>
      <c r="I254" s="32" t="s">
        <v>6665</v>
      </c>
      <c r="J254" s="32" t="s">
        <v>6665</v>
      </c>
      <c r="K254" s="56"/>
      <c r="L254" s="54"/>
      <c r="M254" s="54"/>
      <c r="N254" s="54"/>
      <c r="O254" s="56"/>
      <c r="P254" s="56"/>
      <c r="Q254" s="56"/>
      <c r="R254" s="56"/>
      <c r="S254" s="368"/>
      <c r="T254" s="369"/>
      <c r="U254" s="369"/>
      <c r="V254" s="369"/>
      <c r="W254" s="369"/>
      <c r="X254" s="370"/>
      <c r="Y254" s="370"/>
      <c r="Z254" s="370"/>
      <c r="AA254" s="370"/>
      <c r="AB254" s="369"/>
      <c r="AC254" s="369"/>
      <c r="AD254" s="369"/>
      <c r="AE254" s="369"/>
      <c r="AF254" s="371"/>
      <c r="AG254" s="371"/>
      <c r="AH254" s="371"/>
      <c r="AI254" s="371"/>
      <c r="AJ254" s="372"/>
      <c r="AK254" s="372"/>
      <c r="AL254" s="373"/>
      <c r="AM254" s="369"/>
      <c r="AN254" s="369"/>
      <c r="AO254" s="369"/>
      <c r="AP254" s="369"/>
      <c r="AQ254" s="369"/>
      <c r="AR254" s="369"/>
      <c r="AS254" s="369"/>
      <c r="AT254" s="369"/>
      <c r="AU254" s="374"/>
      <c r="AV254" s="53"/>
      <c r="AW254" s="375"/>
      <c r="AX254" s="376"/>
    </row>
    <row r="255" spans="1:56" s="18" customFormat="1" ht="15.75" hidden="1" x14ac:dyDescent="0.25">
      <c r="A255" s="52"/>
      <c r="B255" s="52"/>
      <c r="C255" s="52"/>
      <c r="D255" s="52"/>
      <c r="E255" s="53"/>
      <c r="F255" s="54"/>
      <c r="G255" s="54"/>
      <c r="H255" s="32" t="s">
        <v>6665</v>
      </c>
      <c r="I255" s="32" t="s">
        <v>6665</v>
      </c>
      <c r="J255" s="32" t="s">
        <v>6665</v>
      </c>
      <c r="K255" s="56"/>
      <c r="L255" s="54"/>
      <c r="M255" s="54"/>
      <c r="N255" s="54"/>
      <c r="O255" s="56"/>
      <c r="P255" s="56"/>
      <c r="Q255" s="56"/>
      <c r="R255" s="56"/>
      <c r="S255" s="368"/>
      <c r="T255" s="369"/>
      <c r="U255" s="369"/>
      <c r="V255" s="369"/>
      <c r="W255" s="369"/>
      <c r="X255" s="370"/>
      <c r="Y255" s="370"/>
      <c r="Z255" s="370"/>
      <c r="AA255" s="370"/>
      <c r="AB255" s="369"/>
      <c r="AC255" s="369"/>
      <c r="AD255" s="369"/>
      <c r="AE255" s="369"/>
      <c r="AF255" s="371"/>
      <c r="AG255" s="371"/>
      <c r="AH255" s="371"/>
      <c r="AI255" s="371"/>
      <c r="AJ255" s="372"/>
      <c r="AK255" s="372"/>
      <c r="AL255" s="373"/>
      <c r="AM255" s="369"/>
      <c r="AN255" s="369"/>
      <c r="AO255" s="369"/>
      <c r="AP255" s="369"/>
      <c r="AQ255" s="369"/>
      <c r="AR255" s="369"/>
      <c r="AS255" s="369"/>
      <c r="AT255" s="369"/>
      <c r="AU255" s="374"/>
      <c r="AV255" s="53"/>
      <c r="AW255" s="375"/>
      <c r="AX255" s="376"/>
    </row>
    <row r="256" spans="1:56" s="18" customFormat="1" ht="15.75" hidden="1" x14ac:dyDescent="0.25">
      <c r="A256" s="52"/>
      <c r="B256" s="52"/>
      <c r="C256" s="52"/>
      <c r="D256" s="52"/>
      <c r="E256" s="53"/>
      <c r="F256" s="54"/>
      <c r="G256" s="54"/>
      <c r="H256" s="32" t="s">
        <v>6665</v>
      </c>
      <c r="I256" s="32" t="s">
        <v>6665</v>
      </c>
      <c r="J256" s="32" t="s">
        <v>6665</v>
      </c>
      <c r="K256" s="56"/>
      <c r="L256" s="54"/>
      <c r="M256" s="54"/>
      <c r="N256" s="54"/>
      <c r="O256" s="56"/>
      <c r="P256" s="56"/>
      <c r="Q256" s="56"/>
      <c r="R256" s="56"/>
      <c r="S256" s="368"/>
      <c r="T256" s="369"/>
      <c r="U256" s="369"/>
      <c r="V256" s="369"/>
      <c r="W256" s="369"/>
      <c r="X256" s="370"/>
      <c r="Y256" s="370"/>
      <c r="Z256" s="370"/>
      <c r="AA256" s="370"/>
      <c r="AB256" s="369"/>
      <c r="AC256" s="369"/>
      <c r="AD256" s="369"/>
      <c r="AE256" s="369"/>
      <c r="AF256" s="371"/>
      <c r="AG256" s="371"/>
      <c r="AH256" s="371"/>
      <c r="AI256" s="371"/>
      <c r="AJ256" s="372"/>
      <c r="AK256" s="372"/>
      <c r="AL256" s="373"/>
      <c r="AM256" s="369"/>
      <c r="AN256" s="369"/>
      <c r="AO256" s="369"/>
      <c r="AP256" s="369"/>
      <c r="AQ256" s="369"/>
      <c r="AR256" s="369"/>
      <c r="AS256" s="369"/>
      <c r="AT256" s="369"/>
      <c r="AU256" s="374"/>
      <c r="AV256" s="53"/>
      <c r="AW256" s="375"/>
      <c r="AX256" s="376"/>
    </row>
    <row r="257" spans="1:56" s="18" customFormat="1" ht="15.75" hidden="1" x14ac:dyDescent="0.25">
      <c r="A257" s="52"/>
      <c r="B257" s="52"/>
      <c r="C257" s="52"/>
      <c r="D257" s="52"/>
      <c r="E257" s="53"/>
      <c r="F257" s="54"/>
      <c r="G257" s="54"/>
      <c r="H257" s="32" t="s">
        <v>6665</v>
      </c>
      <c r="I257" s="32" t="s">
        <v>6665</v>
      </c>
      <c r="J257" s="32" t="s">
        <v>6665</v>
      </c>
      <c r="K257" s="56"/>
      <c r="L257" s="54"/>
      <c r="M257" s="54"/>
      <c r="N257" s="54"/>
      <c r="O257" s="56"/>
      <c r="P257" s="56"/>
      <c r="Q257" s="56"/>
      <c r="R257" s="56"/>
      <c r="S257" s="368"/>
      <c r="T257" s="369"/>
      <c r="U257" s="369"/>
      <c r="V257" s="369"/>
      <c r="W257" s="369"/>
      <c r="X257" s="370"/>
      <c r="Y257" s="370"/>
      <c r="Z257" s="370"/>
      <c r="AA257" s="370"/>
      <c r="AB257" s="369"/>
      <c r="AC257" s="369"/>
      <c r="AD257" s="369"/>
      <c r="AE257" s="369"/>
      <c r="AF257" s="371"/>
      <c r="AG257" s="371"/>
      <c r="AH257" s="371"/>
      <c r="AI257" s="371"/>
      <c r="AJ257" s="372"/>
      <c r="AK257" s="372"/>
      <c r="AL257" s="373"/>
      <c r="AM257" s="369"/>
      <c r="AN257" s="369"/>
      <c r="AO257" s="369"/>
      <c r="AP257" s="369"/>
      <c r="AQ257" s="369"/>
      <c r="AR257" s="369"/>
      <c r="AS257" s="369"/>
      <c r="AT257" s="369"/>
      <c r="AU257" s="374"/>
      <c r="AV257" s="53"/>
      <c r="AW257" s="375"/>
      <c r="AX257" s="376"/>
    </row>
    <row r="258" spans="1:56" s="18" customFormat="1" ht="15.75" hidden="1" x14ac:dyDescent="0.25">
      <c r="A258" s="52"/>
      <c r="B258" s="52"/>
      <c r="C258" s="52"/>
      <c r="D258" s="52"/>
      <c r="E258" s="53"/>
      <c r="F258" s="54"/>
      <c r="G258" s="54"/>
      <c r="H258" s="32" t="s">
        <v>6665</v>
      </c>
      <c r="I258" s="32" t="s">
        <v>6665</v>
      </c>
      <c r="J258" s="32" t="s">
        <v>6665</v>
      </c>
      <c r="K258" s="56"/>
      <c r="L258" s="54"/>
      <c r="M258" s="54"/>
      <c r="N258" s="54"/>
      <c r="O258" s="56"/>
      <c r="P258" s="56"/>
      <c r="Q258" s="56"/>
      <c r="R258" s="56"/>
      <c r="S258" s="368"/>
      <c r="T258" s="369"/>
      <c r="U258" s="369"/>
      <c r="V258" s="369"/>
      <c r="W258" s="369"/>
      <c r="X258" s="370"/>
      <c r="Y258" s="370"/>
      <c r="Z258" s="370"/>
      <c r="AA258" s="370"/>
      <c r="AB258" s="369"/>
      <c r="AC258" s="369"/>
      <c r="AD258" s="369"/>
      <c r="AE258" s="369"/>
      <c r="AF258" s="371"/>
      <c r="AG258" s="371"/>
      <c r="AH258" s="371"/>
      <c r="AI258" s="371"/>
      <c r="AJ258" s="372"/>
      <c r="AK258" s="372"/>
      <c r="AL258" s="373"/>
      <c r="AM258" s="369"/>
      <c r="AN258" s="369"/>
      <c r="AO258" s="369"/>
      <c r="AP258" s="369"/>
      <c r="AQ258" s="369"/>
      <c r="AR258" s="369"/>
      <c r="AS258" s="369"/>
      <c r="AT258" s="369"/>
      <c r="AU258" s="374"/>
      <c r="AV258" s="53"/>
      <c r="AW258" s="375"/>
      <c r="AX258" s="376"/>
    </row>
    <row r="259" spans="1:56" s="18" customFormat="1" ht="15.75" hidden="1" x14ac:dyDescent="0.25">
      <c r="A259" s="52"/>
      <c r="B259" s="52"/>
      <c r="C259" s="52"/>
      <c r="D259" s="52"/>
      <c r="E259" s="53"/>
      <c r="F259" s="54"/>
      <c r="G259" s="54"/>
      <c r="H259" s="32" t="s">
        <v>6665</v>
      </c>
      <c r="I259" s="32" t="s">
        <v>6665</v>
      </c>
      <c r="J259" s="32" t="s">
        <v>6665</v>
      </c>
      <c r="K259" s="56"/>
      <c r="L259" s="54"/>
      <c r="M259" s="54"/>
      <c r="N259" s="54"/>
      <c r="O259" s="56"/>
      <c r="P259" s="56"/>
      <c r="Q259" s="56"/>
      <c r="R259" s="56"/>
      <c r="S259" s="368"/>
      <c r="T259" s="369"/>
      <c r="U259" s="369"/>
      <c r="V259" s="369"/>
      <c r="W259" s="369"/>
      <c r="X259" s="370"/>
      <c r="Y259" s="370"/>
      <c r="Z259" s="370"/>
      <c r="AA259" s="370"/>
      <c r="AB259" s="369"/>
      <c r="AC259" s="369"/>
      <c r="AD259" s="369"/>
      <c r="AE259" s="369"/>
      <c r="AF259" s="371"/>
      <c r="AG259" s="371"/>
      <c r="AH259" s="371"/>
      <c r="AI259" s="371"/>
      <c r="AJ259" s="372"/>
      <c r="AK259" s="372"/>
      <c r="AL259" s="373"/>
      <c r="AM259" s="369"/>
      <c r="AN259" s="369"/>
      <c r="AO259" s="369"/>
      <c r="AP259" s="369"/>
      <c r="AQ259" s="369"/>
      <c r="AR259" s="369"/>
      <c r="AS259" s="369"/>
      <c r="AT259" s="369"/>
      <c r="AU259" s="374"/>
      <c r="AV259" s="53"/>
      <c r="AW259" s="375"/>
      <c r="AX259" s="376"/>
    </row>
    <row r="260" spans="1:56" s="18" customFormat="1" ht="47.25" x14ac:dyDescent="0.25">
      <c r="A260" s="52" t="s">
        <v>6580</v>
      </c>
      <c r="B260" s="52" t="s">
        <v>6581</v>
      </c>
      <c r="C260" s="52" t="s">
        <v>6582</v>
      </c>
      <c r="D260" s="52" t="s">
        <v>6583</v>
      </c>
      <c r="E260" s="53" t="s">
        <v>32</v>
      </c>
      <c r="F260" s="54">
        <v>23</v>
      </c>
      <c r="G260" s="54" t="s">
        <v>6323</v>
      </c>
      <c r="H260" s="32" t="s">
        <v>6674</v>
      </c>
      <c r="I260" s="32" t="s">
        <v>6450</v>
      </c>
      <c r="J260" s="32" t="s">
        <v>266</v>
      </c>
      <c r="K260" s="56">
        <v>3000</v>
      </c>
      <c r="L260" s="54">
        <v>1200</v>
      </c>
      <c r="M260" s="54">
        <v>900</v>
      </c>
      <c r="N260" s="54">
        <v>800</v>
      </c>
      <c r="O260" s="56">
        <v>3000</v>
      </c>
      <c r="P260" s="56">
        <v>1200</v>
      </c>
      <c r="Q260" s="56">
        <v>900</v>
      </c>
      <c r="R260" s="56">
        <v>800</v>
      </c>
      <c r="S260" s="368"/>
      <c r="T260" s="369"/>
      <c r="U260" s="369"/>
      <c r="V260" s="369"/>
      <c r="W260" s="369"/>
      <c r="X260" s="370"/>
      <c r="Y260" s="370"/>
      <c r="Z260" s="370"/>
      <c r="AA260" s="370"/>
      <c r="AB260" s="369"/>
      <c r="AC260" s="369"/>
      <c r="AD260" s="369"/>
      <c r="AE260" s="369"/>
      <c r="AF260" s="371"/>
      <c r="AG260" s="371"/>
      <c r="AH260" s="371"/>
      <c r="AI260" s="371">
        <v>5.37</v>
      </c>
      <c r="AJ260" s="372"/>
      <c r="AK260" s="372" t="e">
        <v>#REF!</v>
      </c>
      <c r="AL260" s="373" t="e">
        <v>#REF!</v>
      </c>
      <c r="AM260" s="369" t="e">
        <v>#REF!</v>
      </c>
      <c r="AN260" s="369" t="e">
        <v>#REF!</v>
      </c>
      <c r="AO260" s="369" t="e">
        <v>#REF!</v>
      </c>
      <c r="AP260" s="369" t="e">
        <v>#REF!</v>
      </c>
      <c r="AQ260" s="369" t="e">
        <v>#REF!</v>
      </c>
      <c r="AR260" s="369" t="e">
        <v>#REF!</v>
      </c>
      <c r="AS260" s="369" t="e">
        <v>#REF!</v>
      </c>
      <c r="AT260" s="369" t="e">
        <v>#REF!</v>
      </c>
      <c r="AU260" s="374" t="s">
        <v>32</v>
      </c>
      <c r="AV260" s="53">
        <v>1470</v>
      </c>
      <c r="AW260" s="375">
        <v>770</v>
      </c>
      <c r="AX260" s="376">
        <v>630</v>
      </c>
      <c r="AY260" s="18">
        <v>560</v>
      </c>
      <c r="AZ260" s="18">
        <v>1260</v>
      </c>
      <c r="BA260" s="18">
        <v>660</v>
      </c>
      <c r="BB260" s="18">
        <v>540</v>
      </c>
      <c r="BC260" s="18">
        <v>480</v>
      </c>
      <c r="BD260" s="18" t="e">
        <v>#REF!</v>
      </c>
    </row>
    <row r="261" spans="1:56" s="18" customFormat="1" ht="15.75" hidden="1" x14ac:dyDescent="0.25">
      <c r="A261" s="52"/>
      <c r="B261" s="52"/>
      <c r="C261" s="52"/>
      <c r="D261" s="52"/>
      <c r="E261" s="53"/>
      <c r="F261" s="54"/>
      <c r="G261" s="54"/>
      <c r="H261" s="32" t="s">
        <v>6665</v>
      </c>
      <c r="I261" s="32" t="s">
        <v>6665</v>
      </c>
      <c r="J261" s="32" t="s">
        <v>6665</v>
      </c>
      <c r="K261" s="56"/>
      <c r="L261" s="54"/>
      <c r="M261" s="54"/>
      <c r="N261" s="54"/>
      <c r="O261" s="56"/>
      <c r="P261" s="56"/>
      <c r="Q261" s="56"/>
      <c r="R261" s="56"/>
      <c r="S261" s="368"/>
      <c r="T261" s="369"/>
      <c r="U261" s="369"/>
      <c r="V261" s="369"/>
      <c r="W261" s="369"/>
      <c r="X261" s="370"/>
      <c r="Y261" s="370"/>
      <c r="Z261" s="370"/>
      <c r="AA261" s="370"/>
      <c r="AB261" s="369"/>
      <c r="AC261" s="369"/>
      <c r="AD261" s="369"/>
      <c r="AE261" s="369"/>
      <c r="AF261" s="371"/>
      <c r="AG261" s="371"/>
      <c r="AH261" s="371"/>
      <c r="AI261" s="371"/>
      <c r="AJ261" s="372"/>
      <c r="AK261" s="372"/>
      <c r="AL261" s="373"/>
      <c r="AM261" s="369"/>
      <c r="AN261" s="369"/>
      <c r="AO261" s="369"/>
      <c r="AP261" s="369"/>
      <c r="AQ261" s="369"/>
      <c r="AR261" s="369"/>
      <c r="AS261" s="369"/>
      <c r="AT261" s="369"/>
      <c r="AU261" s="374"/>
      <c r="AV261" s="53"/>
      <c r="AW261" s="375"/>
      <c r="AX261" s="376"/>
    </row>
    <row r="262" spans="1:56" s="18" customFormat="1" ht="15.75" hidden="1" x14ac:dyDescent="0.25">
      <c r="A262" s="52"/>
      <c r="B262" s="52"/>
      <c r="C262" s="52"/>
      <c r="D262" s="52"/>
      <c r="E262" s="53"/>
      <c r="F262" s="54"/>
      <c r="G262" s="54"/>
      <c r="H262" s="32" t="s">
        <v>6665</v>
      </c>
      <c r="I262" s="32" t="s">
        <v>6665</v>
      </c>
      <c r="J262" s="32" t="s">
        <v>6665</v>
      </c>
      <c r="K262" s="56"/>
      <c r="L262" s="54"/>
      <c r="M262" s="54"/>
      <c r="N262" s="54"/>
      <c r="O262" s="56"/>
      <c r="P262" s="56"/>
      <c r="Q262" s="56"/>
      <c r="R262" s="56"/>
      <c r="S262" s="368"/>
      <c r="T262" s="369"/>
      <c r="U262" s="369"/>
      <c r="V262" s="369"/>
      <c r="W262" s="369"/>
      <c r="X262" s="370"/>
      <c r="Y262" s="370"/>
      <c r="Z262" s="370"/>
      <c r="AA262" s="370"/>
      <c r="AB262" s="369"/>
      <c r="AC262" s="369"/>
      <c r="AD262" s="369"/>
      <c r="AE262" s="369"/>
      <c r="AF262" s="371"/>
      <c r="AG262" s="371"/>
      <c r="AH262" s="371"/>
      <c r="AI262" s="371"/>
      <c r="AJ262" s="372"/>
      <c r="AK262" s="372"/>
      <c r="AL262" s="373"/>
      <c r="AM262" s="369"/>
      <c r="AN262" s="369"/>
      <c r="AO262" s="369"/>
      <c r="AP262" s="369"/>
      <c r="AQ262" s="369"/>
      <c r="AR262" s="369"/>
      <c r="AS262" s="369"/>
      <c r="AT262" s="369"/>
      <c r="AU262" s="374"/>
      <c r="AV262" s="53"/>
      <c r="AW262" s="375"/>
      <c r="AX262" s="376"/>
    </row>
    <row r="263" spans="1:56" s="18" customFormat="1" ht="15.75" hidden="1" x14ac:dyDescent="0.25">
      <c r="A263" s="52"/>
      <c r="B263" s="52"/>
      <c r="C263" s="52"/>
      <c r="D263" s="52"/>
      <c r="E263" s="53"/>
      <c r="F263" s="54"/>
      <c r="G263" s="54"/>
      <c r="H263" s="32" t="s">
        <v>6665</v>
      </c>
      <c r="I263" s="32" t="s">
        <v>6665</v>
      </c>
      <c r="J263" s="32" t="s">
        <v>6665</v>
      </c>
      <c r="K263" s="56"/>
      <c r="L263" s="54"/>
      <c r="M263" s="54"/>
      <c r="N263" s="54"/>
      <c r="O263" s="56"/>
      <c r="P263" s="56"/>
      <c r="Q263" s="56"/>
      <c r="R263" s="56"/>
      <c r="S263" s="368"/>
      <c r="T263" s="369"/>
      <c r="U263" s="369"/>
      <c r="V263" s="369"/>
      <c r="W263" s="369"/>
      <c r="X263" s="370"/>
      <c r="Y263" s="370"/>
      <c r="Z263" s="370"/>
      <c r="AA263" s="370"/>
      <c r="AB263" s="369"/>
      <c r="AC263" s="369"/>
      <c r="AD263" s="369"/>
      <c r="AE263" s="369"/>
      <c r="AF263" s="371"/>
      <c r="AG263" s="371"/>
      <c r="AH263" s="371"/>
      <c r="AI263" s="371"/>
      <c r="AJ263" s="372"/>
      <c r="AK263" s="372"/>
      <c r="AL263" s="373"/>
      <c r="AM263" s="369"/>
      <c r="AN263" s="369"/>
      <c r="AO263" s="369"/>
      <c r="AP263" s="369"/>
      <c r="AQ263" s="369"/>
      <c r="AR263" s="369"/>
      <c r="AS263" s="369"/>
      <c r="AT263" s="369"/>
      <c r="AU263" s="374"/>
      <c r="AV263" s="53"/>
      <c r="AW263" s="375"/>
      <c r="AX263" s="376"/>
    </row>
    <row r="264" spans="1:56" s="18" customFormat="1" ht="15.75" hidden="1" x14ac:dyDescent="0.25">
      <c r="A264" s="52"/>
      <c r="B264" s="52"/>
      <c r="C264" s="52"/>
      <c r="D264" s="52"/>
      <c r="E264" s="53"/>
      <c r="F264" s="54"/>
      <c r="G264" s="54"/>
      <c r="H264" s="32" t="s">
        <v>6665</v>
      </c>
      <c r="I264" s="32" t="s">
        <v>6665</v>
      </c>
      <c r="J264" s="32" t="s">
        <v>6665</v>
      </c>
      <c r="K264" s="56"/>
      <c r="L264" s="54"/>
      <c r="M264" s="54"/>
      <c r="N264" s="54"/>
      <c r="O264" s="56"/>
      <c r="P264" s="56"/>
      <c r="Q264" s="56"/>
      <c r="R264" s="56"/>
      <c r="S264" s="368"/>
      <c r="T264" s="369"/>
      <c r="U264" s="369"/>
      <c r="V264" s="369"/>
      <c r="W264" s="369"/>
      <c r="X264" s="370"/>
      <c r="Y264" s="370"/>
      <c r="Z264" s="370"/>
      <c r="AA264" s="370"/>
      <c r="AB264" s="369"/>
      <c r="AC264" s="369"/>
      <c r="AD264" s="369"/>
      <c r="AE264" s="369"/>
      <c r="AF264" s="371"/>
      <c r="AG264" s="371"/>
      <c r="AH264" s="371"/>
      <c r="AI264" s="371"/>
      <c r="AJ264" s="372"/>
      <c r="AK264" s="372"/>
      <c r="AL264" s="373"/>
      <c r="AM264" s="369"/>
      <c r="AN264" s="369"/>
      <c r="AO264" s="369"/>
      <c r="AP264" s="369"/>
      <c r="AQ264" s="369"/>
      <c r="AR264" s="369"/>
      <c r="AS264" s="369"/>
      <c r="AT264" s="369"/>
      <c r="AU264" s="374"/>
      <c r="AV264" s="53"/>
      <c r="AW264" s="375"/>
      <c r="AX264" s="376"/>
    </row>
    <row r="265" spans="1:56" s="18" customFormat="1" ht="15.75" hidden="1" x14ac:dyDescent="0.25">
      <c r="A265" s="52"/>
      <c r="B265" s="52"/>
      <c r="C265" s="52"/>
      <c r="D265" s="52"/>
      <c r="E265" s="53"/>
      <c r="F265" s="54"/>
      <c r="G265" s="54"/>
      <c r="H265" s="32" t="s">
        <v>6665</v>
      </c>
      <c r="I265" s="32" t="s">
        <v>6665</v>
      </c>
      <c r="J265" s="32" t="s">
        <v>6665</v>
      </c>
      <c r="K265" s="56"/>
      <c r="L265" s="54"/>
      <c r="M265" s="54"/>
      <c r="N265" s="54"/>
      <c r="O265" s="56"/>
      <c r="P265" s="56"/>
      <c r="Q265" s="56"/>
      <c r="R265" s="56"/>
      <c r="S265" s="368"/>
      <c r="T265" s="369"/>
      <c r="U265" s="369"/>
      <c r="V265" s="369"/>
      <c r="W265" s="369"/>
      <c r="X265" s="370"/>
      <c r="Y265" s="370"/>
      <c r="Z265" s="370"/>
      <c r="AA265" s="370"/>
      <c r="AB265" s="369"/>
      <c r="AC265" s="369"/>
      <c r="AD265" s="369"/>
      <c r="AE265" s="369"/>
      <c r="AF265" s="371"/>
      <c r="AG265" s="371"/>
      <c r="AH265" s="371"/>
      <c r="AI265" s="371"/>
      <c r="AJ265" s="372"/>
      <c r="AK265" s="372"/>
      <c r="AL265" s="373"/>
      <c r="AM265" s="369"/>
      <c r="AN265" s="369"/>
      <c r="AO265" s="369"/>
      <c r="AP265" s="369"/>
      <c r="AQ265" s="369"/>
      <c r="AR265" s="369"/>
      <c r="AS265" s="369"/>
      <c r="AT265" s="369"/>
      <c r="AU265" s="374"/>
      <c r="AV265" s="53"/>
      <c r="AW265" s="375"/>
      <c r="AX265" s="376"/>
    </row>
    <row r="266" spans="1:56" s="18" customFormat="1" ht="15.75" hidden="1" x14ac:dyDescent="0.25">
      <c r="A266" s="52"/>
      <c r="B266" s="52"/>
      <c r="C266" s="52"/>
      <c r="D266" s="52"/>
      <c r="E266" s="53"/>
      <c r="F266" s="54"/>
      <c r="G266" s="54"/>
      <c r="H266" s="32" t="s">
        <v>6665</v>
      </c>
      <c r="I266" s="32" t="s">
        <v>6665</v>
      </c>
      <c r="J266" s="32" t="s">
        <v>6665</v>
      </c>
      <c r="K266" s="56"/>
      <c r="L266" s="54"/>
      <c r="M266" s="54"/>
      <c r="N266" s="54"/>
      <c r="O266" s="56"/>
      <c r="P266" s="56"/>
      <c r="Q266" s="56"/>
      <c r="R266" s="56"/>
      <c r="S266" s="368"/>
      <c r="T266" s="369"/>
      <c r="U266" s="369"/>
      <c r="V266" s="369"/>
      <c r="W266" s="369"/>
      <c r="X266" s="370"/>
      <c r="Y266" s="370"/>
      <c r="Z266" s="370"/>
      <c r="AA266" s="370"/>
      <c r="AB266" s="369"/>
      <c r="AC266" s="369"/>
      <c r="AD266" s="369"/>
      <c r="AE266" s="369"/>
      <c r="AF266" s="371"/>
      <c r="AG266" s="371"/>
      <c r="AH266" s="371"/>
      <c r="AI266" s="371"/>
      <c r="AJ266" s="372"/>
      <c r="AK266" s="372"/>
      <c r="AL266" s="373"/>
      <c r="AM266" s="369"/>
      <c r="AN266" s="369"/>
      <c r="AO266" s="369"/>
      <c r="AP266" s="369"/>
      <c r="AQ266" s="369"/>
      <c r="AR266" s="369"/>
      <c r="AS266" s="369"/>
      <c r="AT266" s="369"/>
      <c r="AU266" s="374"/>
      <c r="AV266" s="53"/>
      <c r="AW266" s="375"/>
      <c r="AX266" s="376"/>
    </row>
    <row r="267" spans="1:56" s="18" customFormat="1" ht="15.75" x14ac:dyDescent="0.25">
      <c r="A267" s="52" t="s">
        <v>6584</v>
      </c>
      <c r="B267" s="52" t="s">
        <v>6585</v>
      </c>
      <c r="C267" s="52" t="s">
        <v>6586</v>
      </c>
      <c r="D267" s="52" t="s">
        <v>6587</v>
      </c>
      <c r="E267" s="53" t="s">
        <v>32</v>
      </c>
      <c r="F267" s="54"/>
      <c r="G267" s="54" t="s">
        <v>6235</v>
      </c>
      <c r="H267" s="32" t="s">
        <v>6129</v>
      </c>
      <c r="I267" s="32" t="s">
        <v>6231</v>
      </c>
      <c r="J267" s="32" t="s">
        <v>6237</v>
      </c>
      <c r="K267" s="56">
        <v>5000</v>
      </c>
      <c r="L267" s="54">
        <v>1800</v>
      </c>
      <c r="M267" s="54">
        <v>1300</v>
      </c>
      <c r="N267" s="54">
        <v>800</v>
      </c>
      <c r="O267" s="56">
        <v>5000</v>
      </c>
      <c r="P267" s="56">
        <v>1800</v>
      </c>
      <c r="Q267" s="56">
        <v>1300</v>
      </c>
      <c r="R267" s="56">
        <v>800</v>
      </c>
      <c r="S267" s="368" t="e">
        <v>#N/A</v>
      </c>
      <c r="T267" s="369"/>
      <c r="U267" s="369"/>
      <c r="V267" s="369"/>
      <c r="W267" s="369" t="e">
        <v>#N/A</v>
      </c>
      <c r="X267" s="370"/>
      <c r="Y267" s="370"/>
      <c r="Z267" s="370"/>
      <c r="AA267" s="370"/>
      <c r="AB267" s="369"/>
      <c r="AC267" s="369"/>
      <c r="AD267" s="369"/>
      <c r="AE267" s="369"/>
      <c r="AF267" s="371"/>
      <c r="AG267" s="371"/>
      <c r="AH267" s="371"/>
      <c r="AI267" s="371">
        <v>6.8627450980392162</v>
      </c>
      <c r="AJ267" s="372"/>
      <c r="AK267" s="372" t="e">
        <v>#REF!</v>
      </c>
      <c r="AL267" s="373" t="e">
        <v>#REF!</v>
      </c>
      <c r="AM267" s="369" t="e">
        <v>#REF!</v>
      </c>
      <c r="AN267" s="369" t="e">
        <v>#REF!</v>
      </c>
      <c r="AO267" s="369" t="e">
        <v>#REF!</v>
      </c>
      <c r="AP267" s="369" t="e">
        <v>#REF!</v>
      </c>
      <c r="AQ267" s="369" t="e">
        <v>#REF!</v>
      </c>
      <c r="AR267" s="369" t="e">
        <v>#REF!</v>
      </c>
      <c r="AS267" s="369" t="e">
        <v>#REF!</v>
      </c>
      <c r="AT267" s="369" t="e">
        <v>#REF!</v>
      </c>
      <c r="AU267" s="374" t="s">
        <v>32</v>
      </c>
      <c r="AV267" s="53">
        <v>3850</v>
      </c>
      <c r="AW267" s="375">
        <v>1190</v>
      </c>
      <c r="AX267" s="376">
        <v>840</v>
      </c>
      <c r="AY267" s="18">
        <v>630</v>
      </c>
      <c r="AZ267" s="18">
        <v>3300</v>
      </c>
      <c r="BA267" s="18">
        <v>1020</v>
      </c>
      <c r="BB267" s="18">
        <v>720</v>
      </c>
      <c r="BC267" s="18">
        <v>540</v>
      </c>
      <c r="BD267" s="18" t="e">
        <v>#REF!</v>
      </c>
    </row>
    <row r="268" spans="1:56" s="18" customFormat="1" ht="15.75" hidden="1" x14ac:dyDescent="0.25">
      <c r="A268" s="52"/>
      <c r="B268" s="52"/>
      <c r="C268" s="52"/>
      <c r="D268" s="52"/>
      <c r="E268" s="53"/>
      <c r="F268" s="54"/>
      <c r="G268" s="54"/>
      <c r="H268" s="32" t="s">
        <v>6665</v>
      </c>
      <c r="I268" s="32" t="s">
        <v>6665</v>
      </c>
      <c r="J268" s="32" t="s">
        <v>6665</v>
      </c>
      <c r="K268" s="56"/>
      <c r="L268" s="54"/>
      <c r="M268" s="54"/>
      <c r="N268" s="54"/>
      <c r="O268" s="56"/>
      <c r="P268" s="56"/>
      <c r="Q268" s="56"/>
      <c r="R268" s="56"/>
      <c r="S268" s="368"/>
      <c r="T268" s="369"/>
      <c r="U268" s="369"/>
      <c r="V268" s="369"/>
      <c r="W268" s="369"/>
      <c r="X268" s="370"/>
      <c r="Y268" s="370"/>
      <c r="Z268" s="370"/>
      <c r="AA268" s="370"/>
      <c r="AB268" s="369"/>
      <c r="AC268" s="369"/>
      <c r="AD268" s="369"/>
      <c r="AE268" s="369"/>
      <c r="AF268" s="371"/>
      <c r="AG268" s="371"/>
      <c r="AH268" s="371"/>
      <c r="AI268" s="371"/>
      <c r="AJ268" s="372"/>
      <c r="AK268" s="372"/>
      <c r="AL268" s="373"/>
      <c r="AM268" s="369"/>
      <c r="AN268" s="369"/>
      <c r="AO268" s="369"/>
      <c r="AP268" s="369"/>
      <c r="AQ268" s="369"/>
      <c r="AR268" s="369"/>
      <c r="AS268" s="369"/>
      <c r="AT268" s="369"/>
      <c r="AU268" s="374"/>
      <c r="AV268" s="53"/>
      <c r="AW268" s="375"/>
      <c r="AX268" s="376"/>
    </row>
    <row r="269" spans="1:56" s="18" customFormat="1" ht="15.75" hidden="1" x14ac:dyDescent="0.25">
      <c r="A269" s="52"/>
      <c r="B269" s="52"/>
      <c r="C269" s="52"/>
      <c r="D269" s="52"/>
      <c r="E269" s="53"/>
      <c r="F269" s="54"/>
      <c r="G269" s="54"/>
      <c r="H269" s="32" t="s">
        <v>6665</v>
      </c>
      <c r="I269" s="32" t="s">
        <v>6665</v>
      </c>
      <c r="J269" s="32" t="s">
        <v>6665</v>
      </c>
      <c r="K269" s="56"/>
      <c r="L269" s="54"/>
      <c r="M269" s="54"/>
      <c r="N269" s="54"/>
      <c r="O269" s="56"/>
      <c r="P269" s="56"/>
      <c r="Q269" s="56"/>
      <c r="R269" s="56"/>
      <c r="S269" s="368"/>
      <c r="T269" s="369"/>
      <c r="U269" s="369"/>
      <c r="V269" s="369"/>
      <c r="W269" s="369"/>
      <c r="X269" s="370"/>
      <c r="Y269" s="370"/>
      <c r="Z269" s="370"/>
      <c r="AA269" s="370"/>
      <c r="AB269" s="369"/>
      <c r="AC269" s="369"/>
      <c r="AD269" s="369"/>
      <c r="AE269" s="369"/>
      <c r="AF269" s="371"/>
      <c r="AG269" s="371"/>
      <c r="AH269" s="371"/>
      <c r="AI269" s="371"/>
      <c r="AJ269" s="372"/>
      <c r="AK269" s="372"/>
      <c r="AL269" s="373"/>
      <c r="AM269" s="369"/>
      <c r="AN269" s="369"/>
      <c r="AO269" s="369"/>
      <c r="AP269" s="369"/>
      <c r="AQ269" s="369"/>
      <c r="AR269" s="369"/>
      <c r="AS269" s="369"/>
      <c r="AT269" s="369"/>
      <c r="AU269" s="374"/>
      <c r="AV269" s="53"/>
      <c r="AW269" s="375"/>
      <c r="AX269" s="376"/>
    </row>
    <row r="270" spans="1:56" s="18" customFormat="1" ht="15.75" hidden="1" x14ac:dyDescent="0.25">
      <c r="A270" s="52"/>
      <c r="B270" s="52"/>
      <c r="C270" s="52"/>
      <c r="D270" s="52"/>
      <c r="E270" s="53"/>
      <c r="F270" s="54"/>
      <c r="G270" s="54"/>
      <c r="H270" s="32" t="s">
        <v>6665</v>
      </c>
      <c r="I270" s="32" t="s">
        <v>6665</v>
      </c>
      <c r="J270" s="32" t="s">
        <v>6665</v>
      </c>
      <c r="K270" s="56"/>
      <c r="L270" s="54"/>
      <c r="M270" s="54"/>
      <c r="N270" s="54"/>
      <c r="O270" s="56"/>
      <c r="P270" s="56"/>
      <c r="Q270" s="56"/>
      <c r="R270" s="56"/>
      <c r="S270" s="368"/>
      <c r="T270" s="369"/>
      <c r="U270" s="369"/>
      <c r="V270" s="369"/>
      <c r="W270" s="369"/>
      <c r="X270" s="370"/>
      <c r="Y270" s="370"/>
      <c r="Z270" s="370"/>
      <c r="AA270" s="370"/>
      <c r="AB270" s="369"/>
      <c r="AC270" s="369"/>
      <c r="AD270" s="369"/>
      <c r="AE270" s="369"/>
      <c r="AF270" s="371"/>
      <c r="AG270" s="371"/>
      <c r="AH270" s="371"/>
      <c r="AI270" s="371"/>
      <c r="AJ270" s="372"/>
      <c r="AK270" s="372"/>
      <c r="AL270" s="373"/>
      <c r="AM270" s="369"/>
      <c r="AN270" s="369"/>
      <c r="AO270" s="369"/>
      <c r="AP270" s="369"/>
      <c r="AQ270" s="369"/>
      <c r="AR270" s="369"/>
      <c r="AS270" s="369"/>
      <c r="AT270" s="369"/>
      <c r="AU270" s="374"/>
      <c r="AV270" s="53"/>
      <c r="AW270" s="375"/>
      <c r="AX270" s="376"/>
    </row>
    <row r="271" spans="1:56" s="18" customFormat="1" ht="15.75" hidden="1" x14ac:dyDescent="0.25">
      <c r="A271" s="52"/>
      <c r="B271" s="52"/>
      <c r="C271" s="52"/>
      <c r="D271" s="52"/>
      <c r="E271" s="53"/>
      <c r="F271" s="54"/>
      <c r="G271" s="54"/>
      <c r="H271" s="32" t="s">
        <v>6665</v>
      </c>
      <c r="I271" s="32" t="s">
        <v>6665</v>
      </c>
      <c r="J271" s="32" t="s">
        <v>6665</v>
      </c>
      <c r="K271" s="56"/>
      <c r="L271" s="54"/>
      <c r="M271" s="54"/>
      <c r="N271" s="54"/>
      <c r="O271" s="56"/>
      <c r="P271" s="56"/>
      <c r="Q271" s="56"/>
      <c r="R271" s="56"/>
      <c r="S271" s="368"/>
      <c r="T271" s="369"/>
      <c r="U271" s="369"/>
      <c r="V271" s="369"/>
      <c r="W271" s="369"/>
      <c r="X271" s="370"/>
      <c r="Y271" s="370"/>
      <c r="Z271" s="370"/>
      <c r="AA271" s="370"/>
      <c r="AB271" s="369"/>
      <c r="AC271" s="369"/>
      <c r="AD271" s="369"/>
      <c r="AE271" s="369"/>
      <c r="AF271" s="371"/>
      <c r="AG271" s="371"/>
      <c r="AH271" s="371"/>
      <c r="AI271" s="371"/>
      <c r="AJ271" s="372"/>
      <c r="AK271" s="372"/>
      <c r="AL271" s="373"/>
      <c r="AM271" s="369"/>
      <c r="AN271" s="369"/>
      <c r="AO271" s="369"/>
      <c r="AP271" s="369"/>
      <c r="AQ271" s="369"/>
      <c r="AR271" s="369"/>
      <c r="AS271" s="369"/>
      <c r="AT271" s="369"/>
      <c r="AU271" s="374"/>
      <c r="AV271" s="53"/>
      <c r="AW271" s="375"/>
      <c r="AX271" s="376"/>
    </row>
    <row r="272" spans="1:56" s="18" customFormat="1" ht="15.75" hidden="1" x14ac:dyDescent="0.25">
      <c r="A272" s="52"/>
      <c r="B272" s="52"/>
      <c r="C272" s="52"/>
      <c r="D272" s="52"/>
      <c r="E272" s="53"/>
      <c r="F272" s="54"/>
      <c r="G272" s="54"/>
      <c r="H272" s="32" t="s">
        <v>6665</v>
      </c>
      <c r="I272" s="32" t="s">
        <v>6665</v>
      </c>
      <c r="J272" s="32" t="s">
        <v>6665</v>
      </c>
      <c r="K272" s="56"/>
      <c r="L272" s="54"/>
      <c r="M272" s="54"/>
      <c r="N272" s="54"/>
      <c r="O272" s="56"/>
      <c r="P272" s="56"/>
      <c r="Q272" s="56"/>
      <c r="R272" s="56"/>
      <c r="S272" s="368"/>
      <c r="T272" s="369"/>
      <c r="U272" s="369"/>
      <c r="V272" s="369"/>
      <c r="W272" s="369"/>
      <c r="X272" s="370"/>
      <c r="Y272" s="370"/>
      <c r="Z272" s="370"/>
      <c r="AA272" s="370"/>
      <c r="AB272" s="369"/>
      <c r="AC272" s="369"/>
      <c r="AD272" s="369"/>
      <c r="AE272" s="369"/>
      <c r="AF272" s="371"/>
      <c r="AG272" s="371"/>
      <c r="AH272" s="371"/>
      <c r="AI272" s="371"/>
      <c r="AJ272" s="372"/>
      <c r="AK272" s="372"/>
      <c r="AL272" s="373"/>
      <c r="AM272" s="369"/>
      <c r="AN272" s="369"/>
      <c r="AO272" s="369"/>
      <c r="AP272" s="369"/>
      <c r="AQ272" s="369"/>
      <c r="AR272" s="369"/>
      <c r="AS272" s="369"/>
      <c r="AT272" s="369"/>
      <c r="AU272" s="374"/>
      <c r="AV272" s="53"/>
      <c r="AW272" s="375"/>
      <c r="AX272" s="376"/>
    </row>
    <row r="273" spans="1:56" s="18" customFormat="1" ht="15.75" hidden="1" x14ac:dyDescent="0.25">
      <c r="A273" s="52"/>
      <c r="B273" s="52"/>
      <c r="C273" s="52"/>
      <c r="D273" s="52"/>
      <c r="E273" s="53"/>
      <c r="F273" s="54"/>
      <c r="G273" s="54"/>
      <c r="H273" s="32" t="s">
        <v>6665</v>
      </c>
      <c r="I273" s="32" t="s">
        <v>6665</v>
      </c>
      <c r="J273" s="32" t="s">
        <v>6665</v>
      </c>
      <c r="K273" s="56"/>
      <c r="L273" s="54"/>
      <c r="M273" s="54"/>
      <c r="N273" s="54"/>
      <c r="O273" s="56"/>
      <c r="P273" s="56"/>
      <c r="Q273" s="56"/>
      <c r="R273" s="56"/>
      <c r="S273" s="368"/>
      <c r="T273" s="369"/>
      <c r="U273" s="369"/>
      <c r="V273" s="369"/>
      <c r="W273" s="369"/>
      <c r="X273" s="370"/>
      <c r="Y273" s="370"/>
      <c r="Z273" s="370"/>
      <c r="AA273" s="370"/>
      <c r="AB273" s="369"/>
      <c r="AC273" s="369"/>
      <c r="AD273" s="369"/>
      <c r="AE273" s="369"/>
      <c r="AF273" s="371"/>
      <c r="AG273" s="371"/>
      <c r="AH273" s="371"/>
      <c r="AI273" s="371"/>
      <c r="AJ273" s="372"/>
      <c r="AK273" s="372"/>
      <c r="AL273" s="373"/>
      <c r="AM273" s="369"/>
      <c r="AN273" s="369"/>
      <c r="AO273" s="369"/>
      <c r="AP273" s="369"/>
      <c r="AQ273" s="369"/>
      <c r="AR273" s="369"/>
      <c r="AS273" s="369"/>
      <c r="AT273" s="369"/>
      <c r="AU273" s="374"/>
      <c r="AV273" s="53"/>
      <c r="AW273" s="375"/>
      <c r="AX273" s="376"/>
    </row>
    <row r="274" spans="1:56" s="18" customFormat="1" ht="15.75" x14ac:dyDescent="0.25">
      <c r="A274" s="52" t="s">
        <v>6588</v>
      </c>
      <c r="B274" s="52" t="s">
        <v>6589</v>
      </c>
      <c r="C274" s="52" t="s">
        <v>6590</v>
      </c>
      <c r="D274" s="52" t="s">
        <v>6591</v>
      </c>
      <c r="E274" s="53" t="s">
        <v>32</v>
      </c>
      <c r="F274" s="54"/>
      <c r="G274" s="54" t="s">
        <v>6238</v>
      </c>
      <c r="H274" s="32" t="s">
        <v>6129</v>
      </c>
      <c r="I274" s="32" t="s">
        <v>6237</v>
      </c>
      <c r="J274" s="32" t="s">
        <v>6451</v>
      </c>
      <c r="K274" s="56">
        <v>7500</v>
      </c>
      <c r="L274" s="54">
        <v>2500</v>
      </c>
      <c r="M274" s="54">
        <v>1800</v>
      </c>
      <c r="N274" s="54">
        <v>1200</v>
      </c>
      <c r="O274" s="56">
        <v>7500</v>
      </c>
      <c r="P274" s="56">
        <v>2500</v>
      </c>
      <c r="Q274" s="56">
        <v>1800</v>
      </c>
      <c r="R274" s="56">
        <v>1200</v>
      </c>
      <c r="S274" s="368"/>
      <c r="T274" s="369"/>
      <c r="U274" s="369"/>
      <c r="V274" s="369"/>
      <c r="W274" s="369"/>
      <c r="X274" s="370"/>
      <c r="Y274" s="370"/>
      <c r="Z274" s="370"/>
      <c r="AA274" s="370"/>
      <c r="AB274" s="369"/>
      <c r="AC274" s="369"/>
      <c r="AD274" s="369"/>
      <c r="AE274" s="369"/>
      <c r="AF274" s="371"/>
      <c r="AG274" s="371"/>
      <c r="AH274" s="371"/>
      <c r="AI274" s="371">
        <v>4.7240219952867246</v>
      </c>
      <c r="AJ274" s="372"/>
      <c r="AK274" s="372" t="e">
        <v>#REF!</v>
      </c>
      <c r="AL274" s="373" t="e">
        <v>#REF!</v>
      </c>
      <c r="AM274" s="369" t="e">
        <v>#REF!</v>
      </c>
      <c r="AN274" s="369" t="e">
        <v>#REF!</v>
      </c>
      <c r="AO274" s="369" t="e">
        <v>#REF!</v>
      </c>
      <c r="AP274" s="369" t="e">
        <v>#REF!</v>
      </c>
      <c r="AQ274" s="369" t="e">
        <v>#REF!</v>
      </c>
      <c r="AR274" s="369" t="e">
        <v>#REF!</v>
      </c>
      <c r="AS274" s="369" t="e">
        <v>#REF!</v>
      </c>
      <c r="AT274" s="369" t="e">
        <v>#REF!</v>
      </c>
      <c r="AU274" s="374" t="s">
        <v>32</v>
      </c>
      <c r="AV274" s="53">
        <v>3500</v>
      </c>
      <c r="AW274" s="375">
        <v>1190</v>
      </c>
      <c r="AX274" s="376">
        <v>840</v>
      </c>
      <c r="AY274" s="18">
        <v>630</v>
      </c>
      <c r="AZ274" s="18">
        <v>3000</v>
      </c>
      <c r="BA274" s="18">
        <v>1020</v>
      </c>
      <c r="BB274" s="18">
        <v>720</v>
      </c>
      <c r="BC274" s="18">
        <v>540</v>
      </c>
      <c r="BD274" s="18" t="e">
        <v>#REF!</v>
      </c>
    </row>
    <row r="275" spans="1:56" s="18" customFormat="1" ht="15.75" hidden="1" x14ac:dyDescent="0.25">
      <c r="A275" s="52"/>
      <c r="B275" s="52"/>
      <c r="C275" s="52"/>
      <c r="D275" s="52"/>
      <c r="E275" s="53"/>
      <c r="F275" s="54"/>
      <c r="G275" s="54"/>
      <c r="H275" s="32" t="s">
        <v>6665</v>
      </c>
      <c r="I275" s="32" t="s">
        <v>6665</v>
      </c>
      <c r="J275" s="32" t="s">
        <v>6665</v>
      </c>
      <c r="K275" s="56"/>
      <c r="L275" s="54"/>
      <c r="M275" s="54"/>
      <c r="N275" s="54"/>
      <c r="O275" s="56"/>
      <c r="P275" s="56"/>
      <c r="Q275" s="56"/>
      <c r="R275" s="56"/>
      <c r="S275" s="368"/>
      <c r="T275" s="369"/>
      <c r="U275" s="369"/>
      <c r="V275" s="369"/>
      <c r="W275" s="369"/>
      <c r="X275" s="370"/>
      <c r="Y275" s="370"/>
      <c r="Z275" s="370"/>
      <c r="AA275" s="370"/>
      <c r="AB275" s="369"/>
      <c r="AC275" s="369"/>
      <c r="AD275" s="369"/>
      <c r="AE275" s="369"/>
      <c r="AF275" s="371"/>
      <c r="AG275" s="371"/>
      <c r="AH275" s="371"/>
      <c r="AI275" s="371"/>
      <c r="AJ275" s="372"/>
      <c r="AK275" s="372"/>
      <c r="AL275" s="373"/>
      <c r="AM275" s="369"/>
      <c r="AN275" s="369"/>
      <c r="AO275" s="369"/>
      <c r="AP275" s="369"/>
      <c r="AQ275" s="369"/>
      <c r="AR275" s="369"/>
      <c r="AS275" s="369"/>
      <c r="AT275" s="369"/>
      <c r="AU275" s="374"/>
      <c r="AV275" s="53"/>
      <c r="AW275" s="375"/>
      <c r="AX275" s="376"/>
    </row>
    <row r="276" spans="1:56" s="18" customFormat="1" ht="15.75" hidden="1" x14ac:dyDescent="0.25">
      <c r="A276" s="52"/>
      <c r="B276" s="52"/>
      <c r="C276" s="52"/>
      <c r="D276" s="52"/>
      <c r="E276" s="53"/>
      <c r="F276" s="54"/>
      <c r="G276" s="54"/>
      <c r="H276" s="32" t="s">
        <v>6665</v>
      </c>
      <c r="I276" s="32" t="s">
        <v>6665</v>
      </c>
      <c r="J276" s="32" t="s">
        <v>6665</v>
      </c>
      <c r="K276" s="56"/>
      <c r="L276" s="54"/>
      <c r="M276" s="54"/>
      <c r="N276" s="54"/>
      <c r="O276" s="56"/>
      <c r="P276" s="56"/>
      <c r="Q276" s="56"/>
      <c r="R276" s="56"/>
      <c r="S276" s="368"/>
      <c r="T276" s="369"/>
      <c r="U276" s="369"/>
      <c r="V276" s="369"/>
      <c r="W276" s="369"/>
      <c r="X276" s="370"/>
      <c r="Y276" s="370"/>
      <c r="Z276" s="370"/>
      <c r="AA276" s="370"/>
      <c r="AB276" s="369"/>
      <c r="AC276" s="369"/>
      <c r="AD276" s="369"/>
      <c r="AE276" s="369"/>
      <c r="AF276" s="371"/>
      <c r="AG276" s="371"/>
      <c r="AH276" s="371"/>
      <c r="AI276" s="371"/>
      <c r="AJ276" s="372"/>
      <c r="AK276" s="372"/>
      <c r="AL276" s="373"/>
      <c r="AM276" s="369"/>
      <c r="AN276" s="369"/>
      <c r="AO276" s="369"/>
      <c r="AP276" s="369"/>
      <c r="AQ276" s="369"/>
      <c r="AR276" s="369"/>
      <c r="AS276" s="369"/>
      <c r="AT276" s="369"/>
      <c r="AU276" s="374"/>
      <c r="AV276" s="53"/>
      <c r="AW276" s="375"/>
      <c r="AX276" s="376"/>
    </row>
    <row r="277" spans="1:56" s="18" customFormat="1" ht="15.75" hidden="1" x14ac:dyDescent="0.25">
      <c r="A277" s="52"/>
      <c r="B277" s="52"/>
      <c r="C277" s="52"/>
      <c r="D277" s="52"/>
      <c r="E277" s="53"/>
      <c r="F277" s="54"/>
      <c r="G277" s="54"/>
      <c r="H277" s="32" t="s">
        <v>6665</v>
      </c>
      <c r="I277" s="32" t="s">
        <v>6665</v>
      </c>
      <c r="J277" s="32" t="s">
        <v>6665</v>
      </c>
      <c r="K277" s="56"/>
      <c r="L277" s="54"/>
      <c r="M277" s="54"/>
      <c r="N277" s="54"/>
      <c r="O277" s="56"/>
      <c r="P277" s="56"/>
      <c r="Q277" s="56"/>
      <c r="R277" s="56"/>
      <c r="S277" s="368"/>
      <c r="T277" s="369"/>
      <c r="U277" s="369"/>
      <c r="V277" s="369"/>
      <c r="W277" s="369"/>
      <c r="X277" s="370"/>
      <c r="Y277" s="370"/>
      <c r="Z277" s="370"/>
      <c r="AA277" s="370"/>
      <c r="AB277" s="369"/>
      <c r="AC277" s="369"/>
      <c r="AD277" s="369"/>
      <c r="AE277" s="369"/>
      <c r="AF277" s="371"/>
      <c r="AG277" s="371"/>
      <c r="AH277" s="371"/>
      <c r="AI277" s="371"/>
      <c r="AJ277" s="372"/>
      <c r="AK277" s="372"/>
      <c r="AL277" s="373"/>
      <c r="AM277" s="369"/>
      <c r="AN277" s="369"/>
      <c r="AO277" s="369"/>
      <c r="AP277" s="369"/>
      <c r="AQ277" s="369"/>
      <c r="AR277" s="369"/>
      <c r="AS277" s="369"/>
      <c r="AT277" s="369"/>
      <c r="AU277" s="374"/>
      <c r="AV277" s="53"/>
      <c r="AW277" s="375"/>
      <c r="AX277" s="376"/>
    </row>
    <row r="278" spans="1:56" s="18" customFormat="1" ht="15.75" hidden="1" x14ac:dyDescent="0.25">
      <c r="A278" s="52"/>
      <c r="B278" s="52"/>
      <c r="C278" s="52"/>
      <c r="D278" s="52"/>
      <c r="E278" s="53"/>
      <c r="F278" s="54"/>
      <c r="G278" s="54"/>
      <c r="H278" s="32" t="s">
        <v>6665</v>
      </c>
      <c r="I278" s="32" t="s">
        <v>6665</v>
      </c>
      <c r="J278" s="32" t="s">
        <v>6665</v>
      </c>
      <c r="K278" s="56"/>
      <c r="L278" s="54"/>
      <c r="M278" s="54"/>
      <c r="N278" s="54"/>
      <c r="O278" s="56"/>
      <c r="P278" s="56"/>
      <c r="Q278" s="56"/>
      <c r="R278" s="56"/>
      <c r="S278" s="368"/>
      <c r="T278" s="369"/>
      <c r="U278" s="369"/>
      <c r="V278" s="369"/>
      <c r="W278" s="369"/>
      <c r="X278" s="370"/>
      <c r="Y278" s="370"/>
      <c r="Z278" s="370"/>
      <c r="AA278" s="370"/>
      <c r="AB278" s="369"/>
      <c r="AC278" s="369"/>
      <c r="AD278" s="369"/>
      <c r="AE278" s="369"/>
      <c r="AF278" s="371"/>
      <c r="AG278" s="371"/>
      <c r="AH278" s="371"/>
      <c r="AI278" s="371"/>
      <c r="AJ278" s="372"/>
      <c r="AK278" s="372"/>
      <c r="AL278" s="373"/>
      <c r="AM278" s="369"/>
      <c r="AN278" s="369"/>
      <c r="AO278" s="369"/>
      <c r="AP278" s="369"/>
      <c r="AQ278" s="369"/>
      <c r="AR278" s="369"/>
      <c r="AS278" s="369"/>
      <c r="AT278" s="369"/>
      <c r="AU278" s="374"/>
      <c r="AV278" s="53"/>
      <c r="AW278" s="375"/>
      <c r="AX278" s="376"/>
    </row>
    <row r="279" spans="1:56" s="18" customFormat="1" ht="15.75" hidden="1" x14ac:dyDescent="0.25">
      <c r="A279" s="52"/>
      <c r="B279" s="52"/>
      <c r="C279" s="52"/>
      <c r="D279" s="52"/>
      <c r="E279" s="53"/>
      <c r="F279" s="54"/>
      <c r="G279" s="54"/>
      <c r="H279" s="32" t="s">
        <v>6665</v>
      </c>
      <c r="I279" s="32" t="s">
        <v>6665</v>
      </c>
      <c r="J279" s="32" t="s">
        <v>6665</v>
      </c>
      <c r="K279" s="56"/>
      <c r="L279" s="54"/>
      <c r="M279" s="54"/>
      <c r="N279" s="54"/>
      <c r="O279" s="56"/>
      <c r="P279" s="56"/>
      <c r="Q279" s="56"/>
      <c r="R279" s="56"/>
      <c r="S279" s="368"/>
      <c r="T279" s="369"/>
      <c r="U279" s="369"/>
      <c r="V279" s="369"/>
      <c r="W279" s="369"/>
      <c r="X279" s="370"/>
      <c r="Y279" s="370"/>
      <c r="Z279" s="370"/>
      <c r="AA279" s="370"/>
      <c r="AB279" s="369"/>
      <c r="AC279" s="369"/>
      <c r="AD279" s="369"/>
      <c r="AE279" s="369"/>
      <c r="AF279" s="371"/>
      <c r="AG279" s="371"/>
      <c r="AH279" s="371"/>
      <c r="AI279" s="371"/>
      <c r="AJ279" s="372"/>
      <c r="AK279" s="372"/>
      <c r="AL279" s="373"/>
      <c r="AM279" s="369"/>
      <c r="AN279" s="369"/>
      <c r="AO279" s="369"/>
      <c r="AP279" s="369"/>
      <c r="AQ279" s="369"/>
      <c r="AR279" s="369"/>
      <c r="AS279" s="369"/>
      <c r="AT279" s="369"/>
      <c r="AU279" s="374"/>
      <c r="AV279" s="53"/>
      <c r="AW279" s="375"/>
      <c r="AX279" s="376"/>
    </row>
    <row r="280" spans="1:56" s="18" customFormat="1" ht="15.75" hidden="1" x14ac:dyDescent="0.25">
      <c r="A280" s="52"/>
      <c r="B280" s="52"/>
      <c r="C280" s="52"/>
      <c r="D280" s="52"/>
      <c r="E280" s="53"/>
      <c r="F280" s="54"/>
      <c r="G280" s="54"/>
      <c r="H280" s="32" t="s">
        <v>6665</v>
      </c>
      <c r="I280" s="32" t="s">
        <v>6665</v>
      </c>
      <c r="J280" s="32" t="s">
        <v>6665</v>
      </c>
      <c r="K280" s="56"/>
      <c r="L280" s="54"/>
      <c r="M280" s="54"/>
      <c r="N280" s="54"/>
      <c r="O280" s="56"/>
      <c r="P280" s="56"/>
      <c r="Q280" s="56"/>
      <c r="R280" s="56"/>
      <c r="S280" s="368"/>
      <c r="T280" s="369"/>
      <c r="U280" s="369"/>
      <c r="V280" s="369"/>
      <c r="W280" s="369"/>
      <c r="X280" s="370"/>
      <c r="Y280" s="370"/>
      <c r="Z280" s="370"/>
      <c r="AA280" s="370"/>
      <c r="AB280" s="369"/>
      <c r="AC280" s="369"/>
      <c r="AD280" s="369"/>
      <c r="AE280" s="369"/>
      <c r="AF280" s="371"/>
      <c r="AG280" s="371"/>
      <c r="AH280" s="371"/>
      <c r="AI280" s="371"/>
      <c r="AJ280" s="372"/>
      <c r="AK280" s="372"/>
      <c r="AL280" s="373"/>
      <c r="AM280" s="369"/>
      <c r="AN280" s="369"/>
      <c r="AO280" s="369"/>
      <c r="AP280" s="369"/>
      <c r="AQ280" s="369"/>
      <c r="AR280" s="369"/>
      <c r="AS280" s="369"/>
      <c r="AT280" s="369"/>
      <c r="AU280" s="374"/>
      <c r="AV280" s="53"/>
      <c r="AW280" s="375"/>
      <c r="AX280" s="376"/>
    </row>
    <row r="281" spans="1:56" s="18" customFormat="1" ht="15.75" x14ac:dyDescent="0.25">
      <c r="A281" s="52" t="s">
        <v>6592</v>
      </c>
      <c r="B281" s="52" t="s">
        <v>6593</v>
      </c>
      <c r="C281" s="52" t="s">
        <v>6594</v>
      </c>
      <c r="D281" s="52" t="s">
        <v>6595</v>
      </c>
      <c r="E281" s="53" t="s">
        <v>32</v>
      </c>
      <c r="F281" s="54"/>
      <c r="G281" s="54" t="s">
        <v>6242</v>
      </c>
      <c r="H281" s="32" t="s">
        <v>6129</v>
      </c>
      <c r="I281" s="32" t="s">
        <v>6451</v>
      </c>
      <c r="J281" s="32" t="s">
        <v>4533</v>
      </c>
      <c r="K281" s="56">
        <v>5500</v>
      </c>
      <c r="L281" s="54">
        <v>1800</v>
      </c>
      <c r="M281" s="54">
        <v>1300</v>
      </c>
      <c r="N281" s="54">
        <v>1100</v>
      </c>
      <c r="O281" s="56">
        <v>5500</v>
      </c>
      <c r="P281" s="56">
        <v>1800</v>
      </c>
      <c r="Q281" s="56">
        <v>1300</v>
      </c>
      <c r="R281" s="56">
        <v>1100</v>
      </c>
      <c r="S281" s="368"/>
      <c r="T281" s="369"/>
      <c r="U281" s="369"/>
      <c r="V281" s="369"/>
      <c r="W281" s="369"/>
      <c r="X281" s="370"/>
      <c r="Y281" s="370"/>
      <c r="Z281" s="370"/>
      <c r="AA281" s="370"/>
      <c r="AB281" s="369"/>
      <c r="AC281" s="369"/>
      <c r="AD281" s="369"/>
      <c r="AE281" s="369"/>
      <c r="AF281" s="371"/>
      <c r="AG281" s="371"/>
      <c r="AH281" s="371"/>
      <c r="AI281" s="371">
        <v>5.37</v>
      </c>
      <c r="AJ281" s="372"/>
      <c r="AK281" s="372" t="e">
        <v>#REF!</v>
      </c>
      <c r="AL281" s="373" t="e">
        <v>#REF!</v>
      </c>
      <c r="AM281" s="369" t="e">
        <v>#REF!</v>
      </c>
      <c r="AN281" s="369" t="e">
        <v>#REF!</v>
      </c>
      <c r="AO281" s="369" t="e">
        <v>#REF!</v>
      </c>
      <c r="AP281" s="369" t="e">
        <v>#REF!</v>
      </c>
      <c r="AQ281" s="369" t="e">
        <v>#REF!</v>
      </c>
      <c r="AR281" s="369" t="e">
        <v>#REF!</v>
      </c>
      <c r="AS281" s="369" t="e">
        <v>#REF!</v>
      </c>
      <c r="AT281" s="369" t="e">
        <v>#REF!</v>
      </c>
      <c r="AU281" s="374" t="s">
        <v>32</v>
      </c>
      <c r="AV281" s="53">
        <v>3849.9999999999995</v>
      </c>
      <c r="AW281" s="375">
        <v>1260</v>
      </c>
      <c r="AX281" s="376">
        <v>909.99999999999989</v>
      </c>
      <c r="AY281" s="18">
        <v>700</v>
      </c>
      <c r="AZ281" s="18">
        <v>3300</v>
      </c>
      <c r="BA281" s="18">
        <v>1080</v>
      </c>
      <c r="BB281" s="18">
        <v>780</v>
      </c>
      <c r="BC281" s="18">
        <v>600</v>
      </c>
      <c r="BD281" s="18" t="e">
        <v>#REF!</v>
      </c>
    </row>
    <row r="282" spans="1:56" s="18" customFormat="1" ht="15.75" hidden="1" x14ac:dyDescent="0.25">
      <c r="A282" s="52"/>
      <c r="B282" s="52"/>
      <c r="C282" s="52"/>
      <c r="D282" s="52"/>
      <c r="E282" s="53"/>
      <c r="F282" s="54"/>
      <c r="G282" s="54"/>
      <c r="H282" s="32" t="s">
        <v>6665</v>
      </c>
      <c r="I282" s="32" t="s">
        <v>6665</v>
      </c>
      <c r="J282" s="32" t="s">
        <v>6665</v>
      </c>
      <c r="K282" s="56"/>
      <c r="L282" s="54"/>
      <c r="M282" s="54"/>
      <c r="N282" s="54"/>
      <c r="O282" s="56"/>
      <c r="P282" s="56"/>
      <c r="Q282" s="56"/>
      <c r="R282" s="56"/>
      <c r="S282" s="368"/>
      <c r="T282" s="369"/>
      <c r="U282" s="369"/>
      <c r="V282" s="369"/>
      <c r="W282" s="369"/>
      <c r="X282" s="370"/>
      <c r="Y282" s="370"/>
      <c r="Z282" s="370"/>
      <c r="AA282" s="370"/>
      <c r="AB282" s="369"/>
      <c r="AC282" s="369"/>
      <c r="AD282" s="369"/>
      <c r="AE282" s="369"/>
      <c r="AF282" s="371"/>
      <c r="AG282" s="371"/>
      <c r="AH282" s="371"/>
      <c r="AI282" s="371"/>
      <c r="AJ282" s="372"/>
      <c r="AK282" s="372"/>
      <c r="AL282" s="373"/>
      <c r="AM282" s="369"/>
      <c r="AN282" s="369"/>
      <c r="AO282" s="369"/>
      <c r="AP282" s="369"/>
      <c r="AQ282" s="369"/>
      <c r="AR282" s="369"/>
      <c r="AS282" s="369"/>
      <c r="AT282" s="369"/>
      <c r="AU282" s="374"/>
      <c r="AV282" s="53"/>
      <c r="AW282" s="375"/>
      <c r="AX282" s="376"/>
    </row>
    <row r="283" spans="1:56" s="18" customFormat="1" ht="15.75" hidden="1" x14ac:dyDescent="0.25">
      <c r="A283" s="52"/>
      <c r="B283" s="52"/>
      <c r="C283" s="52"/>
      <c r="D283" s="52"/>
      <c r="E283" s="53"/>
      <c r="F283" s="54"/>
      <c r="G283" s="54"/>
      <c r="H283" s="32" t="s">
        <v>6665</v>
      </c>
      <c r="I283" s="32" t="s">
        <v>6665</v>
      </c>
      <c r="J283" s="32" t="s">
        <v>6665</v>
      </c>
      <c r="K283" s="56"/>
      <c r="L283" s="54"/>
      <c r="M283" s="54"/>
      <c r="N283" s="54"/>
      <c r="O283" s="56"/>
      <c r="P283" s="56"/>
      <c r="Q283" s="56"/>
      <c r="R283" s="56"/>
      <c r="S283" s="368"/>
      <c r="T283" s="369"/>
      <c r="U283" s="369"/>
      <c r="V283" s="369"/>
      <c r="W283" s="369"/>
      <c r="X283" s="370"/>
      <c r="Y283" s="370"/>
      <c r="Z283" s="370"/>
      <c r="AA283" s="370"/>
      <c r="AB283" s="369"/>
      <c r="AC283" s="369"/>
      <c r="AD283" s="369"/>
      <c r="AE283" s="369"/>
      <c r="AF283" s="371"/>
      <c r="AG283" s="371"/>
      <c r="AH283" s="371"/>
      <c r="AI283" s="371"/>
      <c r="AJ283" s="372"/>
      <c r="AK283" s="372"/>
      <c r="AL283" s="373"/>
      <c r="AM283" s="369"/>
      <c r="AN283" s="369"/>
      <c r="AO283" s="369"/>
      <c r="AP283" s="369"/>
      <c r="AQ283" s="369"/>
      <c r="AR283" s="369"/>
      <c r="AS283" s="369"/>
      <c r="AT283" s="369"/>
      <c r="AU283" s="374"/>
      <c r="AV283" s="53"/>
      <c r="AW283" s="375"/>
      <c r="AX283" s="376"/>
    </row>
    <row r="284" spans="1:56" s="18" customFormat="1" ht="15.75" hidden="1" x14ac:dyDescent="0.25">
      <c r="A284" s="52"/>
      <c r="B284" s="52"/>
      <c r="C284" s="52"/>
      <c r="D284" s="52"/>
      <c r="E284" s="53"/>
      <c r="F284" s="54"/>
      <c r="G284" s="54"/>
      <c r="H284" s="32" t="s">
        <v>6665</v>
      </c>
      <c r="I284" s="32" t="s">
        <v>6665</v>
      </c>
      <c r="J284" s="32" t="s">
        <v>6665</v>
      </c>
      <c r="K284" s="56"/>
      <c r="L284" s="54"/>
      <c r="M284" s="54"/>
      <c r="N284" s="54"/>
      <c r="O284" s="56"/>
      <c r="P284" s="56"/>
      <c r="Q284" s="56"/>
      <c r="R284" s="56"/>
      <c r="S284" s="368"/>
      <c r="T284" s="369"/>
      <c r="U284" s="369"/>
      <c r="V284" s="369"/>
      <c r="W284" s="369"/>
      <c r="X284" s="370"/>
      <c r="Y284" s="370"/>
      <c r="Z284" s="370"/>
      <c r="AA284" s="370"/>
      <c r="AB284" s="369"/>
      <c r="AC284" s="369"/>
      <c r="AD284" s="369"/>
      <c r="AE284" s="369"/>
      <c r="AF284" s="371"/>
      <c r="AG284" s="371"/>
      <c r="AH284" s="371"/>
      <c r="AI284" s="371"/>
      <c r="AJ284" s="372"/>
      <c r="AK284" s="372"/>
      <c r="AL284" s="373"/>
      <c r="AM284" s="369"/>
      <c r="AN284" s="369"/>
      <c r="AO284" s="369"/>
      <c r="AP284" s="369"/>
      <c r="AQ284" s="369"/>
      <c r="AR284" s="369"/>
      <c r="AS284" s="369"/>
      <c r="AT284" s="369"/>
      <c r="AU284" s="374"/>
      <c r="AV284" s="53"/>
      <c r="AW284" s="375"/>
      <c r="AX284" s="376"/>
    </row>
    <row r="285" spans="1:56" s="18" customFormat="1" ht="15.75" hidden="1" x14ac:dyDescent="0.25">
      <c r="A285" s="52"/>
      <c r="B285" s="52"/>
      <c r="C285" s="52"/>
      <c r="D285" s="52"/>
      <c r="E285" s="53"/>
      <c r="F285" s="54"/>
      <c r="G285" s="54"/>
      <c r="H285" s="32" t="s">
        <v>6665</v>
      </c>
      <c r="I285" s="32" t="s">
        <v>6665</v>
      </c>
      <c r="J285" s="32" t="s">
        <v>6665</v>
      </c>
      <c r="K285" s="56"/>
      <c r="L285" s="54"/>
      <c r="M285" s="54"/>
      <c r="N285" s="54"/>
      <c r="O285" s="56"/>
      <c r="P285" s="56"/>
      <c r="Q285" s="56"/>
      <c r="R285" s="56"/>
      <c r="S285" s="368"/>
      <c r="T285" s="369"/>
      <c r="U285" s="369"/>
      <c r="V285" s="369"/>
      <c r="W285" s="369"/>
      <c r="X285" s="370"/>
      <c r="Y285" s="370"/>
      <c r="Z285" s="370"/>
      <c r="AA285" s="370"/>
      <c r="AB285" s="369"/>
      <c r="AC285" s="369"/>
      <c r="AD285" s="369"/>
      <c r="AE285" s="369"/>
      <c r="AF285" s="371"/>
      <c r="AG285" s="371"/>
      <c r="AH285" s="371"/>
      <c r="AI285" s="371"/>
      <c r="AJ285" s="372"/>
      <c r="AK285" s="372"/>
      <c r="AL285" s="373"/>
      <c r="AM285" s="369"/>
      <c r="AN285" s="369"/>
      <c r="AO285" s="369"/>
      <c r="AP285" s="369"/>
      <c r="AQ285" s="369"/>
      <c r="AR285" s="369"/>
      <c r="AS285" s="369"/>
      <c r="AT285" s="369"/>
      <c r="AU285" s="374"/>
      <c r="AV285" s="53"/>
      <c r="AW285" s="375"/>
      <c r="AX285" s="376"/>
    </row>
    <row r="286" spans="1:56" s="18" customFormat="1" ht="15.75" hidden="1" x14ac:dyDescent="0.25">
      <c r="A286" s="52"/>
      <c r="B286" s="52"/>
      <c r="C286" s="52"/>
      <c r="D286" s="52"/>
      <c r="E286" s="53"/>
      <c r="F286" s="54"/>
      <c r="G286" s="54"/>
      <c r="H286" s="32" t="s">
        <v>6665</v>
      </c>
      <c r="I286" s="32" t="s">
        <v>6665</v>
      </c>
      <c r="J286" s="32" t="s">
        <v>6665</v>
      </c>
      <c r="K286" s="56"/>
      <c r="L286" s="54"/>
      <c r="M286" s="54"/>
      <c r="N286" s="54"/>
      <c r="O286" s="56"/>
      <c r="P286" s="56"/>
      <c r="Q286" s="56"/>
      <c r="R286" s="56"/>
      <c r="S286" s="368"/>
      <c r="T286" s="369"/>
      <c r="U286" s="369"/>
      <c r="V286" s="369"/>
      <c r="W286" s="369"/>
      <c r="X286" s="370"/>
      <c r="Y286" s="370"/>
      <c r="Z286" s="370"/>
      <c r="AA286" s="370"/>
      <c r="AB286" s="369"/>
      <c r="AC286" s="369"/>
      <c r="AD286" s="369"/>
      <c r="AE286" s="369"/>
      <c r="AF286" s="371"/>
      <c r="AG286" s="371"/>
      <c r="AH286" s="371"/>
      <c r="AI286" s="371"/>
      <c r="AJ286" s="372"/>
      <c r="AK286" s="372"/>
      <c r="AL286" s="373"/>
      <c r="AM286" s="369"/>
      <c r="AN286" s="369"/>
      <c r="AO286" s="369"/>
      <c r="AP286" s="369"/>
      <c r="AQ286" s="369"/>
      <c r="AR286" s="369"/>
      <c r="AS286" s="369"/>
      <c r="AT286" s="369"/>
      <c r="AU286" s="374"/>
      <c r="AV286" s="53"/>
      <c r="AW286" s="375"/>
      <c r="AX286" s="376"/>
    </row>
    <row r="287" spans="1:56" s="18" customFormat="1" ht="15.75" hidden="1" x14ac:dyDescent="0.25">
      <c r="A287" s="52"/>
      <c r="B287" s="52"/>
      <c r="C287" s="52"/>
      <c r="D287" s="52"/>
      <c r="E287" s="53"/>
      <c r="F287" s="54"/>
      <c r="G287" s="54"/>
      <c r="H287" s="32" t="s">
        <v>6665</v>
      </c>
      <c r="I287" s="32" t="s">
        <v>6665</v>
      </c>
      <c r="J287" s="32" t="s">
        <v>6665</v>
      </c>
      <c r="K287" s="56"/>
      <c r="L287" s="54"/>
      <c r="M287" s="54"/>
      <c r="N287" s="54"/>
      <c r="O287" s="56"/>
      <c r="P287" s="56"/>
      <c r="Q287" s="56"/>
      <c r="R287" s="56"/>
      <c r="S287" s="368"/>
      <c r="T287" s="369"/>
      <c r="U287" s="369"/>
      <c r="V287" s="369"/>
      <c r="W287" s="369"/>
      <c r="X287" s="370"/>
      <c r="Y287" s="370"/>
      <c r="Z287" s="370"/>
      <c r="AA287" s="370"/>
      <c r="AB287" s="369"/>
      <c r="AC287" s="369"/>
      <c r="AD287" s="369"/>
      <c r="AE287" s="369"/>
      <c r="AF287" s="371"/>
      <c r="AG287" s="371"/>
      <c r="AH287" s="371"/>
      <c r="AI287" s="371"/>
      <c r="AJ287" s="372"/>
      <c r="AK287" s="372"/>
      <c r="AL287" s="373"/>
      <c r="AM287" s="369"/>
      <c r="AN287" s="369"/>
      <c r="AO287" s="369"/>
      <c r="AP287" s="369"/>
      <c r="AQ287" s="369"/>
      <c r="AR287" s="369"/>
      <c r="AS287" s="369"/>
      <c r="AT287" s="369"/>
      <c r="AU287" s="374"/>
      <c r="AV287" s="53"/>
      <c r="AW287" s="375"/>
      <c r="AX287" s="376"/>
    </row>
    <row r="288" spans="1:56" s="18" customFormat="1" ht="15.75" x14ac:dyDescent="0.25">
      <c r="A288" s="52" t="s">
        <v>6596</v>
      </c>
      <c r="B288" s="52" t="s">
        <v>6597</v>
      </c>
      <c r="C288" s="52" t="s">
        <v>6598</v>
      </c>
      <c r="D288" s="52" t="s">
        <v>6599</v>
      </c>
      <c r="E288" s="53" t="s">
        <v>32</v>
      </c>
      <c r="F288" s="54"/>
      <c r="G288" s="54" t="s">
        <v>6244</v>
      </c>
      <c r="H288" s="32" t="s">
        <v>6129</v>
      </c>
      <c r="I288" s="32" t="s">
        <v>4533</v>
      </c>
      <c r="J288" s="32" t="s">
        <v>6247</v>
      </c>
      <c r="K288" s="56">
        <v>4500</v>
      </c>
      <c r="L288" s="54">
        <v>1700</v>
      </c>
      <c r="M288" s="54">
        <v>1100</v>
      </c>
      <c r="N288" s="54">
        <v>900</v>
      </c>
      <c r="O288" s="56">
        <v>4500</v>
      </c>
      <c r="P288" s="56">
        <v>1700</v>
      </c>
      <c r="Q288" s="56">
        <v>1100</v>
      </c>
      <c r="R288" s="56">
        <v>900</v>
      </c>
      <c r="S288" s="368"/>
      <c r="T288" s="369"/>
      <c r="U288" s="369"/>
      <c r="V288" s="369"/>
      <c r="W288" s="369"/>
      <c r="X288" s="370"/>
      <c r="Y288" s="370"/>
      <c r="Z288" s="370"/>
      <c r="AA288" s="370"/>
      <c r="AB288" s="369"/>
      <c r="AC288" s="369"/>
      <c r="AD288" s="369"/>
      <c r="AE288" s="369"/>
      <c r="AF288" s="371"/>
      <c r="AG288" s="371"/>
      <c r="AH288" s="371"/>
      <c r="AI288" s="371">
        <v>5.37</v>
      </c>
      <c r="AJ288" s="372"/>
      <c r="AK288" s="372" t="e">
        <v>#REF!</v>
      </c>
      <c r="AL288" s="373" t="e">
        <v>#REF!</v>
      </c>
      <c r="AM288" s="369" t="e">
        <v>#REF!</v>
      </c>
      <c r="AN288" s="369" t="e">
        <v>#REF!</v>
      </c>
      <c r="AO288" s="369" t="e">
        <v>#REF!</v>
      </c>
      <c r="AP288" s="369" t="e">
        <v>#REF!</v>
      </c>
      <c r="AQ288" s="369" t="e">
        <v>#REF!</v>
      </c>
      <c r="AR288" s="369" t="e">
        <v>#REF!</v>
      </c>
      <c r="AS288" s="369" t="e">
        <v>#REF!</v>
      </c>
      <c r="AT288" s="369" t="e">
        <v>#REF!</v>
      </c>
      <c r="AU288" s="374" t="s">
        <v>32</v>
      </c>
      <c r="AV288" s="53">
        <v>1470</v>
      </c>
      <c r="AW288" s="375">
        <v>700</v>
      </c>
      <c r="AX288" s="376">
        <v>630</v>
      </c>
      <c r="AY288" s="18">
        <v>560</v>
      </c>
      <c r="AZ288" s="18">
        <v>1260</v>
      </c>
      <c r="BA288" s="18">
        <v>600</v>
      </c>
      <c r="BB288" s="18">
        <v>540</v>
      </c>
      <c r="BC288" s="18">
        <v>480</v>
      </c>
      <c r="BD288" s="18" t="e">
        <v>#REF!</v>
      </c>
    </row>
    <row r="289" spans="1:56" s="18" customFormat="1" ht="15.75" hidden="1" x14ac:dyDescent="0.25">
      <c r="A289" s="52"/>
      <c r="B289" s="52"/>
      <c r="C289" s="52"/>
      <c r="D289" s="52"/>
      <c r="E289" s="53"/>
      <c r="F289" s="54"/>
      <c r="G289" s="54"/>
      <c r="H289" s="32" t="s">
        <v>6665</v>
      </c>
      <c r="I289" s="32" t="s">
        <v>6665</v>
      </c>
      <c r="J289" s="32" t="s">
        <v>6665</v>
      </c>
      <c r="K289" s="56"/>
      <c r="L289" s="54"/>
      <c r="M289" s="54"/>
      <c r="N289" s="54"/>
      <c r="O289" s="56"/>
      <c r="P289" s="56"/>
      <c r="Q289" s="56"/>
      <c r="R289" s="56"/>
      <c r="S289" s="368"/>
      <c r="T289" s="369"/>
      <c r="U289" s="369"/>
      <c r="V289" s="369"/>
      <c r="W289" s="369"/>
      <c r="X289" s="370"/>
      <c r="Y289" s="370"/>
      <c r="Z289" s="370"/>
      <c r="AA289" s="370"/>
      <c r="AB289" s="369"/>
      <c r="AC289" s="369"/>
      <c r="AD289" s="369"/>
      <c r="AE289" s="369"/>
      <c r="AF289" s="371"/>
      <c r="AG289" s="371"/>
      <c r="AH289" s="371"/>
      <c r="AI289" s="371"/>
      <c r="AJ289" s="372"/>
      <c r="AK289" s="372"/>
      <c r="AL289" s="373"/>
      <c r="AM289" s="369"/>
      <c r="AN289" s="369"/>
      <c r="AO289" s="369"/>
      <c r="AP289" s="369"/>
      <c r="AQ289" s="369"/>
      <c r="AR289" s="369"/>
      <c r="AS289" s="369"/>
      <c r="AT289" s="369"/>
      <c r="AU289" s="374"/>
      <c r="AV289" s="53"/>
      <c r="AW289" s="375"/>
      <c r="AX289" s="376"/>
    </row>
    <row r="290" spans="1:56" s="18" customFormat="1" ht="15.75" hidden="1" x14ac:dyDescent="0.25">
      <c r="A290" s="52"/>
      <c r="B290" s="52"/>
      <c r="C290" s="52"/>
      <c r="D290" s="52"/>
      <c r="E290" s="53"/>
      <c r="F290" s="54"/>
      <c r="G290" s="54"/>
      <c r="H290" s="32" t="s">
        <v>6665</v>
      </c>
      <c r="I290" s="32" t="s">
        <v>6665</v>
      </c>
      <c r="J290" s="32" t="s">
        <v>6665</v>
      </c>
      <c r="K290" s="56"/>
      <c r="L290" s="54"/>
      <c r="M290" s="54"/>
      <c r="N290" s="54"/>
      <c r="O290" s="56"/>
      <c r="P290" s="56"/>
      <c r="Q290" s="56"/>
      <c r="R290" s="56"/>
      <c r="S290" s="368"/>
      <c r="T290" s="369"/>
      <c r="U290" s="369"/>
      <c r="V290" s="369"/>
      <c r="W290" s="369"/>
      <c r="X290" s="370"/>
      <c r="Y290" s="370"/>
      <c r="Z290" s="370"/>
      <c r="AA290" s="370"/>
      <c r="AB290" s="369"/>
      <c r="AC290" s="369"/>
      <c r="AD290" s="369"/>
      <c r="AE290" s="369"/>
      <c r="AF290" s="371"/>
      <c r="AG290" s="371"/>
      <c r="AH290" s="371"/>
      <c r="AI290" s="371"/>
      <c r="AJ290" s="372"/>
      <c r="AK290" s="372"/>
      <c r="AL290" s="373"/>
      <c r="AM290" s="369"/>
      <c r="AN290" s="369"/>
      <c r="AO290" s="369"/>
      <c r="AP290" s="369"/>
      <c r="AQ290" s="369"/>
      <c r="AR290" s="369"/>
      <c r="AS290" s="369"/>
      <c r="AT290" s="369"/>
      <c r="AU290" s="374"/>
      <c r="AV290" s="53"/>
      <c r="AW290" s="375"/>
      <c r="AX290" s="376"/>
    </row>
    <row r="291" spans="1:56" s="18" customFormat="1" ht="15.75" hidden="1" x14ac:dyDescent="0.25">
      <c r="A291" s="52"/>
      <c r="B291" s="52"/>
      <c r="C291" s="52"/>
      <c r="D291" s="52"/>
      <c r="E291" s="53"/>
      <c r="F291" s="54"/>
      <c r="G291" s="54"/>
      <c r="H291" s="32" t="s">
        <v>6665</v>
      </c>
      <c r="I291" s="32" t="s">
        <v>6665</v>
      </c>
      <c r="J291" s="32" t="s">
        <v>6665</v>
      </c>
      <c r="K291" s="56"/>
      <c r="L291" s="54"/>
      <c r="M291" s="54"/>
      <c r="N291" s="54"/>
      <c r="O291" s="56"/>
      <c r="P291" s="56"/>
      <c r="Q291" s="56"/>
      <c r="R291" s="56"/>
      <c r="S291" s="368"/>
      <c r="T291" s="369"/>
      <c r="U291" s="369"/>
      <c r="V291" s="369"/>
      <c r="W291" s="369"/>
      <c r="X291" s="370"/>
      <c r="Y291" s="370"/>
      <c r="Z291" s="370"/>
      <c r="AA291" s="370"/>
      <c r="AB291" s="369"/>
      <c r="AC291" s="369"/>
      <c r="AD291" s="369"/>
      <c r="AE291" s="369"/>
      <c r="AF291" s="371"/>
      <c r="AG291" s="371"/>
      <c r="AH291" s="371"/>
      <c r="AI291" s="371"/>
      <c r="AJ291" s="372"/>
      <c r="AK291" s="372"/>
      <c r="AL291" s="373"/>
      <c r="AM291" s="369"/>
      <c r="AN291" s="369"/>
      <c r="AO291" s="369"/>
      <c r="AP291" s="369"/>
      <c r="AQ291" s="369"/>
      <c r="AR291" s="369"/>
      <c r="AS291" s="369"/>
      <c r="AT291" s="369"/>
      <c r="AU291" s="374"/>
      <c r="AV291" s="53"/>
      <c r="AW291" s="375"/>
      <c r="AX291" s="376"/>
    </row>
    <row r="292" spans="1:56" s="18" customFormat="1" ht="15.75" hidden="1" x14ac:dyDescent="0.25">
      <c r="A292" s="52"/>
      <c r="B292" s="52"/>
      <c r="C292" s="52"/>
      <c r="D292" s="52"/>
      <c r="E292" s="53"/>
      <c r="F292" s="54"/>
      <c r="G292" s="54"/>
      <c r="H292" s="32" t="s">
        <v>6665</v>
      </c>
      <c r="I292" s="32" t="s">
        <v>6665</v>
      </c>
      <c r="J292" s="32" t="s">
        <v>6665</v>
      </c>
      <c r="K292" s="56"/>
      <c r="L292" s="54"/>
      <c r="M292" s="54"/>
      <c r="N292" s="54"/>
      <c r="O292" s="56"/>
      <c r="P292" s="56"/>
      <c r="Q292" s="56"/>
      <c r="R292" s="56"/>
      <c r="S292" s="368"/>
      <c r="T292" s="369"/>
      <c r="U292" s="369"/>
      <c r="V292" s="369"/>
      <c r="W292" s="369"/>
      <c r="X292" s="370"/>
      <c r="Y292" s="370"/>
      <c r="Z292" s="370"/>
      <c r="AA292" s="370"/>
      <c r="AB292" s="369"/>
      <c r="AC292" s="369"/>
      <c r="AD292" s="369"/>
      <c r="AE292" s="369"/>
      <c r="AF292" s="371"/>
      <c r="AG292" s="371"/>
      <c r="AH292" s="371"/>
      <c r="AI292" s="371"/>
      <c r="AJ292" s="372"/>
      <c r="AK292" s="372"/>
      <c r="AL292" s="373"/>
      <c r="AM292" s="369"/>
      <c r="AN292" s="369"/>
      <c r="AO292" s="369"/>
      <c r="AP292" s="369"/>
      <c r="AQ292" s="369"/>
      <c r="AR292" s="369"/>
      <c r="AS292" s="369"/>
      <c r="AT292" s="369"/>
      <c r="AU292" s="374"/>
      <c r="AV292" s="53"/>
      <c r="AW292" s="375"/>
      <c r="AX292" s="376"/>
    </row>
    <row r="293" spans="1:56" s="18" customFormat="1" ht="15.75" hidden="1" x14ac:dyDescent="0.25">
      <c r="A293" s="52"/>
      <c r="B293" s="52"/>
      <c r="C293" s="52"/>
      <c r="D293" s="52"/>
      <c r="E293" s="53"/>
      <c r="F293" s="54"/>
      <c r="G293" s="54"/>
      <c r="H293" s="32" t="s">
        <v>6665</v>
      </c>
      <c r="I293" s="32" t="s">
        <v>6665</v>
      </c>
      <c r="J293" s="32" t="s">
        <v>6665</v>
      </c>
      <c r="K293" s="56"/>
      <c r="L293" s="54"/>
      <c r="M293" s="54"/>
      <c r="N293" s="54"/>
      <c r="O293" s="56"/>
      <c r="P293" s="56"/>
      <c r="Q293" s="56"/>
      <c r="R293" s="56"/>
      <c r="S293" s="368"/>
      <c r="T293" s="369"/>
      <c r="U293" s="369"/>
      <c r="V293" s="369"/>
      <c r="W293" s="369"/>
      <c r="X293" s="370"/>
      <c r="Y293" s="370"/>
      <c r="Z293" s="370"/>
      <c r="AA293" s="370"/>
      <c r="AB293" s="369"/>
      <c r="AC293" s="369"/>
      <c r="AD293" s="369"/>
      <c r="AE293" s="369"/>
      <c r="AF293" s="371"/>
      <c r="AG293" s="371"/>
      <c r="AH293" s="371"/>
      <c r="AI293" s="371"/>
      <c r="AJ293" s="372"/>
      <c r="AK293" s="372"/>
      <c r="AL293" s="373"/>
      <c r="AM293" s="369"/>
      <c r="AN293" s="369"/>
      <c r="AO293" s="369"/>
      <c r="AP293" s="369"/>
      <c r="AQ293" s="369"/>
      <c r="AR293" s="369"/>
      <c r="AS293" s="369"/>
      <c r="AT293" s="369"/>
      <c r="AU293" s="374"/>
      <c r="AV293" s="53"/>
      <c r="AW293" s="375"/>
      <c r="AX293" s="376"/>
    </row>
    <row r="294" spans="1:56" s="18" customFormat="1" ht="15.75" hidden="1" x14ac:dyDescent="0.25">
      <c r="A294" s="52"/>
      <c r="B294" s="52"/>
      <c r="C294" s="52"/>
      <c r="D294" s="52"/>
      <c r="E294" s="53"/>
      <c r="F294" s="54"/>
      <c r="G294" s="54"/>
      <c r="H294" s="32" t="s">
        <v>6665</v>
      </c>
      <c r="I294" s="32" t="s">
        <v>6665</v>
      </c>
      <c r="J294" s="32" t="s">
        <v>6665</v>
      </c>
      <c r="K294" s="56"/>
      <c r="L294" s="54"/>
      <c r="M294" s="54"/>
      <c r="N294" s="54"/>
      <c r="O294" s="56"/>
      <c r="P294" s="56"/>
      <c r="Q294" s="56"/>
      <c r="R294" s="56"/>
      <c r="S294" s="368"/>
      <c r="T294" s="369"/>
      <c r="U294" s="369"/>
      <c r="V294" s="369"/>
      <c r="W294" s="369"/>
      <c r="X294" s="370"/>
      <c r="Y294" s="370"/>
      <c r="Z294" s="370"/>
      <c r="AA294" s="370"/>
      <c r="AB294" s="369"/>
      <c r="AC294" s="369"/>
      <c r="AD294" s="369"/>
      <c r="AE294" s="369"/>
      <c r="AF294" s="371"/>
      <c r="AG294" s="371"/>
      <c r="AH294" s="371"/>
      <c r="AI294" s="371"/>
      <c r="AJ294" s="372"/>
      <c r="AK294" s="372"/>
      <c r="AL294" s="373"/>
      <c r="AM294" s="369"/>
      <c r="AN294" s="369"/>
      <c r="AO294" s="369"/>
      <c r="AP294" s="369"/>
      <c r="AQ294" s="369"/>
      <c r="AR294" s="369"/>
      <c r="AS294" s="369"/>
      <c r="AT294" s="369"/>
      <c r="AU294" s="374"/>
      <c r="AV294" s="53"/>
      <c r="AW294" s="375"/>
      <c r="AX294" s="376"/>
    </row>
    <row r="295" spans="1:56" s="18" customFormat="1" ht="15.75" x14ac:dyDescent="0.25">
      <c r="A295" s="52" t="s">
        <v>6600</v>
      </c>
      <c r="B295" s="52" t="s">
        <v>6601</v>
      </c>
      <c r="C295" s="52" t="s">
        <v>6602</v>
      </c>
      <c r="D295" s="52" t="s">
        <v>6603</v>
      </c>
      <c r="E295" s="53" t="s">
        <v>32</v>
      </c>
      <c r="F295" s="54"/>
      <c r="G295" s="54" t="s">
        <v>6248</v>
      </c>
      <c r="H295" s="32" t="s">
        <v>6129</v>
      </c>
      <c r="I295" s="32" t="s">
        <v>6250</v>
      </c>
      <c r="J295" s="32" t="s">
        <v>6234</v>
      </c>
      <c r="K295" s="56">
        <v>3000</v>
      </c>
      <c r="L295" s="54">
        <v>1500</v>
      </c>
      <c r="M295" s="54">
        <v>1000</v>
      </c>
      <c r="N295" s="54">
        <v>900</v>
      </c>
      <c r="O295" s="56">
        <v>3000</v>
      </c>
      <c r="P295" s="56">
        <v>1500</v>
      </c>
      <c r="Q295" s="56">
        <v>1000</v>
      </c>
      <c r="R295" s="56">
        <v>900</v>
      </c>
      <c r="S295" s="368"/>
      <c r="T295" s="369"/>
      <c r="U295" s="369"/>
      <c r="V295" s="369"/>
      <c r="W295" s="369"/>
      <c r="X295" s="370"/>
      <c r="Y295" s="370"/>
      <c r="Z295" s="370"/>
      <c r="AA295" s="370"/>
      <c r="AB295" s="369"/>
      <c r="AC295" s="369"/>
      <c r="AD295" s="369"/>
      <c r="AE295" s="369"/>
      <c r="AF295" s="371"/>
      <c r="AG295" s="371"/>
      <c r="AH295" s="371"/>
      <c r="AI295" s="371">
        <v>5.37</v>
      </c>
      <c r="AJ295" s="372"/>
      <c r="AK295" s="372" t="e">
        <v>#REF!</v>
      </c>
      <c r="AL295" s="373" t="e">
        <v>#REF!</v>
      </c>
      <c r="AM295" s="369" t="e">
        <v>#REF!</v>
      </c>
      <c r="AN295" s="369" t="e">
        <v>#REF!</v>
      </c>
      <c r="AO295" s="369" t="e">
        <v>#REF!</v>
      </c>
      <c r="AP295" s="369" t="e">
        <v>#REF!</v>
      </c>
      <c r="AQ295" s="369" t="e">
        <v>#REF!</v>
      </c>
      <c r="AR295" s="369" t="e">
        <v>#REF!</v>
      </c>
      <c r="AS295" s="369" t="e">
        <v>#REF!</v>
      </c>
      <c r="AT295" s="369" t="e">
        <v>#REF!</v>
      </c>
      <c r="AU295" s="374" t="s">
        <v>32</v>
      </c>
      <c r="AV295" s="53"/>
      <c r="AW295" s="375"/>
      <c r="AX295" s="376"/>
      <c r="BD295" s="18" t="e">
        <v>#REF!</v>
      </c>
    </row>
    <row r="296" spans="1:56" s="18" customFormat="1" ht="15.75" hidden="1" x14ac:dyDescent="0.25">
      <c r="A296" s="52"/>
      <c r="B296" s="52"/>
      <c r="C296" s="52"/>
      <c r="D296" s="52"/>
      <c r="E296" s="53"/>
      <c r="F296" s="54"/>
      <c r="G296" s="54"/>
      <c r="H296" s="32" t="s">
        <v>6665</v>
      </c>
      <c r="I296" s="32" t="s">
        <v>6665</v>
      </c>
      <c r="J296" s="32" t="s">
        <v>6665</v>
      </c>
      <c r="K296" s="56"/>
      <c r="L296" s="54"/>
      <c r="M296" s="54"/>
      <c r="N296" s="54"/>
      <c r="O296" s="56"/>
      <c r="P296" s="56"/>
      <c r="Q296" s="56"/>
      <c r="R296" s="56"/>
      <c r="S296" s="368"/>
      <c r="T296" s="369"/>
      <c r="U296" s="369"/>
      <c r="V296" s="369"/>
      <c r="W296" s="369"/>
      <c r="X296" s="370"/>
      <c r="Y296" s="370"/>
      <c r="Z296" s="370"/>
      <c r="AA296" s="370"/>
      <c r="AB296" s="369"/>
      <c r="AC296" s="369"/>
      <c r="AD296" s="369"/>
      <c r="AE296" s="369"/>
      <c r="AF296" s="371"/>
      <c r="AG296" s="371"/>
      <c r="AH296" s="371"/>
      <c r="AI296" s="371"/>
      <c r="AJ296" s="372"/>
      <c r="AK296" s="372"/>
      <c r="AL296" s="373"/>
      <c r="AM296" s="369"/>
      <c r="AN296" s="369"/>
      <c r="AO296" s="369"/>
      <c r="AP296" s="369"/>
      <c r="AQ296" s="369"/>
      <c r="AR296" s="369"/>
      <c r="AS296" s="369"/>
      <c r="AT296" s="369"/>
      <c r="AU296" s="374"/>
      <c r="AV296" s="53"/>
      <c r="AW296" s="375"/>
      <c r="AX296" s="376"/>
    </row>
    <row r="297" spans="1:56" s="18" customFormat="1" ht="15.75" hidden="1" x14ac:dyDescent="0.25">
      <c r="A297" s="52"/>
      <c r="B297" s="52"/>
      <c r="C297" s="52"/>
      <c r="D297" s="52"/>
      <c r="E297" s="53"/>
      <c r="F297" s="54"/>
      <c r="G297" s="54"/>
      <c r="H297" s="32" t="s">
        <v>6665</v>
      </c>
      <c r="I297" s="32" t="s">
        <v>6665</v>
      </c>
      <c r="J297" s="32" t="s">
        <v>6665</v>
      </c>
      <c r="K297" s="56"/>
      <c r="L297" s="54"/>
      <c r="M297" s="54"/>
      <c r="N297" s="54"/>
      <c r="O297" s="56"/>
      <c r="P297" s="56"/>
      <c r="Q297" s="56"/>
      <c r="R297" s="56"/>
      <c r="S297" s="368"/>
      <c r="T297" s="369"/>
      <c r="U297" s="369"/>
      <c r="V297" s="369"/>
      <c r="W297" s="369"/>
      <c r="X297" s="370"/>
      <c r="Y297" s="370"/>
      <c r="Z297" s="370"/>
      <c r="AA297" s="370"/>
      <c r="AB297" s="369"/>
      <c r="AC297" s="369"/>
      <c r="AD297" s="369"/>
      <c r="AE297" s="369"/>
      <c r="AF297" s="371"/>
      <c r="AG297" s="371"/>
      <c r="AH297" s="371"/>
      <c r="AI297" s="371"/>
      <c r="AJ297" s="372"/>
      <c r="AK297" s="372"/>
      <c r="AL297" s="373"/>
      <c r="AM297" s="369"/>
      <c r="AN297" s="369"/>
      <c r="AO297" s="369"/>
      <c r="AP297" s="369"/>
      <c r="AQ297" s="369"/>
      <c r="AR297" s="369"/>
      <c r="AS297" s="369"/>
      <c r="AT297" s="369"/>
      <c r="AU297" s="374"/>
      <c r="AV297" s="53"/>
      <c r="AW297" s="375"/>
      <c r="AX297" s="376"/>
    </row>
    <row r="298" spans="1:56" s="18" customFormat="1" ht="15.75" hidden="1" x14ac:dyDescent="0.25">
      <c r="A298" s="52"/>
      <c r="B298" s="52"/>
      <c r="C298" s="52"/>
      <c r="D298" s="52"/>
      <c r="E298" s="53"/>
      <c r="F298" s="54"/>
      <c r="G298" s="54"/>
      <c r="H298" s="32" t="s">
        <v>6665</v>
      </c>
      <c r="I298" s="32" t="s">
        <v>6665</v>
      </c>
      <c r="J298" s="32" t="s">
        <v>6665</v>
      </c>
      <c r="K298" s="56"/>
      <c r="L298" s="54"/>
      <c r="M298" s="54"/>
      <c r="N298" s="54"/>
      <c r="O298" s="56"/>
      <c r="P298" s="56"/>
      <c r="Q298" s="56"/>
      <c r="R298" s="56"/>
      <c r="S298" s="368"/>
      <c r="T298" s="369"/>
      <c r="U298" s="369"/>
      <c r="V298" s="369"/>
      <c r="W298" s="369"/>
      <c r="X298" s="370"/>
      <c r="Y298" s="370"/>
      <c r="Z298" s="370"/>
      <c r="AA298" s="370"/>
      <c r="AB298" s="369"/>
      <c r="AC298" s="369"/>
      <c r="AD298" s="369"/>
      <c r="AE298" s="369"/>
      <c r="AF298" s="371"/>
      <c r="AG298" s="371"/>
      <c r="AH298" s="371"/>
      <c r="AI298" s="371"/>
      <c r="AJ298" s="372"/>
      <c r="AK298" s="372"/>
      <c r="AL298" s="373"/>
      <c r="AM298" s="369"/>
      <c r="AN298" s="369"/>
      <c r="AO298" s="369"/>
      <c r="AP298" s="369"/>
      <c r="AQ298" s="369"/>
      <c r="AR298" s="369"/>
      <c r="AS298" s="369"/>
      <c r="AT298" s="369"/>
      <c r="AU298" s="374"/>
      <c r="AV298" s="53"/>
      <c r="AW298" s="375"/>
      <c r="AX298" s="376"/>
    </row>
    <row r="299" spans="1:56" s="18" customFormat="1" ht="15.75" hidden="1" x14ac:dyDescent="0.25">
      <c r="A299" s="52"/>
      <c r="B299" s="52"/>
      <c r="C299" s="52"/>
      <c r="D299" s="52"/>
      <c r="E299" s="53"/>
      <c r="F299" s="54"/>
      <c r="G299" s="54"/>
      <c r="H299" s="32" t="s">
        <v>6665</v>
      </c>
      <c r="I299" s="32" t="s">
        <v>6665</v>
      </c>
      <c r="J299" s="32" t="s">
        <v>6665</v>
      </c>
      <c r="K299" s="56"/>
      <c r="L299" s="54"/>
      <c r="M299" s="54"/>
      <c r="N299" s="54"/>
      <c r="O299" s="56"/>
      <c r="P299" s="56"/>
      <c r="Q299" s="56"/>
      <c r="R299" s="56"/>
      <c r="S299" s="368"/>
      <c r="T299" s="369"/>
      <c r="U299" s="369"/>
      <c r="V299" s="369"/>
      <c r="W299" s="369"/>
      <c r="X299" s="370"/>
      <c r="Y299" s="370"/>
      <c r="Z299" s="370"/>
      <c r="AA299" s="370"/>
      <c r="AB299" s="369"/>
      <c r="AC299" s="369"/>
      <c r="AD299" s="369"/>
      <c r="AE299" s="369"/>
      <c r="AF299" s="371"/>
      <c r="AG299" s="371"/>
      <c r="AH299" s="371"/>
      <c r="AI299" s="371"/>
      <c r="AJ299" s="372"/>
      <c r="AK299" s="372"/>
      <c r="AL299" s="373"/>
      <c r="AM299" s="369"/>
      <c r="AN299" s="369"/>
      <c r="AO299" s="369"/>
      <c r="AP299" s="369"/>
      <c r="AQ299" s="369"/>
      <c r="AR299" s="369"/>
      <c r="AS299" s="369"/>
      <c r="AT299" s="369"/>
      <c r="AU299" s="374"/>
      <c r="AV299" s="53"/>
      <c r="AW299" s="375"/>
      <c r="AX299" s="376"/>
    </row>
    <row r="300" spans="1:56" s="18" customFormat="1" ht="15.75" hidden="1" x14ac:dyDescent="0.25">
      <c r="A300" s="52"/>
      <c r="B300" s="52"/>
      <c r="C300" s="52"/>
      <c r="D300" s="52"/>
      <c r="E300" s="53"/>
      <c r="F300" s="54"/>
      <c r="G300" s="54"/>
      <c r="H300" s="32" t="s">
        <v>6665</v>
      </c>
      <c r="I300" s="32" t="s">
        <v>6665</v>
      </c>
      <c r="J300" s="32" t="s">
        <v>6665</v>
      </c>
      <c r="K300" s="56"/>
      <c r="L300" s="54"/>
      <c r="M300" s="54"/>
      <c r="N300" s="54"/>
      <c r="O300" s="56"/>
      <c r="P300" s="56"/>
      <c r="Q300" s="56"/>
      <c r="R300" s="56"/>
      <c r="S300" s="368"/>
      <c r="T300" s="369"/>
      <c r="U300" s="369"/>
      <c r="V300" s="369"/>
      <c r="W300" s="369"/>
      <c r="X300" s="370"/>
      <c r="Y300" s="370"/>
      <c r="Z300" s="370"/>
      <c r="AA300" s="370"/>
      <c r="AB300" s="369"/>
      <c r="AC300" s="369"/>
      <c r="AD300" s="369"/>
      <c r="AE300" s="369"/>
      <c r="AF300" s="371"/>
      <c r="AG300" s="371"/>
      <c r="AH300" s="371"/>
      <c r="AI300" s="371"/>
      <c r="AJ300" s="372"/>
      <c r="AK300" s="372"/>
      <c r="AL300" s="373"/>
      <c r="AM300" s="369"/>
      <c r="AN300" s="369"/>
      <c r="AO300" s="369"/>
      <c r="AP300" s="369"/>
      <c r="AQ300" s="369"/>
      <c r="AR300" s="369"/>
      <c r="AS300" s="369"/>
      <c r="AT300" s="369"/>
      <c r="AU300" s="374"/>
      <c r="AV300" s="53"/>
      <c r="AW300" s="375"/>
      <c r="AX300" s="376"/>
    </row>
    <row r="301" spans="1:56" s="18" customFormat="1" ht="15.75" hidden="1" x14ac:dyDescent="0.25">
      <c r="A301" s="52"/>
      <c r="B301" s="52"/>
      <c r="C301" s="52"/>
      <c r="D301" s="52"/>
      <c r="E301" s="53"/>
      <c r="F301" s="54"/>
      <c r="G301" s="54"/>
      <c r="H301" s="32" t="s">
        <v>6665</v>
      </c>
      <c r="I301" s="32" t="s">
        <v>6665</v>
      </c>
      <c r="J301" s="32" t="s">
        <v>6665</v>
      </c>
      <c r="K301" s="56"/>
      <c r="L301" s="54"/>
      <c r="M301" s="54"/>
      <c r="N301" s="54"/>
      <c r="O301" s="56"/>
      <c r="P301" s="56"/>
      <c r="Q301" s="56"/>
      <c r="R301" s="56"/>
      <c r="S301" s="368"/>
      <c r="T301" s="369"/>
      <c r="U301" s="369"/>
      <c r="V301" s="369"/>
      <c r="W301" s="369"/>
      <c r="X301" s="370"/>
      <c r="Y301" s="370"/>
      <c r="Z301" s="370"/>
      <c r="AA301" s="370"/>
      <c r="AB301" s="369"/>
      <c r="AC301" s="369"/>
      <c r="AD301" s="369"/>
      <c r="AE301" s="369"/>
      <c r="AF301" s="371"/>
      <c r="AG301" s="371"/>
      <c r="AH301" s="371"/>
      <c r="AI301" s="371"/>
      <c r="AJ301" s="372"/>
      <c r="AK301" s="372"/>
      <c r="AL301" s="373"/>
      <c r="AM301" s="369"/>
      <c r="AN301" s="369"/>
      <c r="AO301" s="369"/>
      <c r="AP301" s="369"/>
      <c r="AQ301" s="369"/>
      <c r="AR301" s="369"/>
      <c r="AS301" s="369"/>
      <c r="AT301" s="369"/>
      <c r="AU301" s="374"/>
      <c r="AV301" s="53"/>
      <c r="AW301" s="375"/>
      <c r="AX301" s="376"/>
    </row>
    <row r="302" spans="1:56" s="18" customFormat="1" ht="15.75" x14ac:dyDescent="0.25">
      <c r="A302" s="52" t="s">
        <v>6604</v>
      </c>
      <c r="B302" s="52" t="s">
        <v>6605</v>
      </c>
      <c r="C302" s="52" t="s">
        <v>6606</v>
      </c>
      <c r="D302" s="52" t="s">
        <v>6607</v>
      </c>
      <c r="E302" s="53" t="s">
        <v>32</v>
      </c>
      <c r="F302" s="54"/>
      <c r="G302" s="54" t="s">
        <v>6254</v>
      </c>
      <c r="H302" s="32" t="s">
        <v>4304</v>
      </c>
      <c r="I302" s="32" t="s">
        <v>6129</v>
      </c>
      <c r="J302" s="32" t="s">
        <v>6257</v>
      </c>
      <c r="K302" s="56">
        <v>5500</v>
      </c>
      <c r="L302" s="54">
        <v>1700</v>
      </c>
      <c r="M302" s="54">
        <v>1200</v>
      </c>
      <c r="N302" s="54">
        <v>900</v>
      </c>
      <c r="O302" s="56">
        <v>5500</v>
      </c>
      <c r="P302" s="56">
        <v>1700</v>
      </c>
      <c r="Q302" s="56">
        <v>1200</v>
      </c>
      <c r="R302" s="56">
        <v>900</v>
      </c>
      <c r="S302" s="368"/>
      <c r="T302" s="369"/>
      <c r="U302" s="369"/>
      <c r="V302" s="369"/>
      <c r="W302" s="369"/>
      <c r="X302" s="370"/>
      <c r="Y302" s="370"/>
      <c r="Z302" s="370"/>
      <c r="AA302" s="370"/>
      <c r="AB302" s="369"/>
      <c r="AC302" s="369"/>
      <c r="AD302" s="369"/>
      <c r="AE302" s="369"/>
      <c r="AF302" s="371"/>
      <c r="AG302" s="371"/>
      <c r="AH302" s="371"/>
      <c r="AI302" s="371">
        <v>6.031043279510433</v>
      </c>
      <c r="AJ302" s="372"/>
      <c r="AK302" s="372" t="e">
        <v>#REF!</v>
      </c>
      <c r="AL302" s="373" t="e">
        <v>#REF!</v>
      </c>
      <c r="AM302" s="369" t="e">
        <v>#REF!</v>
      </c>
      <c r="AN302" s="369" t="e">
        <v>#REF!</v>
      </c>
      <c r="AO302" s="369" t="e">
        <v>#REF!</v>
      </c>
      <c r="AP302" s="369" t="e">
        <v>#REF!</v>
      </c>
      <c r="AQ302" s="369" t="e">
        <v>#REF!</v>
      </c>
      <c r="AR302" s="369" t="e">
        <v>#REF!</v>
      </c>
      <c r="AS302" s="369" t="e">
        <v>#REF!</v>
      </c>
      <c r="AT302" s="369" t="e">
        <v>#REF!</v>
      </c>
      <c r="AU302" s="374" t="s">
        <v>32</v>
      </c>
      <c r="AV302" s="53">
        <v>2100</v>
      </c>
      <c r="AW302" s="375">
        <v>1050</v>
      </c>
      <c r="AX302" s="376">
        <v>630</v>
      </c>
      <c r="AY302" s="18">
        <v>560</v>
      </c>
      <c r="AZ302" s="18">
        <v>1800</v>
      </c>
      <c r="BA302" s="18">
        <v>900</v>
      </c>
      <c r="BB302" s="18">
        <v>540</v>
      </c>
      <c r="BC302" s="18">
        <v>480</v>
      </c>
      <c r="BD302" s="18" t="e">
        <v>#REF!</v>
      </c>
    </row>
    <row r="303" spans="1:56" s="18" customFormat="1" ht="15.75" hidden="1" x14ac:dyDescent="0.25">
      <c r="A303" s="52"/>
      <c r="B303" s="52"/>
      <c r="C303" s="52"/>
      <c r="D303" s="52"/>
      <c r="E303" s="53"/>
      <c r="F303" s="54"/>
      <c r="G303" s="54"/>
      <c r="H303" s="32" t="s">
        <v>6665</v>
      </c>
      <c r="I303" s="32" t="s">
        <v>6665</v>
      </c>
      <c r="J303" s="32" t="s">
        <v>6665</v>
      </c>
      <c r="K303" s="56"/>
      <c r="L303" s="54"/>
      <c r="M303" s="54"/>
      <c r="N303" s="54"/>
      <c r="O303" s="56"/>
      <c r="P303" s="56"/>
      <c r="Q303" s="56"/>
      <c r="R303" s="56"/>
      <c r="S303" s="368"/>
      <c r="T303" s="369"/>
      <c r="U303" s="369"/>
      <c r="V303" s="369"/>
      <c r="W303" s="369"/>
      <c r="X303" s="370"/>
      <c r="Y303" s="370"/>
      <c r="Z303" s="370"/>
      <c r="AA303" s="370"/>
      <c r="AB303" s="369"/>
      <c r="AC303" s="369"/>
      <c r="AD303" s="369"/>
      <c r="AE303" s="369"/>
      <c r="AF303" s="371"/>
      <c r="AG303" s="371"/>
      <c r="AH303" s="371"/>
      <c r="AI303" s="371"/>
      <c r="AJ303" s="372"/>
      <c r="AK303" s="372"/>
      <c r="AL303" s="373"/>
      <c r="AM303" s="369"/>
      <c r="AN303" s="369"/>
      <c r="AO303" s="369"/>
      <c r="AP303" s="369"/>
      <c r="AQ303" s="369"/>
      <c r="AR303" s="369"/>
      <c r="AS303" s="369"/>
      <c r="AT303" s="369"/>
      <c r="AU303" s="374"/>
      <c r="AV303" s="53"/>
      <c r="AW303" s="375"/>
      <c r="AX303" s="376"/>
    </row>
    <row r="304" spans="1:56" s="18" customFormat="1" ht="15.75" hidden="1" x14ac:dyDescent="0.25">
      <c r="A304" s="52"/>
      <c r="B304" s="52"/>
      <c r="C304" s="52"/>
      <c r="D304" s="52"/>
      <c r="E304" s="53"/>
      <c r="F304" s="54"/>
      <c r="G304" s="54"/>
      <c r="H304" s="32" t="s">
        <v>6665</v>
      </c>
      <c r="I304" s="32" t="s">
        <v>6665</v>
      </c>
      <c r="J304" s="32" t="s">
        <v>6665</v>
      </c>
      <c r="K304" s="56"/>
      <c r="L304" s="54"/>
      <c r="M304" s="54"/>
      <c r="N304" s="54"/>
      <c r="O304" s="56"/>
      <c r="P304" s="56"/>
      <c r="Q304" s="56"/>
      <c r="R304" s="56"/>
      <c r="S304" s="368"/>
      <c r="T304" s="369"/>
      <c r="U304" s="369"/>
      <c r="V304" s="369"/>
      <c r="W304" s="369"/>
      <c r="X304" s="370"/>
      <c r="Y304" s="370"/>
      <c r="Z304" s="370"/>
      <c r="AA304" s="370"/>
      <c r="AB304" s="369"/>
      <c r="AC304" s="369"/>
      <c r="AD304" s="369"/>
      <c r="AE304" s="369"/>
      <c r="AF304" s="371"/>
      <c r="AG304" s="371"/>
      <c r="AH304" s="371"/>
      <c r="AI304" s="371"/>
      <c r="AJ304" s="372"/>
      <c r="AK304" s="372"/>
      <c r="AL304" s="373"/>
      <c r="AM304" s="369"/>
      <c r="AN304" s="369"/>
      <c r="AO304" s="369"/>
      <c r="AP304" s="369"/>
      <c r="AQ304" s="369"/>
      <c r="AR304" s="369"/>
      <c r="AS304" s="369"/>
      <c r="AT304" s="369"/>
      <c r="AU304" s="374"/>
      <c r="AV304" s="53"/>
      <c r="AW304" s="375"/>
      <c r="AX304" s="376"/>
    </row>
    <row r="305" spans="1:56" s="18" customFormat="1" ht="15.75" hidden="1" x14ac:dyDescent="0.25">
      <c r="A305" s="52"/>
      <c r="B305" s="52"/>
      <c r="C305" s="52"/>
      <c r="D305" s="52"/>
      <c r="E305" s="53"/>
      <c r="F305" s="54"/>
      <c r="G305" s="54"/>
      <c r="H305" s="32" t="s">
        <v>6665</v>
      </c>
      <c r="I305" s="32" t="s">
        <v>6665</v>
      </c>
      <c r="J305" s="32" t="s">
        <v>6665</v>
      </c>
      <c r="K305" s="56"/>
      <c r="L305" s="54"/>
      <c r="M305" s="54"/>
      <c r="N305" s="54"/>
      <c r="O305" s="56"/>
      <c r="P305" s="56"/>
      <c r="Q305" s="56"/>
      <c r="R305" s="56"/>
      <c r="S305" s="368"/>
      <c r="T305" s="369"/>
      <c r="U305" s="369"/>
      <c r="V305" s="369"/>
      <c r="W305" s="369"/>
      <c r="X305" s="370"/>
      <c r="Y305" s="370"/>
      <c r="Z305" s="370"/>
      <c r="AA305" s="370"/>
      <c r="AB305" s="369"/>
      <c r="AC305" s="369"/>
      <c r="AD305" s="369"/>
      <c r="AE305" s="369"/>
      <c r="AF305" s="371"/>
      <c r="AG305" s="371"/>
      <c r="AH305" s="371"/>
      <c r="AI305" s="371"/>
      <c r="AJ305" s="372"/>
      <c r="AK305" s="372"/>
      <c r="AL305" s="373"/>
      <c r="AM305" s="369"/>
      <c r="AN305" s="369"/>
      <c r="AO305" s="369"/>
      <c r="AP305" s="369"/>
      <c r="AQ305" s="369"/>
      <c r="AR305" s="369"/>
      <c r="AS305" s="369"/>
      <c r="AT305" s="369"/>
      <c r="AU305" s="374"/>
      <c r="AV305" s="53"/>
      <c r="AW305" s="375"/>
      <c r="AX305" s="376"/>
    </row>
    <row r="306" spans="1:56" s="18" customFormat="1" ht="15.75" hidden="1" x14ac:dyDescent="0.25">
      <c r="A306" s="52"/>
      <c r="B306" s="52"/>
      <c r="C306" s="52"/>
      <c r="D306" s="52"/>
      <c r="E306" s="53"/>
      <c r="F306" s="54"/>
      <c r="G306" s="54"/>
      <c r="H306" s="32" t="s">
        <v>6665</v>
      </c>
      <c r="I306" s="32" t="s">
        <v>6665</v>
      </c>
      <c r="J306" s="32" t="s">
        <v>6665</v>
      </c>
      <c r="K306" s="56"/>
      <c r="L306" s="54"/>
      <c r="M306" s="54"/>
      <c r="N306" s="54"/>
      <c r="O306" s="56"/>
      <c r="P306" s="56"/>
      <c r="Q306" s="56"/>
      <c r="R306" s="56"/>
      <c r="S306" s="368"/>
      <c r="T306" s="369"/>
      <c r="U306" s="369"/>
      <c r="V306" s="369"/>
      <c r="W306" s="369"/>
      <c r="X306" s="370"/>
      <c r="Y306" s="370"/>
      <c r="Z306" s="370"/>
      <c r="AA306" s="370"/>
      <c r="AB306" s="369"/>
      <c r="AC306" s="369"/>
      <c r="AD306" s="369"/>
      <c r="AE306" s="369"/>
      <c r="AF306" s="371"/>
      <c r="AG306" s="371"/>
      <c r="AH306" s="371"/>
      <c r="AI306" s="371"/>
      <c r="AJ306" s="372"/>
      <c r="AK306" s="372"/>
      <c r="AL306" s="373"/>
      <c r="AM306" s="369"/>
      <c r="AN306" s="369"/>
      <c r="AO306" s="369"/>
      <c r="AP306" s="369"/>
      <c r="AQ306" s="369"/>
      <c r="AR306" s="369"/>
      <c r="AS306" s="369"/>
      <c r="AT306" s="369"/>
      <c r="AU306" s="374"/>
      <c r="AV306" s="53"/>
      <c r="AW306" s="375"/>
      <c r="AX306" s="376"/>
    </row>
    <row r="307" spans="1:56" s="18" customFormat="1" ht="15.75" hidden="1" x14ac:dyDescent="0.25">
      <c r="A307" s="52"/>
      <c r="B307" s="52"/>
      <c r="C307" s="52"/>
      <c r="D307" s="52"/>
      <c r="E307" s="53"/>
      <c r="F307" s="54"/>
      <c r="G307" s="54"/>
      <c r="H307" s="32" t="s">
        <v>6665</v>
      </c>
      <c r="I307" s="32" t="s">
        <v>6665</v>
      </c>
      <c r="J307" s="32" t="s">
        <v>6665</v>
      </c>
      <c r="K307" s="56"/>
      <c r="L307" s="54"/>
      <c r="M307" s="54"/>
      <c r="N307" s="54"/>
      <c r="O307" s="56"/>
      <c r="P307" s="56"/>
      <c r="Q307" s="56"/>
      <c r="R307" s="56"/>
      <c r="S307" s="368"/>
      <c r="T307" s="369"/>
      <c r="U307" s="369"/>
      <c r="V307" s="369"/>
      <c r="W307" s="369"/>
      <c r="X307" s="370"/>
      <c r="Y307" s="370"/>
      <c r="Z307" s="370"/>
      <c r="AA307" s="370"/>
      <c r="AB307" s="369"/>
      <c r="AC307" s="369"/>
      <c r="AD307" s="369"/>
      <c r="AE307" s="369"/>
      <c r="AF307" s="371"/>
      <c r="AG307" s="371"/>
      <c r="AH307" s="371"/>
      <c r="AI307" s="371"/>
      <c r="AJ307" s="372"/>
      <c r="AK307" s="372"/>
      <c r="AL307" s="373"/>
      <c r="AM307" s="369"/>
      <c r="AN307" s="369"/>
      <c r="AO307" s="369"/>
      <c r="AP307" s="369"/>
      <c r="AQ307" s="369"/>
      <c r="AR307" s="369"/>
      <c r="AS307" s="369"/>
      <c r="AT307" s="369"/>
      <c r="AU307" s="374"/>
      <c r="AV307" s="53"/>
      <c r="AW307" s="375"/>
      <c r="AX307" s="376"/>
    </row>
    <row r="308" spans="1:56" s="18" customFormat="1" ht="15.75" hidden="1" x14ac:dyDescent="0.25">
      <c r="A308" s="52"/>
      <c r="B308" s="52"/>
      <c r="C308" s="52"/>
      <c r="D308" s="52"/>
      <c r="E308" s="53"/>
      <c r="F308" s="54"/>
      <c r="G308" s="54"/>
      <c r="H308" s="32" t="s">
        <v>6665</v>
      </c>
      <c r="I308" s="32" t="s">
        <v>6665</v>
      </c>
      <c r="J308" s="32" t="s">
        <v>6665</v>
      </c>
      <c r="K308" s="56"/>
      <c r="L308" s="54"/>
      <c r="M308" s="54"/>
      <c r="N308" s="54"/>
      <c r="O308" s="56"/>
      <c r="P308" s="56"/>
      <c r="Q308" s="56"/>
      <c r="R308" s="56"/>
      <c r="S308" s="368"/>
      <c r="T308" s="369"/>
      <c r="U308" s="369"/>
      <c r="V308" s="369"/>
      <c r="W308" s="369"/>
      <c r="X308" s="370"/>
      <c r="Y308" s="370"/>
      <c r="Z308" s="370"/>
      <c r="AA308" s="370"/>
      <c r="AB308" s="369"/>
      <c r="AC308" s="369"/>
      <c r="AD308" s="369"/>
      <c r="AE308" s="369"/>
      <c r="AF308" s="371"/>
      <c r="AG308" s="371"/>
      <c r="AH308" s="371"/>
      <c r="AI308" s="371"/>
      <c r="AJ308" s="372"/>
      <c r="AK308" s="372"/>
      <c r="AL308" s="373"/>
      <c r="AM308" s="369"/>
      <c r="AN308" s="369"/>
      <c r="AO308" s="369"/>
      <c r="AP308" s="369"/>
      <c r="AQ308" s="369"/>
      <c r="AR308" s="369"/>
      <c r="AS308" s="369"/>
      <c r="AT308" s="369"/>
      <c r="AU308" s="374"/>
      <c r="AV308" s="53"/>
      <c r="AW308" s="375"/>
      <c r="AX308" s="376"/>
    </row>
    <row r="309" spans="1:56" s="18" customFormat="1" ht="15.75" x14ac:dyDescent="0.25">
      <c r="A309" s="52" t="s">
        <v>6608</v>
      </c>
      <c r="B309" s="52" t="s">
        <v>6609</v>
      </c>
      <c r="C309" s="52" t="s">
        <v>6610</v>
      </c>
      <c r="D309" s="52" t="s">
        <v>6611</v>
      </c>
      <c r="E309" s="53" t="s">
        <v>32</v>
      </c>
      <c r="F309" s="54"/>
      <c r="G309" s="54" t="s">
        <v>6258</v>
      </c>
      <c r="H309" s="32" t="s">
        <v>4304</v>
      </c>
      <c r="I309" s="32" t="s">
        <v>6260</v>
      </c>
      <c r="J309" s="32" t="s">
        <v>6680</v>
      </c>
      <c r="K309" s="56">
        <v>5000</v>
      </c>
      <c r="L309" s="54">
        <v>1700</v>
      </c>
      <c r="M309" s="54">
        <v>1200</v>
      </c>
      <c r="N309" s="54">
        <v>900</v>
      </c>
      <c r="O309" s="56">
        <v>5000</v>
      </c>
      <c r="P309" s="56">
        <v>1700</v>
      </c>
      <c r="Q309" s="56">
        <v>1200</v>
      </c>
      <c r="R309" s="56">
        <v>900</v>
      </c>
      <c r="S309" s="368" t="e">
        <v>#N/A</v>
      </c>
      <c r="T309" s="369" t="e">
        <v>#N/A</v>
      </c>
      <c r="U309" s="369"/>
      <c r="V309" s="369"/>
      <c r="W309" s="369" t="e">
        <v>#N/A</v>
      </c>
      <c r="X309" s="370" t="e">
        <v>#N/A</v>
      </c>
      <c r="Y309" s="370"/>
      <c r="Z309" s="370"/>
      <c r="AA309" s="370"/>
      <c r="AB309" s="369"/>
      <c r="AC309" s="369"/>
      <c r="AD309" s="369"/>
      <c r="AE309" s="369"/>
      <c r="AF309" s="371"/>
      <c r="AG309" s="371"/>
      <c r="AH309" s="371"/>
      <c r="AI309" s="371">
        <v>5.37</v>
      </c>
      <c r="AJ309" s="372"/>
      <c r="AK309" s="372" t="e">
        <v>#REF!</v>
      </c>
      <c r="AL309" s="373" t="e">
        <v>#REF!</v>
      </c>
      <c r="AM309" s="369" t="e">
        <v>#REF!</v>
      </c>
      <c r="AN309" s="369" t="e">
        <v>#REF!</v>
      </c>
      <c r="AO309" s="369" t="e">
        <v>#REF!</v>
      </c>
      <c r="AP309" s="369" t="e">
        <v>#REF!</v>
      </c>
      <c r="AQ309" s="369" t="e">
        <v>#REF!</v>
      </c>
      <c r="AR309" s="369" t="e">
        <v>#REF!</v>
      </c>
      <c r="AS309" s="369" t="e">
        <v>#REF!</v>
      </c>
      <c r="AT309" s="369" t="e">
        <v>#REF!</v>
      </c>
      <c r="AU309" s="374" t="s">
        <v>32</v>
      </c>
      <c r="AV309" s="53">
        <v>1960</v>
      </c>
      <c r="AW309" s="375">
        <v>980</v>
      </c>
      <c r="AX309" s="376">
        <v>700</v>
      </c>
      <c r="AY309" s="18">
        <v>630</v>
      </c>
      <c r="AZ309" s="18">
        <v>1680</v>
      </c>
      <c r="BA309" s="18">
        <v>840</v>
      </c>
      <c r="BB309" s="18">
        <v>600</v>
      </c>
      <c r="BC309" s="18">
        <v>540</v>
      </c>
      <c r="BD309" s="18" t="e">
        <v>#REF!</v>
      </c>
    </row>
    <row r="310" spans="1:56" s="18" customFormat="1" ht="15.75" hidden="1" x14ac:dyDescent="0.25">
      <c r="A310" s="52"/>
      <c r="B310" s="52"/>
      <c r="C310" s="52"/>
      <c r="D310" s="52"/>
      <c r="E310" s="53"/>
      <c r="F310" s="54"/>
      <c r="G310" s="54"/>
      <c r="H310" s="32" t="s">
        <v>6665</v>
      </c>
      <c r="I310" s="32" t="s">
        <v>6665</v>
      </c>
      <c r="J310" s="32" t="s">
        <v>6665</v>
      </c>
      <c r="K310" s="56"/>
      <c r="L310" s="54"/>
      <c r="M310" s="54"/>
      <c r="N310" s="54"/>
      <c r="O310" s="56"/>
      <c r="P310" s="56"/>
      <c r="Q310" s="56"/>
      <c r="R310" s="56"/>
      <c r="S310" s="368"/>
      <c r="T310" s="369"/>
      <c r="U310" s="369"/>
      <c r="V310" s="369"/>
      <c r="W310" s="369"/>
      <c r="X310" s="370"/>
      <c r="Y310" s="370"/>
      <c r="Z310" s="370"/>
      <c r="AA310" s="370"/>
      <c r="AB310" s="369"/>
      <c r="AC310" s="369"/>
      <c r="AD310" s="369"/>
      <c r="AE310" s="369"/>
      <c r="AF310" s="371"/>
      <c r="AG310" s="371"/>
      <c r="AH310" s="371"/>
      <c r="AI310" s="371"/>
      <c r="AJ310" s="372"/>
      <c r="AK310" s="372"/>
      <c r="AL310" s="373"/>
      <c r="AM310" s="369"/>
      <c r="AN310" s="369"/>
      <c r="AO310" s="369"/>
      <c r="AP310" s="369"/>
      <c r="AQ310" s="369"/>
      <c r="AR310" s="369"/>
      <c r="AS310" s="369"/>
      <c r="AT310" s="369"/>
      <c r="AU310" s="374"/>
      <c r="AV310" s="53"/>
      <c r="AW310" s="375"/>
      <c r="AX310" s="376"/>
    </row>
    <row r="311" spans="1:56" s="18" customFormat="1" ht="15.75" hidden="1" x14ac:dyDescent="0.25">
      <c r="A311" s="52"/>
      <c r="B311" s="52"/>
      <c r="C311" s="52"/>
      <c r="D311" s="52"/>
      <c r="E311" s="53"/>
      <c r="F311" s="54"/>
      <c r="G311" s="54"/>
      <c r="H311" s="32" t="s">
        <v>6665</v>
      </c>
      <c r="I311" s="32" t="s">
        <v>6665</v>
      </c>
      <c r="J311" s="32" t="s">
        <v>6665</v>
      </c>
      <c r="K311" s="56"/>
      <c r="L311" s="54"/>
      <c r="M311" s="54"/>
      <c r="N311" s="54"/>
      <c r="O311" s="56"/>
      <c r="P311" s="56"/>
      <c r="Q311" s="56"/>
      <c r="R311" s="56"/>
      <c r="S311" s="368"/>
      <c r="T311" s="369"/>
      <c r="U311" s="369"/>
      <c r="V311" s="369"/>
      <c r="W311" s="369"/>
      <c r="X311" s="370"/>
      <c r="Y311" s="370"/>
      <c r="Z311" s="370"/>
      <c r="AA311" s="370"/>
      <c r="AB311" s="369"/>
      <c r="AC311" s="369"/>
      <c r="AD311" s="369"/>
      <c r="AE311" s="369"/>
      <c r="AF311" s="371"/>
      <c r="AG311" s="371"/>
      <c r="AH311" s="371"/>
      <c r="AI311" s="371"/>
      <c r="AJ311" s="372"/>
      <c r="AK311" s="372"/>
      <c r="AL311" s="373"/>
      <c r="AM311" s="369"/>
      <c r="AN311" s="369"/>
      <c r="AO311" s="369"/>
      <c r="AP311" s="369"/>
      <c r="AQ311" s="369"/>
      <c r="AR311" s="369"/>
      <c r="AS311" s="369"/>
      <c r="AT311" s="369"/>
      <c r="AU311" s="374"/>
      <c r="AV311" s="53"/>
      <c r="AW311" s="375"/>
      <c r="AX311" s="376"/>
    </row>
    <row r="312" spans="1:56" s="18" customFormat="1" ht="15.75" hidden="1" x14ac:dyDescent="0.25">
      <c r="A312" s="52"/>
      <c r="B312" s="52"/>
      <c r="C312" s="52"/>
      <c r="D312" s="52"/>
      <c r="E312" s="53"/>
      <c r="F312" s="54"/>
      <c r="G312" s="54"/>
      <c r="H312" s="32" t="s">
        <v>6665</v>
      </c>
      <c r="I312" s="32" t="s">
        <v>6665</v>
      </c>
      <c r="J312" s="32" t="s">
        <v>6665</v>
      </c>
      <c r="K312" s="56"/>
      <c r="L312" s="54"/>
      <c r="M312" s="54"/>
      <c r="N312" s="54"/>
      <c r="O312" s="56"/>
      <c r="P312" s="56"/>
      <c r="Q312" s="56"/>
      <c r="R312" s="56"/>
      <c r="S312" s="368"/>
      <c r="T312" s="369"/>
      <c r="U312" s="369"/>
      <c r="V312" s="369"/>
      <c r="W312" s="369"/>
      <c r="X312" s="370"/>
      <c r="Y312" s="370"/>
      <c r="Z312" s="370"/>
      <c r="AA312" s="370"/>
      <c r="AB312" s="369"/>
      <c r="AC312" s="369"/>
      <c r="AD312" s="369"/>
      <c r="AE312" s="369"/>
      <c r="AF312" s="371"/>
      <c r="AG312" s="371"/>
      <c r="AH312" s="371"/>
      <c r="AI312" s="371"/>
      <c r="AJ312" s="372"/>
      <c r="AK312" s="372"/>
      <c r="AL312" s="373"/>
      <c r="AM312" s="369"/>
      <c r="AN312" s="369"/>
      <c r="AO312" s="369"/>
      <c r="AP312" s="369"/>
      <c r="AQ312" s="369"/>
      <c r="AR312" s="369"/>
      <c r="AS312" s="369"/>
      <c r="AT312" s="369"/>
      <c r="AU312" s="374"/>
      <c r="AV312" s="53"/>
      <c r="AW312" s="375"/>
      <c r="AX312" s="376"/>
    </row>
    <row r="313" spans="1:56" s="18" customFormat="1" ht="15.75" hidden="1" x14ac:dyDescent="0.25">
      <c r="A313" s="52"/>
      <c r="B313" s="52"/>
      <c r="C313" s="52"/>
      <c r="D313" s="52"/>
      <c r="E313" s="53"/>
      <c r="F313" s="54"/>
      <c r="G313" s="54"/>
      <c r="H313" s="32" t="s">
        <v>6665</v>
      </c>
      <c r="I313" s="32" t="s">
        <v>6665</v>
      </c>
      <c r="J313" s="32" t="s">
        <v>6665</v>
      </c>
      <c r="K313" s="56"/>
      <c r="L313" s="54"/>
      <c r="M313" s="54"/>
      <c r="N313" s="54"/>
      <c r="O313" s="56"/>
      <c r="P313" s="56"/>
      <c r="Q313" s="56"/>
      <c r="R313" s="56"/>
      <c r="S313" s="368"/>
      <c r="T313" s="369"/>
      <c r="U313" s="369"/>
      <c r="V313" s="369"/>
      <c r="W313" s="369"/>
      <c r="X313" s="370"/>
      <c r="Y313" s="370"/>
      <c r="Z313" s="370"/>
      <c r="AA313" s="370"/>
      <c r="AB313" s="369"/>
      <c r="AC313" s="369"/>
      <c r="AD313" s="369"/>
      <c r="AE313" s="369"/>
      <c r="AF313" s="371"/>
      <c r="AG313" s="371"/>
      <c r="AH313" s="371"/>
      <c r="AI313" s="371"/>
      <c r="AJ313" s="372"/>
      <c r="AK313" s="372"/>
      <c r="AL313" s="373"/>
      <c r="AM313" s="369"/>
      <c r="AN313" s="369"/>
      <c r="AO313" s="369"/>
      <c r="AP313" s="369"/>
      <c r="AQ313" s="369"/>
      <c r="AR313" s="369"/>
      <c r="AS313" s="369"/>
      <c r="AT313" s="369"/>
      <c r="AU313" s="374"/>
      <c r="AV313" s="53"/>
      <c r="AW313" s="375"/>
      <c r="AX313" s="376"/>
    </row>
    <row r="314" spans="1:56" s="18" customFormat="1" ht="15.75" hidden="1" x14ac:dyDescent="0.25">
      <c r="A314" s="52"/>
      <c r="B314" s="52"/>
      <c r="C314" s="52"/>
      <c r="D314" s="52"/>
      <c r="E314" s="53"/>
      <c r="F314" s="54"/>
      <c r="G314" s="54"/>
      <c r="H314" s="32" t="s">
        <v>6665</v>
      </c>
      <c r="I314" s="32" t="s">
        <v>6665</v>
      </c>
      <c r="J314" s="32" t="s">
        <v>6665</v>
      </c>
      <c r="K314" s="56"/>
      <c r="L314" s="54"/>
      <c r="M314" s="54"/>
      <c r="N314" s="54"/>
      <c r="O314" s="56"/>
      <c r="P314" s="56"/>
      <c r="Q314" s="56"/>
      <c r="R314" s="56"/>
      <c r="S314" s="368"/>
      <c r="T314" s="369"/>
      <c r="U314" s="369"/>
      <c r="V314" s="369"/>
      <c r="W314" s="369"/>
      <c r="X314" s="370"/>
      <c r="Y314" s="370"/>
      <c r="Z314" s="370"/>
      <c r="AA314" s="370"/>
      <c r="AB314" s="369"/>
      <c r="AC314" s="369"/>
      <c r="AD314" s="369"/>
      <c r="AE314" s="369"/>
      <c r="AF314" s="371"/>
      <c r="AG314" s="371"/>
      <c r="AH314" s="371"/>
      <c r="AI314" s="371"/>
      <c r="AJ314" s="372"/>
      <c r="AK314" s="372"/>
      <c r="AL314" s="373"/>
      <c r="AM314" s="369"/>
      <c r="AN314" s="369"/>
      <c r="AO314" s="369"/>
      <c r="AP314" s="369"/>
      <c r="AQ314" s="369"/>
      <c r="AR314" s="369"/>
      <c r="AS314" s="369"/>
      <c r="AT314" s="369"/>
      <c r="AU314" s="374"/>
      <c r="AV314" s="53"/>
      <c r="AW314" s="375"/>
      <c r="AX314" s="376"/>
    </row>
    <row r="315" spans="1:56" s="18" customFormat="1" ht="15.75" hidden="1" x14ac:dyDescent="0.25">
      <c r="A315" s="52"/>
      <c r="B315" s="52"/>
      <c r="C315" s="52"/>
      <c r="D315" s="52"/>
      <c r="E315" s="53"/>
      <c r="F315" s="54"/>
      <c r="G315" s="54"/>
      <c r="H315" s="32" t="s">
        <v>6665</v>
      </c>
      <c r="I315" s="32" t="s">
        <v>6665</v>
      </c>
      <c r="J315" s="32" t="s">
        <v>6665</v>
      </c>
      <c r="K315" s="56"/>
      <c r="L315" s="54"/>
      <c r="M315" s="54"/>
      <c r="N315" s="54"/>
      <c r="O315" s="56"/>
      <c r="P315" s="56"/>
      <c r="Q315" s="56"/>
      <c r="R315" s="56"/>
      <c r="S315" s="368"/>
      <c r="T315" s="369"/>
      <c r="U315" s="369"/>
      <c r="V315" s="369"/>
      <c r="W315" s="369"/>
      <c r="X315" s="370"/>
      <c r="Y315" s="370"/>
      <c r="Z315" s="370"/>
      <c r="AA315" s="370"/>
      <c r="AB315" s="369"/>
      <c r="AC315" s="369"/>
      <c r="AD315" s="369"/>
      <c r="AE315" s="369"/>
      <c r="AF315" s="371"/>
      <c r="AG315" s="371"/>
      <c r="AH315" s="371"/>
      <c r="AI315" s="371"/>
      <c r="AJ315" s="372"/>
      <c r="AK315" s="372"/>
      <c r="AL315" s="373"/>
      <c r="AM315" s="369"/>
      <c r="AN315" s="369"/>
      <c r="AO315" s="369"/>
      <c r="AP315" s="369"/>
      <c r="AQ315" s="369"/>
      <c r="AR315" s="369"/>
      <c r="AS315" s="369"/>
      <c r="AT315" s="369"/>
      <c r="AU315" s="374"/>
      <c r="AV315" s="53"/>
      <c r="AW315" s="375"/>
      <c r="AX315" s="376"/>
    </row>
    <row r="316" spans="1:56" s="18" customFormat="1" ht="15.75" x14ac:dyDescent="0.25">
      <c r="A316" s="52" t="s">
        <v>6612</v>
      </c>
      <c r="B316" s="52" t="s">
        <v>6613</v>
      </c>
      <c r="C316" s="52" t="s">
        <v>6614</v>
      </c>
      <c r="D316" s="52" t="s">
        <v>6615</v>
      </c>
      <c r="E316" s="53" t="s">
        <v>32</v>
      </c>
      <c r="F316" s="54"/>
      <c r="G316" s="54" t="s">
        <v>6262</v>
      </c>
      <c r="H316" s="32" t="s">
        <v>4304</v>
      </c>
      <c r="I316" s="32" t="s">
        <v>6675</v>
      </c>
      <c r="J316" s="32" t="s">
        <v>5415</v>
      </c>
      <c r="K316" s="56">
        <v>5500</v>
      </c>
      <c r="L316" s="54">
        <v>1800</v>
      </c>
      <c r="M316" s="54">
        <v>1300</v>
      </c>
      <c r="N316" s="54">
        <v>1000</v>
      </c>
      <c r="O316" s="56">
        <v>5500</v>
      </c>
      <c r="P316" s="56">
        <v>1800</v>
      </c>
      <c r="Q316" s="56">
        <v>1300</v>
      </c>
      <c r="R316" s="56">
        <v>1000</v>
      </c>
      <c r="S316" s="368"/>
      <c r="T316" s="369"/>
      <c r="U316" s="369"/>
      <c r="V316" s="369"/>
      <c r="W316" s="369"/>
      <c r="X316" s="370"/>
      <c r="Y316" s="370"/>
      <c r="Z316" s="370"/>
      <c r="AA316" s="370"/>
      <c r="AB316" s="369"/>
      <c r="AC316" s="369"/>
      <c r="AD316" s="369"/>
      <c r="AE316" s="369"/>
      <c r="AF316" s="371"/>
      <c r="AG316" s="371"/>
      <c r="AH316" s="371"/>
      <c r="AI316" s="371">
        <v>5.37</v>
      </c>
      <c r="AJ316" s="372"/>
      <c r="AK316" s="372" t="e">
        <v>#REF!</v>
      </c>
      <c r="AL316" s="373" t="e">
        <v>#REF!</v>
      </c>
      <c r="AM316" s="369" t="e">
        <v>#REF!</v>
      </c>
      <c r="AN316" s="369" t="e">
        <v>#REF!</v>
      </c>
      <c r="AO316" s="369" t="e">
        <v>#REF!</v>
      </c>
      <c r="AP316" s="369" t="e">
        <v>#REF!</v>
      </c>
      <c r="AQ316" s="369" t="e">
        <v>#REF!</v>
      </c>
      <c r="AR316" s="369" t="e">
        <v>#REF!</v>
      </c>
      <c r="AS316" s="369" t="e">
        <v>#REF!</v>
      </c>
      <c r="AT316" s="369" t="e">
        <v>#REF!</v>
      </c>
      <c r="AU316" s="374" t="s">
        <v>32</v>
      </c>
      <c r="AV316" s="53">
        <v>1470</v>
      </c>
      <c r="AW316" s="375">
        <v>700</v>
      </c>
      <c r="AX316" s="376">
        <v>630</v>
      </c>
      <c r="AY316" s="18">
        <v>560</v>
      </c>
      <c r="AZ316" s="18">
        <v>1260</v>
      </c>
      <c r="BA316" s="18">
        <v>600</v>
      </c>
      <c r="BB316" s="18">
        <v>540</v>
      </c>
      <c r="BC316" s="18">
        <v>480</v>
      </c>
      <c r="BD316" s="18" t="e">
        <v>#REF!</v>
      </c>
    </row>
    <row r="317" spans="1:56" s="18" customFormat="1" ht="15.75" hidden="1" x14ac:dyDescent="0.25">
      <c r="A317" s="52"/>
      <c r="B317" s="52"/>
      <c r="C317" s="52"/>
      <c r="D317" s="52"/>
      <c r="E317" s="53"/>
      <c r="F317" s="54"/>
      <c r="G317" s="54"/>
      <c r="H317" s="32" t="s">
        <v>6665</v>
      </c>
      <c r="I317" s="32" t="s">
        <v>6665</v>
      </c>
      <c r="J317" s="32" t="s">
        <v>6665</v>
      </c>
      <c r="K317" s="56"/>
      <c r="L317" s="54"/>
      <c r="M317" s="54"/>
      <c r="N317" s="54"/>
      <c r="O317" s="56"/>
      <c r="P317" s="56"/>
      <c r="Q317" s="56"/>
      <c r="R317" s="56"/>
      <c r="S317" s="368"/>
      <c r="T317" s="369"/>
      <c r="U317" s="369"/>
      <c r="V317" s="369"/>
      <c r="W317" s="369"/>
      <c r="X317" s="370"/>
      <c r="Y317" s="370"/>
      <c r="Z317" s="370"/>
      <c r="AA317" s="370"/>
      <c r="AB317" s="369"/>
      <c r="AC317" s="369"/>
      <c r="AD317" s="369"/>
      <c r="AE317" s="369"/>
      <c r="AF317" s="371"/>
      <c r="AG317" s="371"/>
      <c r="AH317" s="371"/>
      <c r="AI317" s="371"/>
      <c r="AJ317" s="372"/>
      <c r="AK317" s="372"/>
      <c r="AL317" s="373"/>
      <c r="AM317" s="369"/>
      <c r="AN317" s="369"/>
      <c r="AO317" s="369"/>
      <c r="AP317" s="369"/>
      <c r="AQ317" s="369"/>
      <c r="AR317" s="369"/>
      <c r="AS317" s="369"/>
      <c r="AT317" s="369"/>
      <c r="AU317" s="374"/>
      <c r="AV317" s="53"/>
      <c r="AW317" s="375"/>
      <c r="AX317" s="376"/>
    </row>
    <row r="318" spans="1:56" s="18" customFormat="1" ht="15.75" hidden="1" x14ac:dyDescent="0.25">
      <c r="A318" s="52"/>
      <c r="B318" s="52"/>
      <c r="C318" s="52"/>
      <c r="D318" s="52"/>
      <c r="E318" s="53"/>
      <c r="F318" s="54"/>
      <c r="G318" s="54"/>
      <c r="H318" s="32" t="s">
        <v>6665</v>
      </c>
      <c r="I318" s="32" t="s">
        <v>6665</v>
      </c>
      <c r="J318" s="32" t="s">
        <v>6665</v>
      </c>
      <c r="K318" s="56"/>
      <c r="L318" s="54"/>
      <c r="M318" s="54"/>
      <c r="N318" s="54"/>
      <c r="O318" s="56"/>
      <c r="P318" s="56"/>
      <c r="Q318" s="56"/>
      <c r="R318" s="56"/>
      <c r="S318" s="368"/>
      <c r="T318" s="369"/>
      <c r="U318" s="369"/>
      <c r="V318" s="369"/>
      <c r="W318" s="369"/>
      <c r="X318" s="370"/>
      <c r="Y318" s="370"/>
      <c r="Z318" s="370"/>
      <c r="AA318" s="370"/>
      <c r="AB318" s="369"/>
      <c r="AC318" s="369"/>
      <c r="AD318" s="369"/>
      <c r="AE318" s="369"/>
      <c r="AF318" s="371"/>
      <c r="AG318" s="371"/>
      <c r="AH318" s="371"/>
      <c r="AI318" s="371"/>
      <c r="AJ318" s="372"/>
      <c r="AK318" s="372"/>
      <c r="AL318" s="373"/>
      <c r="AM318" s="369"/>
      <c r="AN318" s="369"/>
      <c r="AO318" s="369"/>
      <c r="AP318" s="369"/>
      <c r="AQ318" s="369"/>
      <c r="AR318" s="369"/>
      <c r="AS318" s="369"/>
      <c r="AT318" s="369"/>
      <c r="AU318" s="374"/>
      <c r="AV318" s="53"/>
      <c r="AW318" s="375"/>
      <c r="AX318" s="376"/>
    </row>
    <row r="319" spans="1:56" s="18" customFormat="1" ht="15.75" hidden="1" x14ac:dyDescent="0.25">
      <c r="A319" s="52"/>
      <c r="B319" s="52"/>
      <c r="C319" s="52"/>
      <c r="D319" s="52"/>
      <c r="E319" s="53"/>
      <c r="F319" s="54"/>
      <c r="G319" s="54"/>
      <c r="H319" s="32" t="s">
        <v>6665</v>
      </c>
      <c r="I319" s="32" t="s">
        <v>6665</v>
      </c>
      <c r="J319" s="32" t="s">
        <v>6665</v>
      </c>
      <c r="K319" s="56"/>
      <c r="L319" s="54"/>
      <c r="M319" s="54"/>
      <c r="N319" s="54"/>
      <c r="O319" s="56"/>
      <c r="P319" s="56"/>
      <c r="Q319" s="56"/>
      <c r="R319" s="56"/>
      <c r="S319" s="368"/>
      <c r="T319" s="369"/>
      <c r="U319" s="369"/>
      <c r="V319" s="369"/>
      <c r="W319" s="369"/>
      <c r="X319" s="370"/>
      <c r="Y319" s="370"/>
      <c r="Z319" s="370"/>
      <c r="AA319" s="370"/>
      <c r="AB319" s="369"/>
      <c r="AC319" s="369"/>
      <c r="AD319" s="369"/>
      <c r="AE319" s="369"/>
      <c r="AF319" s="371"/>
      <c r="AG319" s="371"/>
      <c r="AH319" s="371"/>
      <c r="AI319" s="371"/>
      <c r="AJ319" s="372"/>
      <c r="AK319" s="372"/>
      <c r="AL319" s="373"/>
      <c r="AM319" s="369"/>
      <c r="AN319" s="369"/>
      <c r="AO319" s="369"/>
      <c r="AP319" s="369"/>
      <c r="AQ319" s="369"/>
      <c r="AR319" s="369"/>
      <c r="AS319" s="369"/>
      <c r="AT319" s="369"/>
      <c r="AU319" s="374"/>
      <c r="AV319" s="53"/>
      <c r="AW319" s="375"/>
      <c r="AX319" s="376"/>
    </row>
    <row r="320" spans="1:56" s="18" customFormat="1" ht="15.75" hidden="1" x14ac:dyDescent="0.25">
      <c r="A320" s="52"/>
      <c r="B320" s="52"/>
      <c r="C320" s="52"/>
      <c r="D320" s="52"/>
      <c r="E320" s="53"/>
      <c r="F320" s="54"/>
      <c r="G320" s="54"/>
      <c r="H320" s="32" t="s">
        <v>6665</v>
      </c>
      <c r="I320" s="32" t="s">
        <v>6665</v>
      </c>
      <c r="J320" s="32" t="s">
        <v>6665</v>
      </c>
      <c r="K320" s="56"/>
      <c r="L320" s="54"/>
      <c r="M320" s="54"/>
      <c r="N320" s="54"/>
      <c r="O320" s="56"/>
      <c r="P320" s="56"/>
      <c r="Q320" s="56"/>
      <c r="R320" s="56"/>
      <c r="S320" s="368"/>
      <c r="T320" s="369"/>
      <c r="U320" s="369"/>
      <c r="V320" s="369"/>
      <c r="W320" s="369"/>
      <c r="X320" s="370"/>
      <c r="Y320" s="370"/>
      <c r="Z320" s="370"/>
      <c r="AA320" s="370"/>
      <c r="AB320" s="369"/>
      <c r="AC320" s="369"/>
      <c r="AD320" s="369"/>
      <c r="AE320" s="369"/>
      <c r="AF320" s="371"/>
      <c r="AG320" s="371"/>
      <c r="AH320" s="371"/>
      <c r="AI320" s="371"/>
      <c r="AJ320" s="372"/>
      <c r="AK320" s="372"/>
      <c r="AL320" s="373"/>
      <c r="AM320" s="369"/>
      <c r="AN320" s="369"/>
      <c r="AO320" s="369"/>
      <c r="AP320" s="369"/>
      <c r="AQ320" s="369"/>
      <c r="AR320" s="369"/>
      <c r="AS320" s="369"/>
      <c r="AT320" s="369"/>
      <c r="AU320" s="374"/>
      <c r="AV320" s="53"/>
      <c r="AW320" s="375"/>
      <c r="AX320" s="376"/>
    </row>
    <row r="321" spans="1:56" s="18" customFormat="1" ht="15.75" hidden="1" x14ac:dyDescent="0.25">
      <c r="A321" s="52"/>
      <c r="B321" s="52"/>
      <c r="C321" s="52"/>
      <c r="D321" s="52"/>
      <c r="E321" s="53"/>
      <c r="F321" s="54"/>
      <c r="G321" s="54"/>
      <c r="H321" s="32" t="s">
        <v>6665</v>
      </c>
      <c r="I321" s="32" t="s">
        <v>6665</v>
      </c>
      <c r="J321" s="32" t="s">
        <v>6665</v>
      </c>
      <c r="K321" s="56"/>
      <c r="L321" s="54"/>
      <c r="M321" s="54"/>
      <c r="N321" s="54"/>
      <c r="O321" s="56"/>
      <c r="P321" s="56"/>
      <c r="Q321" s="56"/>
      <c r="R321" s="56"/>
      <c r="S321" s="368"/>
      <c r="T321" s="369"/>
      <c r="U321" s="369"/>
      <c r="V321" s="369"/>
      <c r="W321" s="369"/>
      <c r="X321" s="370"/>
      <c r="Y321" s="370"/>
      <c r="Z321" s="370"/>
      <c r="AA321" s="370"/>
      <c r="AB321" s="369"/>
      <c r="AC321" s="369"/>
      <c r="AD321" s="369"/>
      <c r="AE321" s="369"/>
      <c r="AF321" s="371"/>
      <c r="AG321" s="371"/>
      <c r="AH321" s="371"/>
      <c r="AI321" s="371"/>
      <c r="AJ321" s="372"/>
      <c r="AK321" s="372"/>
      <c r="AL321" s="373"/>
      <c r="AM321" s="369"/>
      <c r="AN321" s="369"/>
      <c r="AO321" s="369"/>
      <c r="AP321" s="369"/>
      <c r="AQ321" s="369"/>
      <c r="AR321" s="369"/>
      <c r="AS321" s="369"/>
      <c r="AT321" s="369"/>
      <c r="AU321" s="374"/>
      <c r="AV321" s="53"/>
      <c r="AW321" s="375"/>
      <c r="AX321" s="376"/>
    </row>
    <row r="322" spans="1:56" s="18" customFormat="1" ht="15.75" hidden="1" x14ac:dyDescent="0.25">
      <c r="A322" s="52"/>
      <c r="B322" s="52"/>
      <c r="C322" s="52"/>
      <c r="D322" s="52"/>
      <c r="E322" s="53"/>
      <c r="F322" s="54"/>
      <c r="G322" s="54"/>
      <c r="H322" s="32" t="s">
        <v>6665</v>
      </c>
      <c r="I322" s="32" t="s">
        <v>6665</v>
      </c>
      <c r="J322" s="32" t="s">
        <v>6665</v>
      </c>
      <c r="K322" s="56"/>
      <c r="L322" s="54"/>
      <c r="M322" s="54"/>
      <c r="N322" s="54"/>
      <c r="O322" s="56"/>
      <c r="P322" s="56"/>
      <c r="Q322" s="56"/>
      <c r="R322" s="56"/>
      <c r="S322" s="368"/>
      <c r="T322" s="369"/>
      <c r="U322" s="369"/>
      <c r="V322" s="369"/>
      <c r="W322" s="369"/>
      <c r="X322" s="370"/>
      <c r="Y322" s="370"/>
      <c r="Z322" s="370"/>
      <c r="AA322" s="370"/>
      <c r="AB322" s="369"/>
      <c r="AC322" s="369"/>
      <c r="AD322" s="369"/>
      <c r="AE322" s="369"/>
      <c r="AF322" s="371"/>
      <c r="AG322" s="371"/>
      <c r="AH322" s="371"/>
      <c r="AI322" s="371"/>
      <c r="AJ322" s="372"/>
      <c r="AK322" s="372"/>
      <c r="AL322" s="373"/>
      <c r="AM322" s="369"/>
      <c r="AN322" s="369"/>
      <c r="AO322" s="369"/>
      <c r="AP322" s="369"/>
      <c r="AQ322" s="369"/>
      <c r="AR322" s="369"/>
      <c r="AS322" s="369"/>
      <c r="AT322" s="369"/>
      <c r="AU322" s="374"/>
      <c r="AV322" s="53"/>
      <c r="AW322" s="375"/>
      <c r="AX322" s="376"/>
    </row>
    <row r="323" spans="1:56" s="18" customFormat="1" ht="31.5" x14ac:dyDescent="0.25">
      <c r="A323" s="52" t="s">
        <v>6616</v>
      </c>
      <c r="B323" s="52" t="s">
        <v>6617</v>
      </c>
      <c r="C323" s="52" t="s">
        <v>6618</v>
      </c>
      <c r="D323" s="52" t="s">
        <v>6619</v>
      </c>
      <c r="E323" s="53" t="s">
        <v>32</v>
      </c>
      <c r="F323" s="54"/>
      <c r="G323" s="54" t="s">
        <v>6265</v>
      </c>
      <c r="H323" s="32" t="s">
        <v>4304</v>
      </c>
      <c r="I323" s="32" t="s">
        <v>6267</v>
      </c>
      <c r="J323" s="32" t="s">
        <v>6310</v>
      </c>
      <c r="K323" s="56">
        <v>2100</v>
      </c>
      <c r="L323" s="54">
        <v>1000</v>
      </c>
      <c r="M323" s="54">
        <v>900</v>
      </c>
      <c r="N323" s="54">
        <v>800</v>
      </c>
      <c r="O323" s="56">
        <v>2100</v>
      </c>
      <c r="P323" s="56">
        <v>1000</v>
      </c>
      <c r="Q323" s="56">
        <v>900</v>
      </c>
      <c r="R323" s="56">
        <v>800</v>
      </c>
      <c r="S323" s="368"/>
      <c r="T323" s="369"/>
      <c r="U323" s="369"/>
      <c r="V323" s="369"/>
      <c r="W323" s="369"/>
      <c r="X323" s="370"/>
      <c r="Y323" s="370"/>
      <c r="Z323" s="370"/>
      <c r="AA323" s="370"/>
      <c r="AB323" s="369"/>
      <c r="AC323" s="369"/>
      <c r="AD323" s="369"/>
      <c r="AE323" s="369"/>
      <c r="AF323" s="371"/>
      <c r="AG323" s="371"/>
      <c r="AH323" s="371"/>
      <c r="AI323" s="371">
        <v>5.37</v>
      </c>
      <c r="AJ323" s="372"/>
      <c r="AK323" s="372" t="e">
        <v>#REF!</v>
      </c>
      <c r="AL323" s="373" t="e">
        <v>#REF!</v>
      </c>
      <c r="AM323" s="369" t="e">
        <v>#REF!</v>
      </c>
      <c r="AN323" s="369" t="e">
        <v>#REF!</v>
      </c>
      <c r="AO323" s="369" t="e">
        <v>#REF!</v>
      </c>
      <c r="AP323" s="369" t="e">
        <v>#REF!</v>
      </c>
      <c r="AQ323" s="369" t="e">
        <v>#REF!</v>
      </c>
      <c r="AR323" s="369" t="e">
        <v>#REF!</v>
      </c>
      <c r="AS323" s="369" t="e">
        <v>#REF!</v>
      </c>
      <c r="AT323" s="369" t="e">
        <v>#REF!</v>
      </c>
      <c r="AU323" s="374" t="s">
        <v>32</v>
      </c>
      <c r="AV323" s="53">
        <v>1400</v>
      </c>
      <c r="AW323" s="375">
        <v>700</v>
      </c>
      <c r="AX323" s="376">
        <v>630</v>
      </c>
      <c r="AY323" s="18">
        <v>560</v>
      </c>
      <c r="AZ323" s="18">
        <v>1200</v>
      </c>
      <c r="BA323" s="18">
        <v>600</v>
      </c>
      <c r="BB323" s="18">
        <v>540</v>
      </c>
      <c r="BC323" s="18">
        <v>480</v>
      </c>
      <c r="BD323" s="18" t="e">
        <v>#REF!</v>
      </c>
    </row>
    <row r="324" spans="1:56" s="18" customFormat="1" ht="15.75" hidden="1" x14ac:dyDescent="0.25">
      <c r="A324" s="52"/>
      <c r="B324" s="52"/>
      <c r="C324" s="52"/>
      <c r="D324" s="52"/>
      <c r="E324" s="53"/>
      <c r="F324" s="54"/>
      <c r="G324" s="54"/>
      <c r="H324" s="32" t="s">
        <v>6665</v>
      </c>
      <c r="I324" s="32" t="s">
        <v>6665</v>
      </c>
      <c r="J324" s="32" t="s">
        <v>6665</v>
      </c>
      <c r="K324" s="56"/>
      <c r="L324" s="54"/>
      <c r="M324" s="54"/>
      <c r="N324" s="54"/>
      <c r="O324" s="56"/>
      <c r="P324" s="56"/>
      <c r="Q324" s="56"/>
      <c r="R324" s="56"/>
      <c r="S324" s="368"/>
      <c r="T324" s="369"/>
      <c r="U324" s="369"/>
      <c r="V324" s="369"/>
      <c r="W324" s="369"/>
      <c r="X324" s="370"/>
      <c r="Y324" s="370"/>
      <c r="Z324" s="370"/>
      <c r="AA324" s="370"/>
      <c r="AB324" s="369"/>
      <c r="AC324" s="369"/>
      <c r="AD324" s="369"/>
      <c r="AE324" s="369"/>
      <c r="AF324" s="371"/>
      <c r="AG324" s="371"/>
      <c r="AH324" s="371"/>
      <c r="AI324" s="371"/>
      <c r="AJ324" s="372"/>
      <c r="AK324" s="372"/>
      <c r="AL324" s="373"/>
      <c r="AM324" s="369"/>
      <c r="AN324" s="369"/>
      <c r="AO324" s="369"/>
      <c r="AP324" s="369"/>
      <c r="AQ324" s="369"/>
      <c r="AR324" s="369"/>
      <c r="AS324" s="369"/>
      <c r="AT324" s="369"/>
      <c r="AU324" s="374"/>
      <c r="AV324" s="53"/>
      <c r="AW324" s="375"/>
      <c r="AX324" s="376"/>
    </row>
    <row r="325" spans="1:56" s="18" customFormat="1" ht="15.75" hidden="1" x14ac:dyDescent="0.25">
      <c r="A325" s="52"/>
      <c r="B325" s="52"/>
      <c r="C325" s="52"/>
      <c r="D325" s="52"/>
      <c r="E325" s="53"/>
      <c r="F325" s="54"/>
      <c r="G325" s="54"/>
      <c r="H325" s="32" t="s">
        <v>6665</v>
      </c>
      <c r="I325" s="32" t="s">
        <v>6665</v>
      </c>
      <c r="J325" s="32" t="s">
        <v>6665</v>
      </c>
      <c r="K325" s="56"/>
      <c r="L325" s="54"/>
      <c r="M325" s="54"/>
      <c r="N325" s="54"/>
      <c r="O325" s="56"/>
      <c r="P325" s="56"/>
      <c r="Q325" s="56"/>
      <c r="R325" s="56"/>
      <c r="S325" s="368"/>
      <c r="T325" s="369"/>
      <c r="U325" s="369"/>
      <c r="V325" s="369"/>
      <c r="W325" s="369"/>
      <c r="X325" s="370"/>
      <c r="Y325" s="370"/>
      <c r="Z325" s="370"/>
      <c r="AA325" s="370"/>
      <c r="AB325" s="369"/>
      <c r="AC325" s="369"/>
      <c r="AD325" s="369"/>
      <c r="AE325" s="369"/>
      <c r="AF325" s="371"/>
      <c r="AG325" s="371"/>
      <c r="AH325" s="371"/>
      <c r="AI325" s="371"/>
      <c r="AJ325" s="372"/>
      <c r="AK325" s="372"/>
      <c r="AL325" s="373"/>
      <c r="AM325" s="369"/>
      <c r="AN325" s="369"/>
      <c r="AO325" s="369"/>
      <c r="AP325" s="369"/>
      <c r="AQ325" s="369"/>
      <c r="AR325" s="369"/>
      <c r="AS325" s="369"/>
      <c r="AT325" s="369"/>
      <c r="AU325" s="374"/>
      <c r="AV325" s="53"/>
      <c r="AW325" s="375"/>
      <c r="AX325" s="376"/>
    </row>
    <row r="326" spans="1:56" s="18" customFormat="1" ht="15.75" hidden="1" x14ac:dyDescent="0.25">
      <c r="A326" s="52"/>
      <c r="B326" s="52"/>
      <c r="C326" s="52"/>
      <c r="D326" s="52"/>
      <c r="E326" s="53"/>
      <c r="F326" s="54"/>
      <c r="G326" s="54"/>
      <c r="H326" s="32" t="s">
        <v>6665</v>
      </c>
      <c r="I326" s="32" t="s">
        <v>6665</v>
      </c>
      <c r="J326" s="32" t="s">
        <v>6665</v>
      </c>
      <c r="K326" s="56"/>
      <c r="L326" s="54"/>
      <c r="M326" s="54"/>
      <c r="N326" s="54"/>
      <c r="O326" s="56"/>
      <c r="P326" s="56"/>
      <c r="Q326" s="56"/>
      <c r="R326" s="56"/>
      <c r="S326" s="368"/>
      <c r="T326" s="369"/>
      <c r="U326" s="369"/>
      <c r="V326" s="369"/>
      <c r="W326" s="369"/>
      <c r="X326" s="370"/>
      <c r="Y326" s="370"/>
      <c r="Z326" s="370"/>
      <c r="AA326" s="370"/>
      <c r="AB326" s="369"/>
      <c r="AC326" s="369"/>
      <c r="AD326" s="369"/>
      <c r="AE326" s="369"/>
      <c r="AF326" s="371"/>
      <c r="AG326" s="371"/>
      <c r="AH326" s="371"/>
      <c r="AI326" s="371"/>
      <c r="AJ326" s="372"/>
      <c r="AK326" s="372"/>
      <c r="AL326" s="373"/>
      <c r="AM326" s="369"/>
      <c r="AN326" s="369"/>
      <c r="AO326" s="369"/>
      <c r="AP326" s="369"/>
      <c r="AQ326" s="369"/>
      <c r="AR326" s="369"/>
      <c r="AS326" s="369"/>
      <c r="AT326" s="369"/>
      <c r="AU326" s="374"/>
      <c r="AV326" s="53"/>
      <c r="AW326" s="375"/>
      <c r="AX326" s="376"/>
    </row>
    <row r="327" spans="1:56" s="18" customFormat="1" ht="15.75" hidden="1" x14ac:dyDescent="0.25">
      <c r="A327" s="52"/>
      <c r="B327" s="52"/>
      <c r="C327" s="52"/>
      <c r="D327" s="52"/>
      <c r="E327" s="53"/>
      <c r="F327" s="54"/>
      <c r="G327" s="54"/>
      <c r="H327" s="32" t="s">
        <v>6665</v>
      </c>
      <c r="I327" s="32" t="s">
        <v>6665</v>
      </c>
      <c r="J327" s="32" t="s">
        <v>6665</v>
      </c>
      <c r="K327" s="56"/>
      <c r="L327" s="54"/>
      <c r="M327" s="54"/>
      <c r="N327" s="54"/>
      <c r="O327" s="56"/>
      <c r="P327" s="56"/>
      <c r="Q327" s="56"/>
      <c r="R327" s="56"/>
      <c r="S327" s="368"/>
      <c r="T327" s="369"/>
      <c r="U327" s="369"/>
      <c r="V327" s="369"/>
      <c r="W327" s="369"/>
      <c r="X327" s="370"/>
      <c r="Y327" s="370"/>
      <c r="Z327" s="370"/>
      <c r="AA327" s="370"/>
      <c r="AB327" s="369"/>
      <c r="AC327" s="369"/>
      <c r="AD327" s="369"/>
      <c r="AE327" s="369"/>
      <c r="AF327" s="371"/>
      <c r="AG327" s="371"/>
      <c r="AH327" s="371"/>
      <c r="AI327" s="371"/>
      <c r="AJ327" s="372"/>
      <c r="AK327" s="372"/>
      <c r="AL327" s="373"/>
      <c r="AM327" s="369"/>
      <c r="AN327" s="369"/>
      <c r="AO327" s="369"/>
      <c r="AP327" s="369"/>
      <c r="AQ327" s="369"/>
      <c r="AR327" s="369"/>
      <c r="AS327" s="369"/>
      <c r="AT327" s="369"/>
      <c r="AU327" s="374"/>
      <c r="AV327" s="53"/>
      <c r="AW327" s="375"/>
      <c r="AX327" s="376"/>
    </row>
    <row r="328" spans="1:56" s="18" customFormat="1" ht="15.75" hidden="1" x14ac:dyDescent="0.25">
      <c r="A328" s="52"/>
      <c r="B328" s="52"/>
      <c r="C328" s="52"/>
      <c r="D328" s="52"/>
      <c r="E328" s="53"/>
      <c r="F328" s="54"/>
      <c r="G328" s="54"/>
      <c r="H328" s="32" t="s">
        <v>6665</v>
      </c>
      <c r="I328" s="32" t="s">
        <v>6665</v>
      </c>
      <c r="J328" s="32" t="s">
        <v>6665</v>
      </c>
      <c r="K328" s="56"/>
      <c r="L328" s="54"/>
      <c r="M328" s="54"/>
      <c r="N328" s="54"/>
      <c r="O328" s="56"/>
      <c r="P328" s="56"/>
      <c r="Q328" s="56"/>
      <c r="R328" s="56"/>
      <c r="S328" s="368"/>
      <c r="T328" s="369"/>
      <c r="U328" s="369"/>
      <c r="V328" s="369"/>
      <c r="W328" s="369"/>
      <c r="X328" s="370"/>
      <c r="Y328" s="370"/>
      <c r="Z328" s="370"/>
      <c r="AA328" s="370"/>
      <c r="AB328" s="369"/>
      <c r="AC328" s="369"/>
      <c r="AD328" s="369"/>
      <c r="AE328" s="369"/>
      <c r="AF328" s="371"/>
      <c r="AG328" s="371"/>
      <c r="AH328" s="371"/>
      <c r="AI328" s="371"/>
      <c r="AJ328" s="372"/>
      <c r="AK328" s="372"/>
      <c r="AL328" s="373"/>
      <c r="AM328" s="369"/>
      <c r="AN328" s="369"/>
      <c r="AO328" s="369"/>
      <c r="AP328" s="369"/>
      <c r="AQ328" s="369"/>
      <c r="AR328" s="369"/>
      <c r="AS328" s="369"/>
      <c r="AT328" s="369"/>
      <c r="AU328" s="374"/>
      <c r="AV328" s="53"/>
      <c r="AW328" s="375"/>
      <c r="AX328" s="376"/>
    </row>
    <row r="329" spans="1:56" s="18" customFormat="1" ht="15.75" hidden="1" x14ac:dyDescent="0.25">
      <c r="A329" s="52"/>
      <c r="B329" s="52"/>
      <c r="C329" s="52"/>
      <c r="D329" s="52"/>
      <c r="E329" s="53"/>
      <c r="F329" s="54"/>
      <c r="G329" s="54"/>
      <c r="H329" s="32" t="s">
        <v>6665</v>
      </c>
      <c r="I329" s="32" t="s">
        <v>6665</v>
      </c>
      <c r="J329" s="32" t="s">
        <v>6665</v>
      </c>
      <c r="K329" s="56"/>
      <c r="L329" s="54"/>
      <c r="M329" s="54"/>
      <c r="N329" s="54"/>
      <c r="O329" s="56"/>
      <c r="P329" s="56"/>
      <c r="Q329" s="56"/>
      <c r="R329" s="56"/>
      <c r="S329" s="368"/>
      <c r="T329" s="369"/>
      <c r="U329" s="369"/>
      <c r="V329" s="369"/>
      <c r="W329" s="369"/>
      <c r="X329" s="370"/>
      <c r="Y329" s="370"/>
      <c r="Z329" s="370"/>
      <c r="AA329" s="370"/>
      <c r="AB329" s="369"/>
      <c r="AC329" s="369"/>
      <c r="AD329" s="369"/>
      <c r="AE329" s="369"/>
      <c r="AF329" s="371"/>
      <c r="AG329" s="371"/>
      <c r="AH329" s="371"/>
      <c r="AI329" s="371"/>
      <c r="AJ329" s="372"/>
      <c r="AK329" s="372"/>
      <c r="AL329" s="373"/>
      <c r="AM329" s="369"/>
      <c r="AN329" s="369"/>
      <c r="AO329" s="369"/>
      <c r="AP329" s="369"/>
      <c r="AQ329" s="369"/>
      <c r="AR329" s="369"/>
      <c r="AS329" s="369"/>
      <c r="AT329" s="369"/>
      <c r="AU329" s="374"/>
      <c r="AV329" s="53"/>
      <c r="AW329" s="375"/>
      <c r="AX329" s="376"/>
    </row>
    <row r="330" spans="1:56" s="18" customFormat="1" ht="15.75" x14ac:dyDescent="0.25">
      <c r="A330" s="52" t="s">
        <v>6620</v>
      </c>
      <c r="B330" s="52" t="s">
        <v>6621</v>
      </c>
      <c r="C330" s="52" t="s">
        <v>6622</v>
      </c>
      <c r="D330" s="52" t="s">
        <v>6623</v>
      </c>
      <c r="E330" s="53" t="s">
        <v>32</v>
      </c>
      <c r="F330" s="54">
        <v>31</v>
      </c>
      <c r="G330" s="54" t="s">
        <v>6347</v>
      </c>
      <c r="H330" s="32" t="s">
        <v>279</v>
      </c>
      <c r="I330" s="32" t="s">
        <v>4304</v>
      </c>
      <c r="J330" s="32" t="s">
        <v>244</v>
      </c>
      <c r="K330" s="56">
        <v>2800</v>
      </c>
      <c r="L330" s="54">
        <v>1300</v>
      </c>
      <c r="M330" s="54">
        <v>1000</v>
      </c>
      <c r="N330" s="54">
        <v>800</v>
      </c>
      <c r="O330" s="56">
        <v>2800</v>
      </c>
      <c r="P330" s="56">
        <v>1300</v>
      </c>
      <c r="Q330" s="56">
        <v>1000</v>
      </c>
      <c r="R330" s="56">
        <v>800</v>
      </c>
      <c r="S330" s="368"/>
      <c r="T330" s="369"/>
      <c r="U330" s="369"/>
      <c r="V330" s="369"/>
      <c r="W330" s="369"/>
      <c r="X330" s="370"/>
      <c r="Y330" s="370"/>
      <c r="Z330" s="370"/>
      <c r="AA330" s="370"/>
      <c r="AB330" s="369"/>
      <c r="AC330" s="369"/>
      <c r="AD330" s="369"/>
      <c r="AE330" s="369"/>
      <c r="AF330" s="371"/>
      <c r="AG330" s="371"/>
      <c r="AH330" s="371"/>
      <c r="AI330" s="371">
        <v>5.37</v>
      </c>
      <c r="AJ330" s="372"/>
      <c r="AK330" s="372" t="e">
        <v>#REF!</v>
      </c>
      <c r="AL330" s="373" t="e">
        <v>#REF!</v>
      </c>
      <c r="AM330" s="369" t="e">
        <v>#REF!</v>
      </c>
      <c r="AN330" s="369" t="e">
        <v>#REF!</v>
      </c>
      <c r="AO330" s="369" t="e">
        <v>#REF!</v>
      </c>
      <c r="AP330" s="369" t="e">
        <v>#REF!</v>
      </c>
      <c r="AQ330" s="369" t="e">
        <v>#REF!</v>
      </c>
      <c r="AR330" s="369" t="e">
        <v>#REF!</v>
      </c>
      <c r="AS330" s="369" t="e">
        <v>#REF!</v>
      </c>
      <c r="AT330" s="369" t="e">
        <v>#REF!</v>
      </c>
      <c r="AU330" s="374" t="s">
        <v>1893</v>
      </c>
      <c r="AV330" s="53"/>
      <c r="AW330" s="375"/>
      <c r="AX330" s="376"/>
      <c r="BD330" s="18" t="e">
        <v>#REF!</v>
      </c>
    </row>
    <row r="331" spans="1:56" s="18" customFormat="1" ht="15.75" hidden="1" x14ac:dyDescent="0.25">
      <c r="A331" s="52"/>
      <c r="B331" s="52"/>
      <c r="C331" s="52"/>
      <c r="D331" s="52"/>
      <c r="E331" s="53"/>
      <c r="F331" s="54"/>
      <c r="G331" s="54"/>
      <c r="H331" s="32" t="s">
        <v>6665</v>
      </c>
      <c r="I331" s="32" t="s">
        <v>6665</v>
      </c>
      <c r="J331" s="32" t="s">
        <v>6665</v>
      </c>
      <c r="K331" s="56"/>
      <c r="L331" s="54"/>
      <c r="M331" s="54"/>
      <c r="N331" s="54"/>
      <c r="O331" s="56"/>
      <c r="P331" s="56"/>
      <c r="Q331" s="56"/>
      <c r="R331" s="56"/>
      <c r="S331" s="368"/>
      <c r="T331" s="369"/>
      <c r="U331" s="369"/>
      <c r="V331" s="369"/>
      <c r="W331" s="369"/>
      <c r="X331" s="370"/>
      <c r="Y331" s="370"/>
      <c r="Z331" s="370"/>
      <c r="AA331" s="370"/>
      <c r="AB331" s="369"/>
      <c r="AC331" s="369"/>
      <c r="AD331" s="369"/>
      <c r="AE331" s="369"/>
      <c r="AF331" s="371"/>
      <c r="AG331" s="371"/>
      <c r="AH331" s="371"/>
      <c r="AI331" s="371"/>
      <c r="AJ331" s="372"/>
      <c r="AK331" s="372"/>
      <c r="AL331" s="373"/>
      <c r="AM331" s="369"/>
      <c r="AN331" s="369"/>
      <c r="AO331" s="369"/>
      <c r="AP331" s="369"/>
      <c r="AQ331" s="369"/>
      <c r="AR331" s="369"/>
      <c r="AS331" s="369"/>
      <c r="AT331" s="369"/>
      <c r="AU331" s="374"/>
      <c r="AV331" s="53"/>
      <c r="AW331" s="375"/>
      <c r="AX331" s="376"/>
    </row>
    <row r="332" spans="1:56" s="18" customFormat="1" ht="15.75" hidden="1" x14ac:dyDescent="0.25">
      <c r="A332" s="52"/>
      <c r="B332" s="52"/>
      <c r="C332" s="52"/>
      <c r="D332" s="52"/>
      <c r="E332" s="53"/>
      <c r="F332" s="54"/>
      <c r="G332" s="54"/>
      <c r="H332" s="32" t="s">
        <v>6665</v>
      </c>
      <c r="I332" s="32" t="s">
        <v>6665</v>
      </c>
      <c r="J332" s="32" t="s">
        <v>6665</v>
      </c>
      <c r="K332" s="56"/>
      <c r="L332" s="54"/>
      <c r="M332" s="54"/>
      <c r="N332" s="54"/>
      <c r="O332" s="56"/>
      <c r="P332" s="56"/>
      <c r="Q332" s="56"/>
      <c r="R332" s="56"/>
      <c r="S332" s="368"/>
      <c r="T332" s="369"/>
      <c r="U332" s="369"/>
      <c r="V332" s="369"/>
      <c r="W332" s="369"/>
      <c r="X332" s="370"/>
      <c r="Y332" s="370"/>
      <c r="Z332" s="370"/>
      <c r="AA332" s="370"/>
      <c r="AB332" s="369"/>
      <c r="AC332" s="369"/>
      <c r="AD332" s="369"/>
      <c r="AE332" s="369"/>
      <c r="AF332" s="371"/>
      <c r="AG332" s="371"/>
      <c r="AH332" s="371"/>
      <c r="AI332" s="371"/>
      <c r="AJ332" s="372"/>
      <c r="AK332" s="372"/>
      <c r="AL332" s="373"/>
      <c r="AM332" s="369"/>
      <c r="AN332" s="369"/>
      <c r="AO332" s="369"/>
      <c r="AP332" s="369"/>
      <c r="AQ332" s="369"/>
      <c r="AR332" s="369"/>
      <c r="AS332" s="369"/>
      <c r="AT332" s="369"/>
      <c r="AU332" s="374"/>
      <c r="AV332" s="53"/>
      <c r="AW332" s="375"/>
      <c r="AX332" s="376"/>
    </row>
    <row r="333" spans="1:56" s="18" customFormat="1" ht="15.75" hidden="1" x14ac:dyDescent="0.25">
      <c r="A333" s="52"/>
      <c r="B333" s="52"/>
      <c r="C333" s="52"/>
      <c r="D333" s="52"/>
      <c r="E333" s="53"/>
      <c r="F333" s="54"/>
      <c r="G333" s="54"/>
      <c r="H333" s="32" t="s">
        <v>6665</v>
      </c>
      <c r="I333" s="32" t="s">
        <v>6665</v>
      </c>
      <c r="J333" s="32" t="s">
        <v>6665</v>
      </c>
      <c r="K333" s="56"/>
      <c r="L333" s="54"/>
      <c r="M333" s="54"/>
      <c r="N333" s="54"/>
      <c r="O333" s="56"/>
      <c r="P333" s="56"/>
      <c r="Q333" s="56"/>
      <c r="R333" s="56"/>
      <c r="S333" s="368"/>
      <c r="T333" s="369"/>
      <c r="U333" s="369"/>
      <c r="V333" s="369"/>
      <c r="W333" s="369"/>
      <c r="X333" s="370"/>
      <c r="Y333" s="370"/>
      <c r="Z333" s="370"/>
      <c r="AA333" s="370"/>
      <c r="AB333" s="369"/>
      <c r="AC333" s="369"/>
      <c r="AD333" s="369"/>
      <c r="AE333" s="369"/>
      <c r="AF333" s="371"/>
      <c r="AG333" s="371"/>
      <c r="AH333" s="371"/>
      <c r="AI333" s="371"/>
      <c r="AJ333" s="372"/>
      <c r="AK333" s="372"/>
      <c r="AL333" s="373"/>
      <c r="AM333" s="369"/>
      <c r="AN333" s="369"/>
      <c r="AO333" s="369"/>
      <c r="AP333" s="369"/>
      <c r="AQ333" s="369"/>
      <c r="AR333" s="369"/>
      <c r="AS333" s="369"/>
      <c r="AT333" s="369"/>
      <c r="AU333" s="374"/>
      <c r="AV333" s="53"/>
      <c r="AW333" s="375"/>
      <c r="AX333" s="376"/>
    </row>
    <row r="334" spans="1:56" s="18" customFormat="1" ht="15.75" hidden="1" x14ac:dyDescent="0.25">
      <c r="A334" s="52"/>
      <c r="B334" s="52"/>
      <c r="C334" s="52"/>
      <c r="D334" s="52"/>
      <c r="E334" s="53"/>
      <c r="F334" s="54"/>
      <c r="G334" s="54"/>
      <c r="H334" s="32" t="s">
        <v>6665</v>
      </c>
      <c r="I334" s="32" t="s">
        <v>6665</v>
      </c>
      <c r="J334" s="32" t="s">
        <v>6665</v>
      </c>
      <c r="K334" s="56"/>
      <c r="L334" s="54"/>
      <c r="M334" s="54"/>
      <c r="N334" s="54"/>
      <c r="O334" s="56"/>
      <c r="P334" s="56"/>
      <c r="Q334" s="56"/>
      <c r="R334" s="56"/>
      <c r="S334" s="368"/>
      <c r="T334" s="369"/>
      <c r="U334" s="369"/>
      <c r="V334" s="369"/>
      <c r="W334" s="369"/>
      <c r="X334" s="370"/>
      <c r="Y334" s="370"/>
      <c r="Z334" s="370"/>
      <c r="AA334" s="370"/>
      <c r="AB334" s="369"/>
      <c r="AC334" s="369"/>
      <c r="AD334" s="369"/>
      <c r="AE334" s="369"/>
      <c r="AF334" s="371"/>
      <c r="AG334" s="371"/>
      <c r="AH334" s="371"/>
      <c r="AI334" s="371"/>
      <c r="AJ334" s="372"/>
      <c r="AK334" s="372"/>
      <c r="AL334" s="373"/>
      <c r="AM334" s="369"/>
      <c r="AN334" s="369"/>
      <c r="AO334" s="369"/>
      <c r="AP334" s="369"/>
      <c r="AQ334" s="369"/>
      <c r="AR334" s="369"/>
      <c r="AS334" s="369"/>
      <c r="AT334" s="369"/>
      <c r="AU334" s="374"/>
      <c r="AV334" s="53"/>
      <c r="AW334" s="375"/>
      <c r="AX334" s="376"/>
    </row>
    <row r="335" spans="1:56" s="18" customFormat="1" ht="15.75" hidden="1" x14ac:dyDescent="0.25">
      <c r="A335" s="52"/>
      <c r="B335" s="52"/>
      <c r="C335" s="52"/>
      <c r="D335" s="52"/>
      <c r="E335" s="53"/>
      <c r="F335" s="54"/>
      <c r="G335" s="54"/>
      <c r="H335" s="32" t="s">
        <v>6665</v>
      </c>
      <c r="I335" s="32" t="s">
        <v>6665</v>
      </c>
      <c r="J335" s="32" t="s">
        <v>6665</v>
      </c>
      <c r="K335" s="56"/>
      <c r="L335" s="54"/>
      <c r="M335" s="54"/>
      <c r="N335" s="54"/>
      <c r="O335" s="56"/>
      <c r="P335" s="56"/>
      <c r="Q335" s="56"/>
      <c r="R335" s="56"/>
      <c r="S335" s="368"/>
      <c r="T335" s="369"/>
      <c r="U335" s="369"/>
      <c r="V335" s="369"/>
      <c r="W335" s="369"/>
      <c r="X335" s="370"/>
      <c r="Y335" s="370"/>
      <c r="Z335" s="370"/>
      <c r="AA335" s="370"/>
      <c r="AB335" s="369"/>
      <c r="AC335" s="369"/>
      <c r="AD335" s="369"/>
      <c r="AE335" s="369"/>
      <c r="AF335" s="371"/>
      <c r="AG335" s="371"/>
      <c r="AH335" s="371"/>
      <c r="AI335" s="371"/>
      <c r="AJ335" s="372"/>
      <c r="AK335" s="372"/>
      <c r="AL335" s="373"/>
      <c r="AM335" s="369"/>
      <c r="AN335" s="369"/>
      <c r="AO335" s="369"/>
      <c r="AP335" s="369"/>
      <c r="AQ335" s="369"/>
      <c r="AR335" s="369"/>
      <c r="AS335" s="369"/>
      <c r="AT335" s="369"/>
      <c r="AU335" s="374"/>
      <c r="AV335" s="53"/>
      <c r="AW335" s="375"/>
      <c r="AX335" s="376"/>
    </row>
    <row r="336" spans="1:56" s="18" customFormat="1" ht="15.75" hidden="1" x14ac:dyDescent="0.25">
      <c r="A336" s="52"/>
      <c r="B336" s="52"/>
      <c r="C336" s="52"/>
      <c r="D336" s="52"/>
      <c r="E336" s="53"/>
      <c r="F336" s="54"/>
      <c r="G336" s="54"/>
      <c r="H336" s="32" t="s">
        <v>6665</v>
      </c>
      <c r="I336" s="32" t="s">
        <v>6665</v>
      </c>
      <c r="J336" s="32" t="s">
        <v>6665</v>
      </c>
      <c r="K336" s="56"/>
      <c r="L336" s="54"/>
      <c r="M336" s="54"/>
      <c r="N336" s="54"/>
      <c r="O336" s="56"/>
      <c r="P336" s="56"/>
      <c r="Q336" s="56"/>
      <c r="R336" s="56"/>
      <c r="S336" s="368"/>
      <c r="T336" s="369"/>
      <c r="U336" s="369"/>
      <c r="V336" s="369"/>
      <c r="W336" s="369"/>
      <c r="X336" s="370"/>
      <c r="Y336" s="370"/>
      <c r="Z336" s="370"/>
      <c r="AA336" s="370"/>
      <c r="AB336" s="369"/>
      <c r="AC336" s="369"/>
      <c r="AD336" s="369"/>
      <c r="AE336" s="369"/>
      <c r="AF336" s="371"/>
      <c r="AG336" s="371"/>
      <c r="AH336" s="371"/>
      <c r="AI336" s="371"/>
      <c r="AJ336" s="372"/>
      <c r="AK336" s="372"/>
      <c r="AL336" s="373"/>
      <c r="AM336" s="369"/>
      <c r="AN336" s="369"/>
      <c r="AO336" s="369"/>
      <c r="AP336" s="369"/>
      <c r="AQ336" s="369"/>
      <c r="AR336" s="369"/>
      <c r="AS336" s="369"/>
      <c r="AT336" s="369"/>
      <c r="AU336" s="374"/>
      <c r="AV336" s="53"/>
      <c r="AW336" s="375"/>
      <c r="AX336" s="376"/>
    </row>
    <row r="337" spans="1:56" s="18" customFormat="1" ht="63" x14ac:dyDescent="0.25">
      <c r="A337" s="52" t="s">
        <v>6624</v>
      </c>
      <c r="B337" s="52" t="s">
        <v>6625</v>
      </c>
      <c r="C337" s="52" t="s">
        <v>6626</v>
      </c>
      <c r="D337" s="52" t="s">
        <v>6627</v>
      </c>
      <c r="E337" s="53" t="s">
        <v>32</v>
      </c>
      <c r="F337" s="54">
        <v>16</v>
      </c>
      <c r="G337" s="54" t="s">
        <v>6297</v>
      </c>
      <c r="H337" s="32" t="s">
        <v>5415</v>
      </c>
      <c r="I337" s="32" t="s">
        <v>6676</v>
      </c>
      <c r="J337" s="32" t="s">
        <v>6411</v>
      </c>
      <c r="K337" s="56">
        <v>3500</v>
      </c>
      <c r="L337" s="54">
        <v>1400</v>
      </c>
      <c r="M337" s="54">
        <v>1000</v>
      </c>
      <c r="N337" s="54">
        <v>900</v>
      </c>
      <c r="O337" s="56">
        <v>3500</v>
      </c>
      <c r="P337" s="56">
        <v>1400</v>
      </c>
      <c r="Q337" s="56">
        <v>1000</v>
      </c>
      <c r="R337" s="56">
        <v>900</v>
      </c>
      <c r="S337" s="368"/>
      <c r="T337" s="369"/>
      <c r="U337" s="369"/>
      <c r="V337" s="369"/>
      <c r="W337" s="369"/>
      <c r="X337" s="370"/>
      <c r="Y337" s="370"/>
      <c r="Z337" s="370"/>
      <c r="AA337" s="370"/>
      <c r="AB337" s="369"/>
      <c r="AC337" s="369"/>
      <c r="AD337" s="369"/>
      <c r="AE337" s="369"/>
      <c r="AF337" s="371"/>
      <c r="AG337" s="371"/>
      <c r="AH337" s="371"/>
      <c r="AI337" s="371">
        <v>5.37</v>
      </c>
      <c r="AJ337" s="372"/>
      <c r="AK337" s="372" t="e">
        <v>#REF!</v>
      </c>
      <c r="AL337" s="373" t="e">
        <v>#REF!</v>
      </c>
      <c r="AM337" s="369" t="e">
        <v>#REF!</v>
      </c>
      <c r="AN337" s="369" t="e">
        <v>#REF!</v>
      </c>
      <c r="AO337" s="369" t="e">
        <v>#REF!</v>
      </c>
      <c r="AP337" s="369" t="e">
        <v>#REF!</v>
      </c>
      <c r="AQ337" s="369" t="e">
        <v>#REF!</v>
      </c>
      <c r="AR337" s="369" t="e">
        <v>#REF!</v>
      </c>
      <c r="AS337" s="369" t="e">
        <v>#REF!</v>
      </c>
      <c r="AT337" s="369" t="e">
        <v>#REF!</v>
      </c>
      <c r="AU337" s="374" t="s">
        <v>32</v>
      </c>
      <c r="AV337" s="53">
        <v>2100</v>
      </c>
      <c r="AW337" s="375">
        <v>1050</v>
      </c>
      <c r="AX337" s="376">
        <v>700</v>
      </c>
      <c r="AY337" s="18">
        <v>560</v>
      </c>
      <c r="AZ337" s="18">
        <v>1800</v>
      </c>
      <c r="BA337" s="18">
        <v>900</v>
      </c>
      <c r="BB337" s="18">
        <v>600</v>
      </c>
      <c r="BC337" s="18">
        <v>480</v>
      </c>
      <c r="BD337" s="18" t="e">
        <v>#REF!</v>
      </c>
    </row>
    <row r="338" spans="1:56" s="18" customFormat="1" ht="15.75" hidden="1" x14ac:dyDescent="0.25">
      <c r="A338" s="52"/>
      <c r="B338" s="52"/>
      <c r="C338" s="52"/>
      <c r="D338" s="52"/>
      <c r="E338" s="53"/>
      <c r="F338" s="54"/>
      <c r="G338" s="54"/>
      <c r="H338" s="32" t="s">
        <v>6665</v>
      </c>
      <c r="I338" s="32" t="s">
        <v>6665</v>
      </c>
      <c r="J338" s="32" t="s">
        <v>6665</v>
      </c>
      <c r="K338" s="56"/>
      <c r="L338" s="54"/>
      <c r="M338" s="54"/>
      <c r="N338" s="54"/>
      <c r="O338" s="56"/>
      <c r="P338" s="56"/>
      <c r="Q338" s="56"/>
      <c r="R338" s="56"/>
      <c r="S338" s="368"/>
      <c r="T338" s="369"/>
      <c r="U338" s="369"/>
      <c r="V338" s="369"/>
      <c r="W338" s="369"/>
      <c r="X338" s="370"/>
      <c r="Y338" s="370"/>
      <c r="Z338" s="370"/>
      <c r="AA338" s="370"/>
      <c r="AB338" s="369"/>
      <c r="AC338" s="369"/>
      <c r="AD338" s="369"/>
      <c r="AE338" s="369"/>
      <c r="AF338" s="371"/>
      <c r="AG338" s="371"/>
      <c r="AH338" s="371"/>
      <c r="AI338" s="371"/>
      <c r="AJ338" s="372"/>
      <c r="AK338" s="372"/>
      <c r="AL338" s="373"/>
      <c r="AM338" s="369"/>
      <c r="AN338" s="369"/>
      <c r="AO338" s="369"/>
      <c r="AP338" s="369"/>
      <c r="AQ338" s="369"/>
      <c r="AR338" s="369"/>
      <c r="AS338" s="369"/>
      <c r="AT338" s="369"/>
      <c r="AU338" s="374"/>
      <c r="AV338" s="53"/>
      <c r="AW338" s="375"/>
      <c r="AX338" s="376"/>
    </row>
    <row r="339" spans="1:56" s="18" customFormat="1" ht="15.75" hidden="1" x14ac:dyDescent="0.25">
      <c r="A339" s="52"/>
      <c r="B339" s="52"/>
      <c r="C339" s="52"/>
      <c r="D339" s="52"/>
      <c r="E339" s="53"/>
      <c r="F339" s="54"/>
      <c r="G339" s="54"/>
      <c r="H339" s="32" t="s">
        <v>6665</v>
      </c>
      <c r="I339" s="32" t="s">
        <v>6665</v>
      </c>
      <c r="J339" s="32" t="s">
        <v>6665</v>
      </c>
      <c r="K339" s="56"/>
      <c r="L339" s="54"/>
      <c r="M339" s="54"/>
      <c r="N339" s="54"/>
      <c r="O339" s="56"/>
      <c r="P339" s="56"/>
      <c r="Q339" s="56"/>
      <c r="R339" s="56"/>
      <c r="S339" s="368"/>
      <c r="T339" s="369"/>
      <c r="U339" s="369"/>
      <c r="V339" s="369"/>
      <c r="W339" s="369"/>
      <c r="X339" s="370"/>
      <c r="Y339" s="370"/>
      <c r="Z339" s="370"/>
      <c r="AA339" s="370"/>
      <c r="AB339" s="369"/>
      <c r="AC339" s="369"/>
      <c r="AD339" s="369"/>
      <c r="AE339" s="369"/>
      <c r="AF339" s="371"/>
      <c r="AG339" s="371"/>
      <c r="AH339" s="371"/>
      <c r="AI339" s="371"/>
      <c r="AJ339" s="372"/>
      <c r="AK339" s="372"/>
      <c r="AL339" s="373"/>
      <c r="AM339" s="369"/>
      <c r="AN339" s="369"/>
      <c r="AO339" s="369"/>
      <c r="AP339" s="369"/>
      <c r="AQ339" s="369"/>
      <c r="AR339" s="369"/>
      <c r="AS339" s="369"/>
      <c r="AT339" s="369"/>
      <c r="AU339" s="374"/>
      <c r="AV339" s="53"/>
      <c r="AW339" s="375"/>
      <c r="AX339" s="376"/>
    </row>
    <row r="340" spans="1:56" s="18" customFormat="1" ht="15.75" hidden="1" x14ac:dyDescent="0.25">
      <c r="A340" s="52"/>
      <c r="B340" s="52"/>
      <c r="C340" s="52"/>
      <c r="D340" s="52"/>
      <c r="E340" s="53"/>
      <c r="F340" s="54"/>
      <c r="G340" s="54"/>
      <c r="H340" s="32" t="s">
        <v>6665</v>
      </c>
      <c r="I340" s="32" t="s">
        <v>6665</v>
      </c>
      <c r="J340" s="32" t="s">
        <v>6665</v>
      </c>
      <c r="K340" s="56"/>
      <c r="L340" s="54"/>
      <c r="M340" s="54"/>
      <c r="N340" s="54"/>
      <c r="O340" s="56"/>
      <c r="P340" s="56"/>
      <c r="Q340" s="56"/>
      <c r="R340" s="56"/>
      <c r="S340" s="368"/>
      <c r="T340" s="369"/>
      <c r="U340" s="369"/>
      <c r="V340" s="369"/>
      <c r="W340" s="369"/>
      <c r="X340" s="370"/>
      <c r="Y340" s="370"/>
      <c r="Z340" s="370"/>
      <c r="AA340" s="370"/>
      <c r="AB340" s="369"/>
      <c r="AC340" s="369"/>
      <c r="AD340" s="369"/>
      <c r="AE340" s="369"/>
      <c r="AF340" s="371"/>
      <c r="AG340" s="371"/>
      <c r="AH340" s="371"/>
      <c r="AI340" s="371"/>
      <c r="AJ340" s="372"/>
      <c r="AK340" s="372"/>
      <c r="AL340" s="373"/>
      <c r="AM340" s="369"/>
      <c r="AN340" s="369"/>
      <c r="AO340" s="369"/>
      <c r="AP340" s="369"/>
      <c r="AQ340" s="369"/>
      <c r="AR340" s="369"/>
      <c r="AS340" s="369"/>
      <c r="AT340" s="369"/>
      <c r="AU340" s="374"/>
      <c r="AV340" s="53"/>
      <c r="AW340" s="375"/>
      <c r="AX340" s="376"/>
    </row>
    <row r="341" spans="1:56" s="18" customFormat="1" ht="15.75" hidden="1" x14ac:dyDescent="0.25">
      <c r="A341" s="52"/>
      <c r="B341" s="52"/>
      <c r="C341" s="52"/>
      <c r="D341" s="52"/>
      <c r="E341" s="53"/>
      <c r="F341" s="54"/>
      <c r="G341" s="54"/>
      <c r="H341" s="32" t="s">
        <v>6665</v>
      </c>
      <c r="I341" s="32" t="s">
        <v>6665</v>
      </c>
      <c r="J341" s="32" t="s">
        <v>6665</v>
      </c>
      <c r="K341" s="56"/>
      <c r="L341" s="54"/>
      <c r="M341" s="54"/>
      <c r="N341" s="54"/>
      <c r="O341" s="56"/>
      <c r="P341" s="56"/>
      <c r="Q341" s="56"/>
      <c r="R341" s="56"/>
      <c r="S341" s="368"/>
      <c r="T341" s="369"/>
      <c r="U341" s="369"/>
      <c r="V341" s="369"/>
      <c r="W341" s="369"/>
      <c r="X341" s="370"/>
      <c r="Y341" s="370"/>
      <c r="Z341" s="370"/>
      <c r="AA341" s="370"/>
      <c r="AB341" s="369"/>
      <c r="AC341" s="369"/>
      <c r="AD341" s="369"/>
      <c r="AE341" s="369"/>
      <c r="AF341" s="371"/>
      <c r="AG341" s="371"/>
      <c r="AH341" s="371"/>
      <c r="AI341" s="371"/>
      <c r="AJ341" s="372"/>
      <c r="AK341" s="372"/>
      <c r="AL341" s="373"/>
      <c r="AM341" s="369"/>
      <c r="AN341" s="369"/>
      <c r="AO341" s="369"/>
      <c r="AP341" s="369"/>
      <c r="AQ341" s="369"/>
      <c r="AR341" s="369"/>
      <c r="AS341" s="369"/>
      <c r="AT341" s="369"/>
      <c r="AU341" s="374"/>
      <c r="AV341" s="53"/>
      <c r="AW341" s="375"/>
      <c r="AX341" s="376"/>
    </row>
    <row r="342" spans="1:56" s="18" customFormat="1" ht="15.75" hidden="1" x14ac:dyDescent="0.25">
      <c r="A342" s="52"/>
      <c r="B342" s="52"/>
      <c r="C342" s="52"/>
      <c r="D342" s="52"/>
      <c r="E342" s="53"/>
      <c r="F342" s="54"/>
      <c r="G342" s="54"/>
      <c r="H342" s="32" t="s">
        <v>6665</v>
      </c>
      <c r="I342" s="32" t="s">
        <v>6665</v>
      </c>
      <c r="J342" s="32" t="s">
        <v>6665</v>
      </c>
      <c r="K342" s="56"/>
      <c r="L342" s="54"/>
      <c r="M342" s="54"/>
      <c r="N342" s="54"/>
      <c r="O342" s="56"/>
      <c r="P342" s="56"/>
      <c r="Q342" s="56"/>
      <c r="R342" s="56"/>
      <c r="S342" s="368"/>
      <c r="T342" s="369"/>
      <c r="U342" s="369"/>
      <c r="V342" s="369"/>
      <c r="W342" s="369"/>
      <c r="X342" s="370"/>
      <c r="Y342" s="370"/>
      <c r="Z342" s="370"/>
      <c r="AA342" s="370"/>
      <c r="AB342" s="369"/>
      <c r="AC342" s="369"/>
      <c r="AD342" s="369"/>
      <c r="AE342" s="369"/>
      <c r="AF342" s="371"/>
      <c r="AG342" s="371"/>
      <c r="AH342" s="371"/>
      <c r="AI342" s="371"/>
      <c r="AJ342" s="372"/>
      <c r="AK342" s="372"/>
      <c r="AL342" s="373"/>
      <c r="AM342" s="369"/>
      <c r="AN342" s="369"/>
      <c r="AO342" s="369"/>
      <c r="AP342" s="369"/>
      <c r="AQ342" s="369"/>
      <c r="AR342" s="369"/>
      <c r="AS342" s="369"/>
      <c r="AT342" s="369"/>
      <c r="AU342" s="374"/>
      <c r="AV342" s="53"/>
      <c r="AW342" s="375"/>
      <c r="AX342" s="376"/>
    </row>
    <row r="343" spans="1:56" s="18" customFormat="1" ht="15.75" hidden="1" x14ac:dyDescent="0.25">
      <c r="A343" s="52"/>
      <c r="B343" s="52"/>
      <c r="C343" s="52"/>
      <c r="D343" s="52"/>
      <c r="E343" s="53"/>
      <c r="F343" s="54"/>
      <c r="G343" s="54"/>
      <c r="H343" s="32" t="s">
        <v>6665</v>
      </c>
      <c r="I343" s="32" t="s">
        <v>6665</v>
      </c>
      <c r="J343" s="32" t="s">
        <v>6665</v>
      </c>
      <c r="K343" s="56"/>
      <c r="L343" s="54"/>
      <c r="M343" s="54"/>
      <c r="N343" s="54"/>
      <c r="O343" s="56"/>
      <c r="P343" s="56"/>
      <c r="Q343" s="56"/>
      <c r="R343" s="56"/>
      <c r="S343" s="368"/>
      <c r="T343" s="369"/>
      <c r="U343" s="369"/>
      <c r="V343" s="369"/>
      <c r="W343" s="369"/>
      <c r="X343" s="370"/>
      <c r="Y343" s="370"/>
      <c r="Z343" s="370"/>
      <c r="AA343" s="370"/>
      <c r="AB343" s="369"/>
      <c r="AC343" s="369"/>
      <c r="AD343" s="369"/>
      <c r="AE343" s="369"/>
      <c r="AF343" s="371"/>
      <c r="AG343" s="371"/>
      <c r="AH343" s="371"/>
      <c r="AI343" s="371"/>
      <c r="AJ343" s="372"/>
      <c r="AK343" s="372"/>
      <c r="AL343" s="373"/>
      <c r="AM343" s="369"/>
      <c r="AN343" s="369"/>
      <c r="AO343" s="369"/>
      <c r="AP343" s="369"/>
      <c r="AQ343" s="369"/>
      <c r="AR343" s="369"/>
      <c r="AS343" s="369"/>
      <c r="AT343" s="369"/>
      <c r="AU343" s="374"/>
      <c r="AV343" s="53"/>
      <c r="AW343" s="375"/>
      <c r="AX343" s="376"/>
    </row>
    <row r="344" spans="1:56" s="18" customFormat="1" ht="31.5" x14ac:dyDescent="0.25">
      <c r="A344" s="52" t="s">
        <v>6628</v>
      </c>
      <c r="B344" s="52" t="s">
        <v>6629</v>
      </c>
      <c r="C344" s="52" t="s">
        <v>6630</v>
      </c>
      <c r="D344" s="52" t="s">
        <v>6631</v>
      </c>
      <c r="E344" s="53" t="s">
        <v>32</v>
      </c>
      <c r="F344" s="54">
        <v>12</v>
      </c>
      <c r="G344" s="54" t="s">
        <v>6289</v>
      </c>
      <c r="H344" s="32" t="s">
        <v>6290</v>
      </c>
      <c r="I344" s="32" t="s">
        <v>6233</v>
      </c>
      <c r="J344" s="32" t="s">
        <v>5415</v>
      </c>
      <c r="K344" s="56">
        <v>4000</v>
      </c>
      <c r="L344" s="54">
        <v>1400</v>
      </c>
      <c r="M344" s="54">
        <v>1000</v>
      </c>
      <c r="N344" s="54">
        <v>900</v>
      </c>
      <c r="O344" s="56">
        <v>4000</v>
      </c>
      <c r="P344" s="56">
        <v>1400</v>
      </c>
      <c r="Q344" s="56">
        <v>1000</v>
      </c>
      <c r="R344" s="56">
        <v>900</v>
      </c>
      <c r="S344" s="368"/>
      <c r="T344" s="369"/>
      <c r="U344" s="369"/>
      <c r="V344" s="369"/>
      <c r="W344" s="369"/>
      <c r="X344" s="370"/>
      <c r="Y344" s="370"/>
      <c r="Z344" s="370"/>
      <c r="AA344" s="370"/>
      <c r="AB344" s="369"/>
      <c r="AC344" s="369"/>
      <c r="AD344" s="369"/>
      <c r="AE344" s="369"/>
      <c r="AF344" s="371"/>
      <c r="AG344" s="371"/>
      <c r="AH344" s="371"/>
      <c r="AI344" s="371">
        <v>5.37</v>
      </c>
      <c r="AJ344" s="372"/>
      <c r="AK344" s="372" t="e">
        <v>#REF!</v>
      </c>
      <c r="AL344" s="373" t="e">
        <v>#REF!</v>
      </c>
      <c r="AM344" s="369" t="e">
        <v>#REF!</v>
      </c>
      <c r="AN344" s="369" t="e">
        <v>#REF!</v>
      </c>
      <c r="AO344" s="369" t="e">
        <v>#REF!</v>
      </c>
      <c r="AP344" s="369" t="e">
        <v>#REF!</v>
      </c>
      <c r="AQ344" s="369" t="e">
        <v>#REF!</v>
      </c>
      <c r="AR344" s="369" t="e">
        <v>#REF!</v>
      </c>
      <c r="AS344" s="369" t="e">
        <v>#REF!</v>
      </c>
      <c r="AT344" s="369" t="e">
        <v>#REF!</v>
      </c>
      <c r="AU344" s="374" t="s">
        <v>32</v>
      </c>
      <c r="AV344" s="53">
        <v>1470</v>
      </c>
      <c r="AW344" s="375">
        <v>700</v>
      </c>
      <c r="AX344" s="376">
        <v>630</v>
      </c>
      <c r="AY344" s="18">
        <v>560</v>
      </c>
      <c r="AZ344" s="18">
        <v>1260</v>
      </c>
      <c r="BA344" s="18">
        <v>600</v>
      </c>
      <c r="BB344" s="18">
        <v>540</v>
      </c>
      <c r="BC344" s="18">
        <v>480</v>
      </c>
      <c r="BD344" s="18" t="e">
        <v>#REF!</v>
      </c>
    </row>
    <row r="345" spans="1:56" s="18" customFormat="1" ht="15.75" hidden="1" x14ac:dyDescent="0.25">
      <c r="A345" s="52"/>
      <c r="B345" s="52"/>
      <c r="C345" s="52"/>
      <c r="D345" s="52"/>
      <c r="E345" s="53"/>
      <c r="F345" s="54"/>
      <c r="G345" s="54"/>
      <c r="H345" s="32" t="s">
        <v>6665</v>
      </c>
      <c r="I345" s="32" t="s">
        <v>6665</v>
      </c>
      <c r="J345" s="32" t="s">
        <v>6665</v>
      </c>
      <c r="K345" s="56"/>
      <c r="L345" s="54"/>
      <c r="M345" s="54"/>
      <c r="N345" s="54"/>
      <c r="O345" s="56"/>
      <c r="P345" s="56"/>
      <c r="Q345" s="56"/>
      <c r="R345" s="56"/>
      <c r="S345" s="368"/>
      <c r="T345" s="369"/>
      <c r="U345" s="369"/>
      <c r="V345" s="369"/>
      <c r="W345" s="369"/>
      <c r="X345" s="370"/>
      <c r="Y345" s="370"/>
      <c r="Z345" s="370"/>
      <c r="AA345" s="370"/>
      <c r="AB345" s="369"/>
      <c r="AC345" s="369"/>
      <c r="AD345" s="369"/>
      <c r="AE345" s="369"/>
      <c r="AF345" s="371"/>
      <c r="AG345" s="371"/>
      <c r="AH345" s="371"/>
      <c r="AI345" s="371"/>
      <c r="AJ345" s="372"/>
      <c r="AK345" s="372"/>
      <c r="AL345" s="373"/>
      <c r="AM345" s="369"/>
      <c r="AN345" s="369"/>
      <c r="AO345" s="369"/>
      <c r="AP345" s="369"/>
      <c r="AQ345" s="369"/>
      <c r="AR345" s="369"/>
      <c r="AS345" s="369"/>
      <c r="AT345" s="369"/>
      <c r="AU345" s="374"/>
      <c r="AV345" s="53"/>
      <c r="AW345" s="375"/>
      <c r="AX345" s="376"/>
    </row>
    <row r="346" spans="1:56" s="18" customFormat="1" ht="15.75" hidden="1" x14ac:dyDescent="0.25">
      <c r="A346" s="52"/>
      <c r="B346" s="52"/>
      <c r="C346" s="52"/>
      <c r="D346" s="52"/>
      <c r="E346" s="53"/>
      <c r="F346" s="54"/>
      <c r="G346" s="54"/>
      <c r="H346" s="32" t="s">
        <v>6665</v>
      </c>
      <c r="I346" s="32" t="s">
        <v>6665</v>
      </c>
      <c r="J346" s="32" t="s">
        <v>6665</v>
      </c>
      <c r="K346" s="56"/>
      <c r="L346" s="54"/>
      <c r="M346" s="54"/>
      <c r="N346" s="54"/>
      <c r="O346" s="56"/>
      <c r="P346" s="56"/>
      <c r="Q346" s="56"/>
      <c r="R346" s="56"/>
      <c r="S346" s="368"/>
      <c r="T346" s="369"/>
      <c r="U346" s="369"/>
      <c r="V346" s="369"/>
      <c r="W346" s="369"/>
      <c r="X346" s="370"/>
      <c r="Y346" s="370"/>
      <c r="Z346" s="370"/>
      <c r="AA346" s="370"/>
      <c r="AB346" s="369"/>
      <c r="AC346" s="369"/>
      <c r="AD346" s="369"/>
      <c r="AE346" s="369"/>
      <c r="AF346" s="371"/>
      <c r="AG346" s="371"/>
      <c r="AH346" s="371"/>
      <c r="AI346" s="371"/>
      <c r="AJ346" s="372"/>
      <c r="AK346" s="372"/>
      <c r="AL346" s="373"/>
      <c r="AM346" s="369"/>
      <c r="AN346" s="369"/>
      <c r="AO346" s="369"/>
      <c r="AP346" s="369"/>
      <c r="AQ346" s="369"/>
      <c r="AR346" s="369"/>
      <c r="AS346" s="369"/>
      <c r="AT346" s="369"/>
      <c r="AU346" s="374"/>
      <c r="AV346" s="53"/>
      <c r="AW346" s="375"/>
      <c r="AX346" s="376"/>
    </row>
    <row r="347" spans="1:56" s="18" customFormat="1" ht="15.75" hidden="1" x14ac:dyDescent="0.25">
      <c r="A347" s="52"/>
      <c r="B347" s="52"/>
      <c r="C347" s="52"/>
      <c r="D347" s="52"/>
      <c r="E347" s="53"/>
      <c r="F347" s="54"/>
      <c r="G347" s="54"/>
      <c r="H347" s="32" t="s">
        <v>6665</v>
      </c>
      <c r="I347" s="32" t="s">
        <v>6665</v>
      </c>
      <c r="J347" s="32" t="s">
        <v>6665</v>
      </c>
      <c r="K347" s="56"/>
      <c r="L347" s="54"/>
      <c r="M347" s="54"/>
      <c r="N347" s="54"/>
      <c r="O347" s="56"/>
      <c r="P347" s="56"/>
      <c r="Q347" s="56"/>
      <c r="R347" s="56"/>
      <c r="S347" s="368"/>
      <c r="T347" s="369"/>
      <c r="U347" s="369"/>
      <c r="V347" s="369"/>
      <c r="W347" s="369"/>
      <c r="X347" s="370"/>
      <c r="Y347" s="370"/>
      <c r="Z347" s="370"/>
      <c r="AA347" s="370"/>
      <c r="AB347" s="369"/>
      <c r="AC347" s="369"/>
      <c r="AD347" s="369"/>
      <c r="AE347" s="369"/>
      <c r="AF347" s="371"/>
      <c r="AG347" s="371"/>
      <c r="AH347" s="371"/>
      <c r="AI347" s="371"/>
      <c r="AJ347" s="372"/>
      <c r="AK347" s="372"/>
      <c r="AL347" s="373"/>
      <c r="AM347" s="369"/>
      <c r="AN347" s="369"/>
      <c r="AO347" s="369"/>
      <c r="AP347" s="369"/>
      <c r="AQ347" s="369"/>
      <c r="AR347" s="369"/>
      <c r="AS347" s="369"/>
      <c r="AT347" s="369"/>
      <c r="AU347" s="374"/>
      <c r="AV347" s="53"/>
      <c r="AW347" s="375"/>
      <c r="AX347" s="376"/>
    </row>
    <row r="348" spans="1:56" s="18" customFormat="1" ht="15.75" hidden="1" x14ac:dyDescent="0.25">
      <c r="A348" s="52"/>
      <c r="B348" s="52"/>
      <c r="C348" s="52"/>
      <c r="D348" s="52"/>
      <c r="E348" s="53"/>
      <c r="F348" s="54"/>
      <c r="G348" s="54"/>
      <c r="H348" s="32" t="s">
        <v>6665</v>
      </c>
      <c r="I348" s="32" t="s">
        <v>6665</v>
      </c>
      <c r="J348" s="32" t="s">
        <v>6665</v>
      </c>
      <c r="K348" s="56"/>
      <c r="L348" s="54"/>
      <c r="M348" s="54"/>
      <c r="N348" s="54"/>
      <c r="O348" s="56"/>
      <c r="P348" s="56"/>
      <c r="Q348" s="56"/>
      <c r="R348" s="56"/>
      <c r="S348" s="368"/>
      <c r="T348" s="369"/>
      <c r="U348" s="369"/>
      <c r="V348" s="369"/>
      <c r="W348" s="369"/>
      <c r="X348" s="370"/>
      <c r="Y348" s="370"/>
      <c r="Z348" s="370"/>
      <c r="AA348" s="370"/>
      <c r="AB348" s="369"/>
      <c r="AC348" s="369"/>
      <c r="AD348" s="369"/>
      <c r="AE348" s="369"/>
      <c r="AF348" s="371"/>
      <c r="AG348" s="371"/>
      <c r="AH348" s="371"/>
      <c r="AI348" s="371"/>
      <c r="AJ348" s="372"/>
      <c r="AK348" s="372"/>
      <c r="AL348" s="373"/>
      <c r="AM348" s="369"/>
      <c r="AN348" s="369"/>
      <c r="AO348" s="369"/>
      <c r="AP348" s="369"/>
      <c r="AQ348" s="369"/>
      <c r="AR348" s="369"/>
      <c r="AS348" s="369"/>
      <c r="AT348" s="369"/>
      <c r="AU348" s="374"/>
      <c r="AV348" s="53"/>
      <c r="AW348" s="375"/>
      <c r="AX348" s="376"/>
    </row>
    <row r="349" spans="1:56" s="18" customFormat="1" ht="15.75" hidden="1" x14ac:dyDescent="0.25">
      <c r="A349" s="52"/>
      <c r="B349" s="52"/>
      <c r="C349" s="52"/>
      <c r="D349" s="52"/>
      <c r="E349" s="53"/>
      <c r="F349" s="54"/>
      <c r="G349" s="54"/>
      <c r="H349" s="32" t="s">
        <v>6665</v>
      </c>
      <c r="I349" s="32" t="s">
        <v>6665</v>
      </c>
      <c r="J349" s="32" t="s">
        <v>6665</v>
      </c>
      <c r="K349" s="56"/>
      <c r="L349" s="54"/>
      <c r="M349" s="54"/>
      <c r="N349" s="54"/>
      <c r="O349" s="56"/>
      <c r="P349" s="56"/>
      <c r="Q349" s="56"/>
      <c r="R349" s="56"/>
      <c r="S349" s="368"/>
      <c r="T349" s="369"/>
      <c r="U349" s="369"/>
      <c r="V349" s="369"/>
      <c r="W349" s="369"/>
      <c r="X349" s="370"/>
      <c r="Y349" s="370"/>
      <c r="Z349" s="370"/>
      <c r="AA349" s="370"/>
      <c r="AB349" s="369"/>
      <c r="AC349" s="369"/>
      <c r="AD349" s="369"/>
      <c r="AE349" s="369"/>
      <c r="AF349" s="371"/>
      <c r="AG349" s="371"/>
      <c r="AH349" s="371"/>
      <c r="AI349" s="371"/>
      <c r="AJ349" s="372"/>
      <c r="AK349" s="372"/>
      <c r="AL349" s="373"/>
      <c r="AM349" s="369"/>
      <c r="AN349" s="369"/>
      <c r="AO349" s="369"/>
      <c r="AP349" s="369"/>
      <c r="AQ349" s="369"/>
      <c r="AR349" s="369"/>
      <c r="AS349" s="369"/>
      <c r="AT349" s="369"/>
      <c r="AU349" s="374"/>
      <c r="AV349" s="53"/>
      <c r="AW349" s="375"/>
      <c r="AX349" s="376"/>
    </row>
    <row r="350" spans="1:56" s="18" customFormat="1" ht="15.75" hidden="1" x14ac:dyDescent="0.25">
      <c r="A350" s="52"/>
      <c r="B350" s="52"/>
      <c r="C350" s="52"/>
      <c r="D350" s="52"/>
      <c r="E350" s="53"/>
      <c r="F350" s="54"/>
      <c r="G350" s="54"/>
      <c r="H350" s="32" t="s">
        <v>6665</v>
      </c>
      <c r="I350" s="32" t="s">
        <v>6665</v>
      </c>
      <c r="J350" s="32" t="s">
        <v>6665</v>
      </c>
      <c r="K350" s="56"/>
      <c r="L350" s="54"/>
      <c r="M350" s="54"/>
      <c r="N350" s="54"/>
      <c r="O350" s="56"/>
      <c r="P350" s="56"/>
      <c r="Q350" s="56"/>
      <c r="R350" s="56"/>
      <c r="S350" s="368"/>
      <c r="T350" s="369"/>
      <c r="U350" s="369"/>
      <c r="V350" s="369"/>
      <c r="W350" s="369"/>
      <c r="X350" s="370"/>
      <c r="Y350" s="370"/>
      <c r="Z350" s="370"/>
      <c r="AA350" s="370"/>
      <c r="AB350" s="369"/>
      <c r="AC350" s="369"/>
      <c r="AD350" s="369"/>
      <c r="AE350" s="369"/>
      <c r="AF350" s="371"/>
      <c r="AG350" s="371"/>
      <c r="AH350" s="371"/>
      <c r="AI350" s="371"/>
      <c r="AJ350" s="372"/>
      <c r="AK350" s="372"/>
      <c r="AL350" s="373"/>
      <c r="AM350" s="369"/>
      <c r="AN350" s="369"/>
      <c r="AO350" s="369"/>
      <c r="AP350" s="369"/>
      <c r="AQ350" s="369"/>
      <c r="AR350" s="369"/>
      <c r="AS350" s="369"/>
      <c r="AT350" s="369"/>
      <c r="AU350" s="374"/>
      <c r="AV350" s="53"/>
      <c r="AW350" s="375"/>
      <c r="AX350" s="376"/>
    </row>
    <row r="351" spans="1:56" s="18" customFormat="1" ht="47.25" x14ac:dyDescent="0.25">
      <c r="A351" s="52" t="s">
        <v>6632</v>
      </c>
      <c r="B351" s="52" t="s">
        <v>6633</v>
      </c>
      <c r="C351" s="52" t="s">
        <v>6634</v>
      </c>
      <c r="D351" s="52" t="s">
        <v>6635</v>
      </c>
      <c r="E351" s="53" t="s">
        <v>32</v>
      </c>
      <c r="F351" s="54">
        <v>14</v>
      </c>
      <c r="G351" s="54" t="s">
        <v>6294</v>
      </c>
      <c r="H351" s="32" t="s">
        <v>1104</v>
      </c>
      <c r="I351" s="32" t="s">
        <v>2893</v>
      </c>
      <c r="J351" s="32" t="s">
        <v>6295</v>
      </c>
      <c r="K351" s="56">
        <v>3000</v>
      </c>
      <c r="L351" s="54">
        <v>1500</v>
      </c>
      <c r="M351" s="54">
        <v>950</v>
      </c>
      <c r="N351" s="54">
        <v>800</v>
      </c>
      <c r="O351" s="56">
        <v>3000</v>
      </c>
      <c r="P351" s="56">
        <v>1500</v>
      </c>
      <c r="Q351" s="56">
        <v>950</v>
      </c>
      <c r="R351" s="56">
        <v>800</v>
      </c>
      <c r="S351" s="368"/>
      <c r="T351" s="369" t="e">
        <v>#N/A</v>
      </c>
      <c r="U351" s="369"/>
      <c r="V351" s="369"/>
      <c r="W351" s="369"/>
      <c r="X351" s="370" t="e">
        <v>#N/A</v>
      </c>
      <c r="Y351" s="370"/>
      <c r="Z351" s="370"/>
      <c r="AA351" s="370"/>
      <c r="AB351" s="369"/>
      <c r="AC351" s="369"/>
      <c r="AD351" s="369"/>
      <c r="AE351" s="369"/>
      <c r="AF351" s="371"/>
      <c r="AG351" s="371"/>
      <c r="AH351" s="371"/>
      <c r="AI351" s="371">
        <v>5.37</v>
      </c>
      <c r="AJ351" s="372"/>
      <c r="AK351" s="372" t="e">
        <v>#REF!</v>
      </c>
      <c r="AL351" s="373" t="e">
        <v>#REF!</v>
      </c>
      <c r="AM351" s="369" t="e">
        <v>#REF!</v>
      </c>
      <c r="AN351" s="369" t="e">
        <v>#REF!</v>
      </c>
      <c r="AO351" s="369" t="e">
        <v>#REF!</v>
      </c>
      <c r="AP351" s="369" t="e">
        <v>#REF!</v>
      </c>
      <c r="AQ351" s="369" t="e">
        <v>#REF!</v>
      </c>
      <c r="AR351" s="369" t="e">
        <v>#REF!</v>
      </c>
      <c r="AS351" s="369" t="e">
        <v>#REF!</v>
      </c>
      <c r="AT351" s="369" t="e">
        <v>#REF!</v>
      </c>
      <c r="AU351" s="374" t="s">
        <v>32</v>
      </c>
      <c r="AV351" s="53">
        <v>1470</v>
      </c>
      <c r="AW351" s="375">
        <v>700</v>
      </c>
      <c r="AX351" s="376">
        <v>630</v>
      </c>
      <c r="AY351" s="18">
        <v>560</v>
      </c>
      <c r="AZ351" s="18">
        <v>1260</v>
      </c>
      <c r="BA351" s="18">
        <v>600</v>
      </c>
      <c r="BB351" s="18">
        <v>540</v>
      </c>
      <c r="BC351" s="18">
        <v>480</v>
      </c>
      <c r="BD351" s="18" t="e">
        <v>#REF!</v>
      </c>
    </row>
    <row r="352" spans="1:56" s="18" customFormat="1" ht="15.75" hidden="1" x14ac:dyDescent="0.25">
      <c r="A352" s="52"/>
      <c r="B352" s="52"/>
      <c r="C352" s="52"/>
      <c r="D352" s="52"/>
      <c r="E352" s="53"/>
      <c r="F352" s="54"/>
      <c r="G352" s="54"/>
      <c r="H352" s="32" t="s">
        <v>6665</v>
      </c>
      <c r="I352" s="32" t="s">
        <v>6665</v>
      </c>
      <c r="J352" s="32" t="s">
        <v>6665</v>
      </c>
      <c r="K352" s="56"/>
      <c r="L352" s="54"/>
      <c r="M352" s="54"/>
      <c r="N352" s="54"/>
      <c r="O352" s="56"/>
      <c r="P352" s="56"/>
      <c r="Q352" s="56"/>
      <c r="R352" s="56"/>
      <c r="S352" s="368"/>
      <c r="T352" s="369"/>
      <c r="U352" s="369"/>
      <c r="V352" s="369"/>
      <c r="W352" s="369"/>
      <c r="X352" s="370"/>
      <c r="Y352" s="370"/>
      <c r="Z352" s="370"/>
      <c r="AA352" s="370"/>
      <c r="AB352" s="369"/>
      <c r="AC352" s="369"/>
      <c r="AD352" s="369"/>
      <c r="AE352" s="369"/>
      <c r="AF352" s="371"/>
      <c r="AG352" s="371"/>
      <c r="AH352" s="371"/>
      <c r="AI352" s="371"/>
      <c r="AJ352" s="372"/>
      <c r="AK352" s="372"/>
      <c r="AL352" s="373"/>
      <c r="AM352" s="369"/>
      <c r="AN352" s="369"/>
      <c r="AO352" s="369"/>
      <c r="AP352" s="369"/>
      <c r="AQ352" s="369"/>
      <c r="AR352" s="369"/>
      <c r="AS352" s="369"/>
      <c r="AT352" s="369"/>
      <c r="AU352" s="374"/>
      <c r="AV352" s="53"/>
      <c r="AW352" s="375"/>
      <c r="AX352" s="376"/>
    </row>
    <row r="353" spans="1:56" s="18" customFormat="1" ht="15.75" hidden="1" x14ac:dyDescent="0.25">
      <c r="A353" s="52"/>
      <c r="B353" s="52"/>
      <c r="C353" s="52"/>
      <c r="D353" s="52"/>
      <c r="E353" s="53"/>
      <c r="F353" s="54"/>
      <c r="G353" s="54"/>
      <c r="H353" s="32" t="s">
        <v>6665</v>
      </c>
      <c r="I353" s="32" t="s">
        <v>6665</v>
      </c>
      <c r="J353" s="32" t="s">
        <v>6665</v>
      </c>
      <c r="K353" s="56"/>
      <c r="L353" s="54"/>
      <c r="M353" s="54"/>
      <c r="N353" s="54"/>
      <c r="O353" s="56"/>
      <c r="P353" s="56"/>
      <c r="Q353" s="56"/>
      <c r="R353" s="56"/>
      <c r="S353" s="368"/>
      <c r="T353" s="369"/>
      <c r="U353" s="369"/>
      <c r="V353" s="369"/>
      <c r="W353" s="369"/>
      <c r="X353" s="370"/>
      <c r="Y353" s="370"/>
      <c r="Z353" s="370"/>
      <c r="AA353" s="370"/>
      <c r="AB353" s="369"/>
      <c r="AC353" s="369"/>
      <c r="AD353" s="369"/>
      <c r="AE353" s="369"/>
      <c r="AF353" s="371"/>
      <c r="AG353" s="371"/>
      <c r="AH353" s="371"/>
      <c r="AI353" s="371"/>
      <c r="AJ353" s="372"/>
      <c r="AK353" s="372"/>
      <c r="AL353" s="373"/>
      <c r="AM353" s="369"/>
      <c r="AN353" s="369"/>
      <c r="AO353" s="369"/>
      <c r="AP353" s="369"/>
      <c r="AQ353" s="369"/>
      <c r="AR353" s="369"/>
      <c r="AS353" s="369"/>
      <c r="AT353" s="369"/>
      <c r="AU353" s="374"/>
      <c r="AV353" s="53"/>
      <c r="AW353" s="375"/>
      <c r="AX353" s="376"/>
    </row>
    <row r="354" spans="1:56" s="18" customFormat="1" ht="15.75" hidden="1" x14ac:dyDescent="0.25">
      <c r="A354" s="52"/>
      <c r="B354" s="52"/>
      <c r="C354" s="52"/>
      <c r="D354" s="52"/>
      <c r="E354" s="53"/>
      <c r="F354" s="54"/>
      <c r="G354" s="54"/>
      <c r="H354" s="32" t="s">
        <v>6665</v>
      </c>
      <c r="I354" s="32" t="s">
        <v>6665</v>
      </c>
      <c r="J354" s="32" t="s">
        <v>6665</v>
      </c>
      <c r="K354" s="56"/>
      <c r="L354" s="54"/>
      <c r="M354" s="54"/>
      <c r="N354" s="54"/>
      <c r="O354" s="56"/>
      <c r="P354" s="56"/>
      <c r="Q354" s="56"/>
      <c r="R354" s="56"/>
      <c r="S354" s="368"/>
      <c r="T354" s="369"/>
      <c r="U354" s="369"/>
      <c r="V354" s="369"/>
      <c r="W354" s="369"/>
      <c r="X354" s="370"/>
      <c r="Y354" s="370"/>
      <c r="Z354" s="370"/>
      <c r="AA354" s="370"/>
      <c r="AB354" s="369"/>
      <c r="AC354" s="369"/>
      <c r="AD354" s="369"/>
      <c r="AE354" s="369"/>
      <c r="AF354" s="371"/>
      <c r="AG354" s="371"/>
      <c r="AH354" s="371"/>
      <c r="AI354" s="371"/>
      <c r="AJ354" s="372"/>
      <c r="AK354" s="372"/>
      <c r="AL354" s="373"/>
      <c r="AM354" s="369"/>
      <c r="AN354" s="369"/>
      <c r="AO354" s="369"/>
      <c r="AP354" s="369"/>
      <c r="AQ354" s="369"/>
      <c r="AR354" s="369"/>
      <c r="AS354" s="369"/>
      <c r="AT354" s="369"/>
      <c r="AU354" s="374"/>
      <c r="AV354" s="53"/>
      <c r="AW354" s="375"/>
      <c r="AX354" s="376"/>
    </row>
    <row r="355" spans="1:56" s="18" customFormat="1" ht="15.75" hidden="1" x14ac:dyDescent="0.25">
      <c r="A355" s="52"/>
      <c r="B355" s="52"/>
      <c r="C355" s="52"/>
      <c r="D355" s="52"/>
      <c r="E355" s="53"/>
      <c r="F355" s="54"/>
      <c r="G355" s="54"/>
      <c r="H355" s="32" t="s">
        <v>6665</v>
      </c>
      <c r="I355" s="32" t="s">
        <v>6665</v>
      </c>
      <c r="J355" s="32" t="s">
        <v>6665</v>
      </c>
      <c r="K355" s="56"/>
      <c r="L355" s="54"/>
      <c r="M355" s="54"/>
      <c r="N355" s="54"/>
      <c r="O355" s="56"/>
      <c r="P355" s="56"/>
      <c r="Q355" s="56"/>
      <c r="R355" s="56"/>
      <c r="S355" s="368"/>
      <c r="T355" s="369"/>
      <c r="U355" s="369"/>
      <c r="V355" s="369"/>
      <c r="W355" s="369"/>
      <c r="X355" s="370"/>
      <c r="Y355" s="370"/>
      <c r="Z355" s="370"/>
      <c r="AA355" s="370"/>
      <c r="AB355" s="369"/>
      <c r="AC355" s="369"/>
      <c r="AD355" s="369"/>
      <c r="AE355" s="369"/>
      <c r="AF355" s="371"/>
      <c r="AG355" s="371"/>
      <c r="AH355" s="371"/>
      <c r="AI355" s="371"/>
      <c r="AJ355" s="372"/>
      <c r="AK355" s="372"/>
      <c r="AL355" s="373"/>
      <c r="AM355" s="369"/>
      <c r="AN355" s="369"/>
      <c r="AO355" s="369"/>
      <c r="AP355" s="369"/>
      <c r="AQ355" s="369"/>
      <c r="AR355" s="369"/>
      <c r="AS355" s="369"/>
      <c r="AT355" s="369"/>
      <c r="AU355" s="374"/>
      <c r="AV355" s="53"/>
      <c r="AW355" s="375"/>
      <c r="AX355" s="376"/>
    </row>
    <row r="356" spans="1:56" s="18" customFormat="1" ht="15.75" hidden="1" x14ac:dyDescent="0.25">
      <c r="A356" s="52"/>
      <c r="B356" s="52"/>
      <c r="C356" s="52"/>
      <c r="D356" s="52"/>
      <c r="E356" s="53"/>
      <c r="F356" s="54"/>
      <c r="G356" s="54"/>
      <c r="H356" s="32" t="s">
        <v>6665</v>
      </c>
      <c r="I356" s="32" t="s">
        <v>6665</v>
      </c>
      <c r="J356" s="32" t="s">
        <v>6665</v>
      </c>
      <c r="K356" s="56"/>
      <c r="L356" s="54"/>
      <c r="M356" s="54"/>
      <c r="N356" s="54"/>
      <c r="O356" s="56"/>
      <c r="P356" s="56"/>
      <c r="Q356" s="56"/>
      <c r="R356" s="56"/>
      <c r="S356" s="368"/>
      <c r="T356" s="369"/>
      <c r="U356" s="369"/>
      <c r="V356" s="369"/>
      <c r="W356" s="369"/>
      <c r="X356" s="370"/>
      <c r="Y356" s="370"/>
      <c r="Z356" s="370"/>
      <c r="AA356" s="370"/>
      <c r="AB356" s="369"/>
      <c r="AC356" s="369"/>
      <c r="AD356" s="369"/>
      <c r="AE356" s="369"/>
      <c r="AF356" s="371"/>
      <c r="AG356" s="371"/>
      <c r="AH356" s="371"/>
      <c r="AI356" s="371"/>
      <c r="AJ356" s="372"/>
      <c r="AK356" s="372"/>
      <c r="AL356" s="373"/>
      <c r="AM356" s="369"/>
      <c r="AN356" s="369"/>
      <c r="AO356" s="369"/>
      <c r="AP356" s="369"/>
      <c r="AQ356" s="369"/>
      <c r="AR356" s="369"/>
      <c r="AS356" s="369"/>
      <c r="AT356" s="369"/>
      <c r="AU356" s="374"/>
      <c r="AV356" s="53"/>
      <c r="AW356" s="375"/>
      <c r="AX356" s="376"/>
    </row>
    <row r="357" spans="1:56" s="18" customFormat="1" ht="15.75" hidden="1" x14ac:dyDescent="0.25">
      <c r="A357" s="52"/>
      <c r="B357" s="52"/>
      <c r="C357" s="52"/>
      <c r="D357" s="52"/>
      <c r="E357" s="53"/>
      <c r="F357" s="54"/>
      <c r="G357" s="54"/>
      <c r="H357" s="32" t="s">
        <v>6665</v>
      </c>
      <c r="I357" s="32" t="s">
        <v>6665</v>
      </c>
      <c r="J357" s="32" t="s">
        <v>6665</v>
      </c>
      <c r="K357" s="56"/>
      <c r="L357" s="54"/>
      <c r="M357" s="54"/>
      <c r="N357" s="54"/>
      <c r="O357" s="56"/>
      <c r="P357" s="56"/>
      <c r="Q357" s="56"/>
      <c r="R357" s="56"/>
      <c r="S357" s="368"/>
      <c r="T357" s="369"/>
      <c r="U357" s="369"/>
      <c r="V357" s="369"/>
      <c r="W357" s="369"/>
      <c r="X357" s="370"/>
      <c r="Y357" s="370"/>
      <c r="Z357" s="370"/>
      <c r="AA357" s="370"/>
      <c r="AB357" s="369"/>
      <c r="AC357" s="369"/>
      <c r="AD357" s="369"/>
      <c r="AE357" s="369"/>
      <c r="AF357" s="371"/>
      <c r="AG357" s="371"/>
      <c r="AH357" s="371"/>
      <c r="AI357" s="371"/>
      <c r="AJ357" s="372"/>
      <c r="AK357" s="372"/>
      <c r="AL357" s="373"/>
      <c r="AM357" s="369"/>
      <c r="AN357" s="369"/>
      <c r="AO357" s="369"/>
      <c r="AP357" s="369"/>
      <c r="AQ357" s="369"/>
      <c r="AR357" s="369"/>
      <c r="AS357" s="369"/>
      <c r="AT357" s="369"/>
      <c r="AU357" s="374"/>
      <c r="AV357" s="53"/>
      <c r="AW357" s="375"/>
      <c r="AX357" s="376"/>
    </row>
    <row r="358" spans="1:56" s="18" customFormat="1" ht="15.75" x14ac:dyDescent="0.25">
      <c r="A358" s="52" t="s">
        <v>6636</v>
      </c>
      <c r="B358" s="52" t="s">
        <v>6637</v>
      </c>
      <c r="C358" s="52" t="s">
        <v>6638</v>
      </c>
      <c r="D358" s="52" t="s">
        <v>6639</v>
      </c>
      <c r="E358" s="53" t="s">
        <v>32</v>
      </c>
      <c r="F358" s="54"/>
      <c r="G358" s="54" t="s">
        <v>6273</v>
      </c>
      <c r="H358" s="32" t="s">
        <v>4533</v>
      </c>
      <c r="I358" s="32" t="s">
        <v>277</v>
      </c>
      <c r="J358" s="32" t="s">
        <v>543</v>
      </c>
      <c r="K358" s="56">
        <v>3000</v>
      </c>
      <c r="L358" s="54">
        <v>1500</v>
      </c>
      <c r="M358" s="54">
        <v>900</v>
      </c>
      <c r="N358" s="54">
        <v>800</v>
      </c>
      <c r="O358" s="56">
        <v>3000</v>
      </c>
      <c r="P358" s="56">
        <v>1500</v>
      </c>
      <c r="Q358" s="56">
        <v>900</v>
      </c>
      <c r="R358" s="56">
        <v>800</v>
      </c>
      <c r="S358" s="368"/>
      <c r="T358" s="369"/>
      <c r="U358" s="369"/>
      <c r="V358" s="369"/>
      <c r="W358" s="369"/>
      <c r="X358" s="370"/>
      <c r="Y358" s="370"/>
      <c r="Z358" s="370"/>
      <c r="AA358" s="370"/>
      <c r="AB358" s="369"/>
      <c r="AC358" s="369"/>
      <c r="AD358" s="369"/>
      <c r="AE358" s="369"/>
      <c r="AF358" s="371"/>
      <c r="AG358" s="371"/>
      <c r="AH358" s="371"/>
      <c r="AI358" s="371">
        <v>5.37</v>
      </c>
      <c r="AJ358" s="372"/>
      <c r="AK358" s="372" t="e">
        <v>#REF!</v>
      </c>
      <c r="AL358" s="373" t="e">
        <v>#REF!</v>
      </c>
      <c r="AM358" s="369" t="e">
        <v>#REF!</v>
      </c>
      <c r="AN358" s="369" t="e">
        <v>#REF!</v>
      </c>
      <c r="AO358" s="369" t="e">
        <v>#REF!</v>
      </c>
      <c r="AP358" s="369" t="e">
        <v>#REF!</v>
      </c>
      <c r="AQ358" s="369" t="e">
        <v>#REF!</v>
      </c>
      <c r="AR358" s="369" t="e">
        <v>#REF!</v>
      </c>
      <c r="AS358" s="369" t="e">
        <v>#REF!</v>
      </c>
      <c r="AT358" s="369" t="e">
        <v>#REF!</v>
      </c>
      <c r="AU358" s="374" t="s">
        <v>32</v>
      </c>
      <c r="AV358" s="53">
        <v>2800</v>
      </c>
      <c r="AW358" s="375">
        <v>980</v>
      </c>
      <c r="AX358" s="376">
        <v>770</v>
      </c>
      <c r="AY358" s="18">
        <v>560</v>
      </c>
      <c r="AZ358" s="18">
        <v>2400</v>
      </c>
      <c r="BA358" s="18">
        <v>840</v>
      </c>
      <c r="BB358" s="18">
        <v>660</v>
      </c>
      <c r="BC358" s="18">
        <v>480</v>
      </c>
      <c r="BD358" s="18" t="e">
        <v>#REF!</v>
      </c>
    </row>
    <row r="359" spans="1:56" s="18" customFormat="1" ht="15.75" hidden="1" x14ac:dyDescent="0.25">
      <c r="A359" s="52"/>
      <c r="B359" s="52"/>
      <c r="C359" s="52"/>
      <c r="D359" s="52"/>
      <c r="E359" s="53"/>
      <c r="F359" s="54"/>
      <c r="G359" s="54"/>
      <c r="H359" s="32" t="s">
        <v>6665</v>
      </c>
      <c r="I359" s="32" t="s">
        <v>6665</v>
      </c>
      <c r="J359" s="32" t="s">
        <v>6665</v>
      </c>
      <c r="K359" s="56"/>
      <c r="L359" s="54"/>
      <c r="M359" s="54"/>
      <c r="N359" s="54"/>
      <c r="O359" s="56"/>
      <c r="P359" s="56"/>
      <c r="Q359" s="56"/>
      <c r="R359" s="56"/>
      <c r="S359" s="368"/>
      <c r="T359" s="369"/>
      <c r="U359" s="369"/>
      <c r="V359" s="369"/>
      <c r="W359" s="369"/>
      <c r="X359" s="370"/>
      <c r="Y359" s="370"/>
      <c r="Z359" s="370"/>
      <c r="AA359" s="370"/>
      <c r="AB359" s="369"/>
      <c r="AC359" s="369"/>
      <c r="AD359" s="369"/>
      <c r="AE359" s="369"/>
      <c r="AF359" s="371"/>
      <c r="AG359" s="371"/>
      <c r="AH359" s="371"/>
      <c r="AI359" s="371"/>
      <c r="AJ359" s="372"/>
      <c r="AK359" s="372"/>
      <c r="AL359" s="373"/>
      <c r="AM359" s="369"/>
      <c r="AN359" s="369"/>
      <c r="AO359" s="369"/>
      <c r="AP359" s="369"/>
      <c r="AQ359" s="369"/>
      <c r="AR359" s="369"/>
      <c r="AS359" s="369"/>
      <c r="AT359" s="369"/>
      <c r="AU359" s="374"/>
      <c r="AV359" s="53"/>
      <c r="AW359" s="375"/>
      <c r="AX359" s="376"/>
    </row>
    <row r="360" spans="1:56" s="18" customFormat="1" ht="15.75" hidden="1" x14ac:dyDescent="0.25">
      <c r="A360" s="52"/>
      <c r="B360" s="52"/>
      <c r="C360" s="52"/>
      <c r="D360" s="52"/>
      <c r="E360" s="53"/>
      <c r="F360" s="54"/>
      <c r="G360" s="54"/>
      <c r="H360" s="32" t="s">
        <v>6665</v>
      </c>
      <c r="I360" s="32" t="s">
        <v>6665</v>
      </c>
      <c r="J360" s="32" t="s">
        <v>6665</v>
      </c>
      <c r="K360" s="56"/>
      <c r="L360" s="54"/>
      <c r="M360" s="54"/>
      <c r="N360" s="54"/>
      <c r="O360" s="56"/>
      <c r="P360" s="56"/>
      <c r="Q360" s="56"/>
      <c r="R360" s="56"/>
      <c r="S360" s="368"/>
      <c r="T360" s="369"/>
      <c r="U360" s="369"/>
      <c r="V360" s="369"/>
      <c r="W360" s="369"/>
      <c r="X360" s="370"/>
      <c r="Y360" s="370"/>
      <c r="Z360" s="370"/>
      <c r="AA360" s="370"/>
      <c r="AB360" s="369"/>
      <c r="AC360" s="369"/>
      <c r="AD360" s="369"/>
      <c r="AE360" s="369"/>
      <c r="AF360" s="371"/>
      <c r="AG360" s="371"/>
      <c r="AH360" s="371"/>
      <c r="AI360" s="371"/>
      <c r="AJ360" s="372"/>
      <c r="AK360" s="372"/>
      <c r="AL360" s="373"/>
      <c r="AM360" s="369"/>
      <c r="AN360" s="369"/>
      <c r="AO360" s="369"/>
      <c r="AP360" s="369"/>
      <c r="AQ360" s="369"/>
      <c r="AR360" s="369"/>
      <c r="AS360" s="369"/>
      <c r="AT360" s="369"/>
      <c r="AU360" s="374"/>
      <c r="AV360" s="53"/>
      <c r="AW360" s="375"/>
      <c r="AX360" s="376"/>
    </row>
    <row r="361" spans="1:56" s="18" customFormat="1" ht="15.75" hidden="1" x14ac:dyDescent="0.25">
      <c r="A361" s="52"/>
      <c r="B361" s="52"/>
      <c r="C361" s="52"/>
      <c r="D361" s="52"/>
      <c r="E361" s="53"/>
      <c r="F361" s="54"/>
      <c r="G361" s="54"/>
      <c r="H361" s="32" t="s">
        <v>6665</v>
      </c>
      <c r="I361" s="32" t="s">
        <v>6665</v>
      </c>
      <c r="J361" s="32" t="s">
        <v>6665</v>
      </c>
      <c r="K361" s="56"/>
      <c r="L361" s="54"/>
      <c r="M361" s="54"/>
      <c r="N361" s="54"/>
      <c r="O361" s="56"/>
      <c r="P361" s="56"/>
      <c r="Q361" s="56"/>
      <c r="R361" s="56"/>
      <c r="S361" s="368"/>
      <c r="T361" s="369"/>
      <c r="U361" s="369"/>
      <c r="V361" s="369"/>
      <c r="W361" s="369"/>
      <c r="X361" s="370"/>
      <c r="Y361" s="370"/>
      <c r="Z361" s="370"/>
      <c r="AA361" s="370"/>
      <c r="AB361" s="369"/>
      <c r="AC361" s="369"/>
      <c r="AD361" s="369"/>
      <c r="AE361" s="369"/>
      <c r="AF361" s="371"/>
      <c r="AG361" s="371"/>
      <c r="AH361" s="371"/>
      <c r="AI361" s="371"/>
      <c r="AJ361" s="372"/>
      <c r="AK361" s="372"/>
      <c r="AL361" s="373"/>
      <c r="AM361" s="369"/>
      <c r="AN361" s="369"/>
      <c r="AO361" s="369"/>
      <c r="AP361" s="369"/>
      <c r="AQ361" s="369"/>
      <c r="AR361" s="369"/>
      <c r="AS361" s="369"/>
      <c r="AT361" s="369"/>
      <c r="AU361" s="374"/>
      <c r="AV361" s="53"/>
      <c r="AW361" s="375"/>
      <c r="AX361" s="376"/>
    </row>
    <row r="362" spans="1:56" s="18" customFormat="1" ht="15.75" hidden="1" x14ac:dyDescent="0.25">
      <c r="A362" s="52"/>
      <c r="B362" s="52"/>
      <c r="C362" s="52"/>
      <c r="D362" s="52"/>
      <c r="E362" s="53"/>
      <c r="F362" s="54"/>
      <c r="G362" s="54"/>
      <c r="H362" s="32" t="s">
        <v>6665</v>
      </c>
      <c r="I362" s="32" t="s">
        <v>6665</v>
      </c>
      <c r="J362" s="32" t="s">
        <v>6665</v>
      </c>
      <c r="K362" s="56"/>
      <c r="L362" s="54"/>
      <c r="M362" s="54"/>
      <c r="N362" s="54"/>
      <c r="O362" s="56"/>
      <c r="P362" s="56"/>
      <c r="Q362" s="56"/>
      <c r="R362" s="56"/>
      <c r="S362" s="368"/>
      <c r="T362" s="369"/>
      <c r="U362" s="369"/>
      <c r="V362" s="369"/>
      <c r="W362" s="369"/>
      <c r="X362" s="370"/>
      <c r="Y362" s="370"/>
      <c r="Z362" s="370"/>
      <c r="AA362" s="370"/>
      <c r="AB362" s="369"/>
      <c r="AC362" s="369"/>
      <c r="AD362" s="369"/>
      <c r="AE362" s="369"/>
      <c r="AF362" s="371"/>
      <c r="AG362" s="371"/>
      <c r="AH362" s="371"/>
      <c r="AI362" s="371"/>
      <c r="AJ362" s="372"/>
      <c r="AK362" s="372"/>
      <c r="AL362" s="373"/>
      <c r="AM362" s="369"/>
      <c r="AN362" s="369"/>
      <c r="AO362" s="369"/>
      <c r="AP362" s="369"/>
      <c r="AQ362" s="369"/>
      <c r="AR362" s="369"/>
      <c r="AS362" s="369"/>
      <c r="AT362" s="369"/>
      <c r="AU362" s="374"/>
      <c r="AV362" s="53"/>
      <c r="AW362" s="375"/>
      <c r="AX362" s="376"/>
    </row>
    <row r="363" spans="1:56" s="18" customFormat="1" ht="15.75" hidden="1" x14ac:dyDescent="0.25">
      <c r="A363" s="52"/>
      <c r="B363" s="52"/>
      <c r="C363" s="52"/>
      <c r="D363" s="52"/>
      <c r="E363" s="53"/>
      <c r="F363" s="54"/>
      <c r="G363" s="54"/>
      <c r="H363" s="32" t="s">
        <v>6665</v>
      </c>
      <c r="I363" s="32" t="s">
        <v>6665</v>
      </c>
      <c r="J363" s="32" t="s">
        <v>6665</v>
      </c>
      <c r="K363" s="56"/>
      <c r="L363" s="54"/>
      <c r="M363" s="54"/>
      <c r="N363" s="54"/>
      <c r="O363" s="56"/>
      <c r="P363" s="56"/>
      <c r="Q363" s="56"/>
      <c r="R363" s="56"/>
      <c r="S363" s="368"/>
      <c r="T363" s="369"/>
      <c r="U363" s="369"/>
      <c r="V363" s="369"/>
      <c r="W363" s="369"/>
      <c r="X363" s="370"/>
      <c r="Y363" s="370"/>
      <c r="Z363" s="370"/>
      <c r="AA363" s="370"/>
      <c r="AB363" s="369"/>
      <c r="AC363" s="369"/>
      <c r="AD363" s="369"/>
      <c r="AE363" s="369"/>
      <c r="AF363" s="371"/>
      <c r="AG363" s="371"/>
      <c r="AH363" s="371"/>
      <c r="AI363" s="371"/>
      <c r="AJ363" s="372"/>
      <c r="AK363" s="372"/>
      <c r="AL363" s="373"/>
      <c r="AM363" s="369"/>
      <c r="AN363" s="369"/>
      <c r="AO363" s="369"/>
      <c r="AP363" s="369"/>
      <c r="AQ363" s="369"/>
      <c r="AR363" s="369"/>
      <c r="AS363" s="369"/>
      <c r="AT363" s="369"/>
      <c r="AU363" s="374"/>
      <c r="AV363" s="53"/>
      <c r="AW363" s="375"/>
      <c r="AX363" s="376"/>
    </row>
    <row r="364" spans="1:56" s="18" customFormat="1" ht="15.75" hidden="1" x14ac:dyDescent="0.25">
      <c r="A364" s="52"/>
      <c r="B364" s="52"/>
      <c r="C364" s="52"/>
      <c r="D364" s="52"/>
      <c r="E364" s="53"/>
      <c r="F364" s="54"/>
      <c r="G364" s="54"/>
      <c r="H364" s="32" t="s">
        <v>6665</v>
      </c>
      <c r="I364" s="32" t="s">
        <v>6665</v>
      </c>
      <c r="J364" s="32" t="s">
        <v>6665</v>
      </c>
      <c r="K364" s="56"/>
      <c r="L364" s="54"/>
      <c r="M364" s="54"/>
      <c r="N364" s="54"/>
      <c r="O364" s="56"/>
      <c r="P364" s="56"/>
      <c r="Q364" s="56"/>
      <c r="R364" s="56"/>
      <c r="S364" s="368"/>
      <c r="T364" s="369"/>
      <c r="U364" s="369"/>
      <c r="V364" s="369"/>
      <c r="W364" s="369"/>
      <c r="X364" s="370"/>
      <c r="Y364" s="370"/>
      <c r="Z364" s="370"/>
      <c r="AA364" s="370"/>
      <c r="AB364" s="369"/>
      <c r="AC364" s="369"/>
      <c r="AD364" s="369"/>
      <c r="AE364" s="369"/>
      <c r="AF364" s="371"/>
      <c r="AG364" s="371"/>
      <c r="AH364" s="371"/>
      <c r="AI364" s="371"/>
      <c r="AJ364" s="372"/>
      <c r="AK364" s="372"/>
      <c r="AL364" s="373"/>
      <c r="AM364" s="369"/>
      <c r="AN364" s="369"/>
      <c r="AO364" s="369"/>
      <c r="AP364" s="369"/>
      <c r="AQ364" s="369"/>
      <c r="AR364" s="369"/>
      <c r="AS364" s="369"/>
      <c r="AT364" s="369"/>
      <c r="AU364" s="374"/>
      <c r="AV364" s="53"/>
      <c r="AW364" s="375"/>
      <c r="AX364" s="376"/>
    </row>
    <row r="365" spans="1:56" s="18" customFormat="1" ht="15.75" x14ac:dyDescent="0.25">
      <c r="A365" s="52" t="s">
        <v>6640</v>
      </c>
      <c r="B365" s="52" t="s">
        <v>6641</v>
      </c>
      <c r="C365" s="52" t="s">
        <v>6642</v>
      </c>
      <c r="D365" s="52" t="s">
        <v>6643</v>
      </c>
      <c r="E365" s="53" t="s">
        <v>32</v>
      </c>
      <c r="F365" s="54">
        <v>28</v>
      </c>
      <c r="G365" s="54" t="s">
        <v>6337</v>
      </c>
      <c r="H365" s="32" t="s">
        <v>6677</v>
      </c>
      <c r="I365" s="32" t="s">
        <v>4533</v>
      </c>
      <c r="J365" s="32" t="s">
        <v>4304</v>
      </c>
      <c r="K365" s="56">
        <v>2100</v>
      </c>
      <c r="L365" s="54">
        <v>1000</v>
      </c>
      <c r="M365" s="54">
        <v>900</v>
      </c>
      <c r="N365" s="54">
        <v>800</v>
      </c>
      <c r="O365" s="56">
        <v>2100</v>
      </c>
      <c r="P365" s="56">
        <v>1000</v>
      </c>
      <c r="Q365" s="56">
        <v>900</v>
      </c>
      <c r="R365" s="56">
        <v>800</v>
      </c>
      <c r="S365" s="368" t="e">
        <v>#N/A</v>
      </c>
      <c r="T365" s="369" t="e">
        <v>#N/A</v>
      </c>
      <c r="U365" s="369"/>
      <c r="V365" s="369"/>
      <c r="W365" s="369" t="e">
        <v>#N/A</v>
      </c>
      <c r="X365" s="370" t="e">
        <v>#N/A</v>
      </c>
      <c r="Y365" s="370"/>
      <c r="Z365" s="370"/>
      <c r="AA365" s="370"/>
      <c r="AB365" s="369"/>
      <c r="AC365" s="369"/>
      <c r="AD365" s="369"/>
      <c r="AE365" s="369"/>
      <c r="AF365" s="371"/>
      <c r="AG365" s="371"/>
      <c r="AH365" s="371"/>
      <c r="AI365" s="371">
        <v>4.1725342930162208</v>
      </c>
      <c r="AJ365" s="372"/>
      <c r="AK365" s="372" t="e">
        <v>#REF!</v>
      </c>
      <c r="AL365" s="373" t="e">
        <v>#REF!</v>
      </c>
      <c r="AM365" s="369" t="e">
        <v>#REF!</v>
      </c>
      <c r="AN365" s="369" t="e">
        <v>#REF!</v>
      </c>
      <c r="AO365" s="369" t="e">
        <v>#REF!</v>
      </c>
      <c r="AP365" s="369" t="e">
        <v>#REF!</v>
      </c>
      <c r="AQ365" s="369" t="e">
        <v>#REF!</v>
      </c>
      <c r="AR365" s="369" t="e">
        <v>#REF!</v>
      </c>
      <c r="AS365" s="369" t="e">
        <v>#REF!</v>
      </c>
      <c r="AT365" s="369" t="e">
        <v>#REF!</v>
      </c>
      <c r="AU365" s="374" t="s">
        <v>1893</v>
      </c>
      <c r="AV365" s="53">
        <v>2625</v>
      </c>
      <c r="AW365" s="375">
        <v>1225</v>
      </c>
      <c r="AX365" s="376">
        <v>665</v>
      </c>
      <c r="AY365" s="18">
        <v>540</v>
      </c>
      <c r="AZ365" s="18">
        <v>2250</v>
      </c>
      <c r="BA365" s="18">
        <v>1050</v>
      </c>
      <c r="BB365" s="18">
        <v>570</v>
      </c>
      <c r="BC365" s="18">
        <v>465</v>
      </c>
      <c r="BD365" s="18" t="e">
        <v>#REF!</v>
      </c>
    </row>
    <row r="366" spans="1:56" s="18" customFormat="1" ht="15.75" hidden="1" x14ac:dyDescent="0.25">
      <c r="A366" s="52"/>
      <c r="B366" s="52"/>
      <c r="C366" s="52"/>
      <c r="D366" s="52"/>
      <c r="E366" s="53"/>
      <c r="F366" s="54"/>
      <c r="G366" s="54"/>
      <c r="H366" s="32" t="s">
        <v>6665</v>
      </c>
      <c r="I366" s="32" t="s">
        <v>6665</v>
      </c>
      <c r="J366" s="32" t="s">
        <v>6665</v>
      </c>
      <c r="K366" s="56"/>
      <c r="L366" s="54"/>
      <c r="M366" s="54"/>
      <c r="N366" s="54"/>
      <c r="O366" s="56"/>
      <c r="P366" s="56"/>
      <c r="Q366" s="56"/>
      <c r="R366" s="56"/>
      <c r="S366" s="368"/>
      <c r="T366" s="369"/>
      <c r="U366" s="369"/>
      <c r="V366" s="369"/>
      <c r="W366" s="369"/>
      <c r="X366" s="370"/>
      <c r="Y366" s="370"/>
      <c r="Z366" s="370"/>
      <c r="AA366" s="370"/>
      <c r="AB366" s="369"/>
      <c r="AC366" s="369"/>
      <c r="AD366" s="369"/>
      <c r="AE366" s="369"/>
      <c r="AF366" s="371"/>
      <c r="AG366" s="371"/>
      <c r="AH366" s="371"/>
      <c r="AI366" s="371"/>
      <c r="AJ366" s="372"/>
      <c r="AK366" s="372"/>
      <c r="AL366" s="373"/>
      <c r="AM366" s="369"/>
      <c r="AN366" s="369"/>
      <c r="AO366" s="369"/>
      <c r="AP366" s="369"/>
      <c r="AQ366" s="369"/>
      <c r="AR366" s="369"/>
      <c r="AS366" s="369"/>
      <c r="AT366" s="369"/>
      <c r="AU366" s="374"/>
      <c r="AV366" s="53"/>
      <c r="AW366" s="375"/>
      <c r="AX366" s="376"/>
    </row>
    <row r="367" spans="1:56" s="18" customFormat="1" ht="15.75" hidden="1" x14ac:dyDescent="0.25">
      <c r="A367" s="52"/>
      <c r="B367" s="52"/>
      <c r="C367" s="52"/>
      <c r="D367" s="52"/>
      <c r="E367" s="53"/>
      <c r="F367" s="54"/>
      <c r="G367" s="54"/>
      <c r="H367" s="32" t="s">
        <v>6665</v>
      </c>
      <c r="I367" s="32" t="s">
        <v>6665</v>
      </c>
      <c r="J367" s="32" t="s">
        <v>6665</v>
      </c>
      <c r="K367" s="56"/>
      <c r="L367" s="54"/>
      <c r="M367" s="54"/>
      <c r="N367" s="54"/>
      <c r="O367" s="56"/>
      <c r="P367" s="56"/>
      <c r="Q367" s="56"/>
      <c r="R367" s="56"/>
      <c r="S367" s="368"/>
      <c r="T367" s="369"/>
      <c r="U367" s="369"/>
      <c r="V367" s="369"/>
      <c r="W367" s="369"/>
      <c r="X367" s="370"/>
      <c r="Y367" s="370"/>
      <c r="Z367" s="370"/>
      <c r="AA367" s="370"/>
      <c r="AB367" s="369"/>
      <c r="AC367" s="369"/>
      <c r="AD367" s="369"/>
      <c r="AE367" s="369"/>
      <c r="AF367" s="371"/>
      <c r="AG367" s="371"/>
      <c r="AH367" s="371"/>
      <c r="AI367" s="371"/>
      <c r="AJ367" s="372"/>
      <c r="AK367" s="372"/>
      <c r="AL367" s="373"/>
      <c r="AM367" s="369"/>
      <c r="AN367" s="369"/>
      <c r="AO367" s="369"/>
      <c r="AP367" s="369"/>
      <c r="AQ367" s="369"/>
      <c r="AR367" s="369"/>
      <c r="AS367" s="369"/>
      <c r="AT367" s="369"/>
      <c r="AU367" s="374"/>
      <c r="AV367" s="53"/>
      <c r="AW367" s="375"/>
      <c r="AX367" s="376"/>
    </row>
    <row r="368" spans="1:56" s="18" customFormat="1" ht="15.75" hidden="1" x14ac:dyDescent="0.25">
      <c r="A368" s="52"/>
      <c r="B368" s="52"/>
      <c r="C368" s="52"/>
      <c r="D368" s="52"/>
      <c r="E368" s="53"/>
      <c r="F368" s="54"/>
      <c r="G368" s="54"/>
      <c r="H368" s="32" t="s">
        <v>6665</v>
      </c>
      <c r="I368" s="32" t="s">
        <v>6665</v>
      </c>
      <c r="J368" s="32" t="s">
        <v>6665</v>
      </c>
      <c r="K368" s="56"/>
      <c r="L368" s="54"/>
      <c r="M368" s="54"/>
      <c r="N368" s="54"/>
      <c r="O368" s="56"/>
      <c r="P368" s="56"/>
      <c r="Q368" s="56"/>
      <c r="R368" s="56"/>
      <c r="S368" s="368"/>
      <c r="T368" s="369"/>
      <c r="U368" s="369"/>
      <c r="V368" s="369"/>
      <c r="W368" s="369"/>
      <c r="X368" s="370"/>
      <c r="Y368" s="370"/>
      <c r="Z368" s="370"/>
      <c r="AA368" s="370"/>
      <c r="AB368" s="369"/>
      <c r="AC368" s="369"/>
      <c r="AD368" s="369"/>
      <c r="AE368" s="369"/>
      <c r="AF368" s="371"/>
      <c r="AG368" s="371"/>
      <c r="AH368" s="371"/>
      <c r="AI368" s="371"/>
      <c r="AJ368" s="372"/>
      <c r="AK368" s="372"/>
      <c r="AL368" s="373"/>
      <c r="AM368" s="369"/>
      <c r="AN368" s="369"/>
      <c r="AO368" s="369"/>
      <c r="AP368" s="369"/>
      <c r="AQ368" s="369"/>
      <c r="AR368" s="369"/>
      <c r="AS368" s="369"/>
      <c r="AT368" s="369"/>
      <c r="AU368" s="374"/>
      <c r="AV368" s="53"/>
      <c r="AW368" s="375"/>
      <c r="AX368" s="376"/>
    </row>
    <row r="369" spans="1:56" s="18" customFormat="1" ht="15.75" hidden="1" x14ac:dyDescent="0.25">
      <c r="A369" s="52"/>
      <c r="B369" s="52"/>
      <c r="C369" s="52"/>
      <c r="D369" s="52"/>
      <c r="E369" s="53"/>
      <c r="F369" s="54"/>
      <c r="G369" s="54"/>
      <c r="H369" s="32" t="s">
        <v>6665</v>
      </c>
      <c r="I369" s="32" t="s">
        <v>6665</v>
      </c>
      <c r="J369" s="32" t="s">
        <v>6665</v>
      </c>
      <c r="K369" s="56"/>
      <c r="L369" s="54"/>
      <c r="M369" s="54"/>
      <c r="N369" s="54"/>
      <c r="O369" s="56"/>
      <c r="P369" s="56"/>
      <c r="Q369" s="56"/>
      <c r="R369" s="56"/>
      <c r="S369" s="368"/>
      <c r="T369" s="369"/>
      <c r="U369" s="369"/>
      <c r="V369" s="369"/>
      <c r="W369" s="369"/>
      <c r="X369" s="370"/>
      <c r="Y369" s="370"/>
      <c r="Z369" s="370"/>
      <c r="AA369" s="370"/>
      <c r="AB369" s="369"/>
      <c r="AC369" s="369"/>
      <c r="AD369" s="369"/>
      <c r="AE369" s="369"/>
      <c r="AF369" s="371"/>
      <c r="AG369" s="371"/>
      <c r="AH369" s="371"/>
      <c r="AI369" s="371"/>
      <c r="AJ369" s="372"/>
      <c r="AK369" s="372"/>
      <c r="AL369" s="373"/>
      <c r="AM369" s="369"/>
      <c r="AN369" s="369"/>
      <c r="AO369" s="369"/>
      <c r="AP369" s="369"/>
      <c r="AQ369" s="369"/>
      <c r="AR369" s="369"/>
      <c r="AS369" s="369"/>
      <c r="AT369" s="369"/>
      <c r="AU369" s="374"/>
      <c r="AV369" s="53"/>
      <c r="AW369" s="375"/>
      <c r="AX369" s="376"/>
    </row>
    <row r="370" spans="1:56" s="18" customFormat="1" ht="15.75" hidden="1" x14ac:dyDescent="0.25">
      <c r="A370" s="52"/>
      <c r="B370" s="52"/>
      <c r="C370" s="52"/>
      <c r="D370" s="52"/>
      <c r="E370" s="53"/>
      <c r="F370" s="54"/>
      <c r="G370" s="54"/>
      <c r="H370" s="32" t="s">
        <v>6665</v>
      </c>
      <c r="I370" s="32" t="s">
        <v>6665</v>
      </c>
      <c r="J370" s="32" t="s">
        <v>6665</v>
      </c>
      <c r="K370" s="56"/>
      <c r="L370" s="54"/>
      <c r="M370" s="54"/>
      <c r="N370" s="54"/>
      <c r="O370" s="56"/>
      <c r="P370" s="56"/>
      <c r="Q370" s="56"/>
      <c r="R370" s="56"/>
      <c r="S370" s="368"/>
      <c r="T370" s="369"/>
      <c r="U370" s="369"/>
      <c r="V370" s="369"/>
      <c r="W370" s="369"/>
      <c r="X370" s="370"/>
      <c r="Y370" s="370"/>
      <c r="Z370" s="370"/>
      <c r="AA370" s="370"/>
      <c r="AB370" s="369"/>
      <c r="AC370" s="369"/>
      <c r="AD370" s="369"/>
      <c r="AE370" s="369"/>
      <c r="AF370" s="371"/>
      <c r="AG370" s="371"/>
      <c r="AH370" s="371"/>
      <c r="AI370" s="371"/>
      <c r="AJ370" s="372"/>
      <c r="AK370" s="372"/>
      <c r="AL370" s="373"/>
      <c r="AM370" s="369"/>
      <c r="AN370" s="369"/>
      <c r="AO370" s="369"/>
      <c r="AP370" s="369"/>
      <c r="AQ370" s="369"/>
      <c r="AR370" s="369"/>
      <c r="AS370" s="369"/>
      <c r="AT370" s="369"/>
      <c r="AU370" s="374"/>
      <c r="AV370" s="53"/>
      <c r="AW370" s="375"/>
      <c r="AX370" s="376"/>
    </row>
    <row r="371" spans="1:56" s="18" customFormat="1" ht="15.75" hidden="1" x14ac:dyDescent="0.25">
      <c r="A371" s="52"/>
      <c r="B371" s="52"/>
      <c r="C371" s="52"/>
      <c r="D371" s="52"/>
      <c r="E371" s="53"/>
      <c r="F371" s="54"/>
      <c r="G371" s="54"/>
      <c r="H371" s="32" t="s">
        <v>6665</v>
      </c>
      <c r="I371" s="32" t="s">
        <v>6665</v>
      </c>
      <c r="J371" s="32" t="s">
        <v>6665</v>
      </c>
      <c r="K371" s="56"/>
      <c r="L371" s="54"/>
      <c r="M371" s="54"/>
      <c r="N371" s="54"/>
      <c r="O371" s="56"/>
      <c r="P371" s="56"/>
      <c r="Q371" s="56"/>
      <c r="R371" s="56"/>
      <c r="S371" s="368"/>
      <c r="T371" s="369"/>
      <c r="U371" s="369"/>
      <c r="V371" s="369"/>
      <c r="W371" s="369"/>
      <c r="X371" s="370"/>
      <c r="Y371" s="370"/>
      <c r="Z371" s="370"/>
      <c r="AA371" s="370"/>
      <c r="AB371" s="369"/>
      <c r="AC371" s="369"/>
      <c r="AD371" s="369"/>
      <c r="AE371" s="369"/>
      <c r="AF371" s="371"/>
      <c r="AG371" s="371"/>
      <c r="AH371" s="371"/>
      <c r="AI371" s="371"/>
      <c r="AJ371" s="372"/>
      <c r="AK371" s="372"/>
      <c r="AL371" s="373"/>
      <c r="AM371" s="369"/>
      <c r="AN371" s="369"/>
      <c r="AO371" s="369"/>
      <c r="AP371" s="369"/>
      <c r="AQ371" s="369"/>
      <c r="AR371" s="369"/>
      <c r="AS371" s="369"/>
      <c r="AT371" s="369"/>
      <c r="AU371" s="374"/>
      <c r="AV371" s="53"/>
      <c r="AW371" s="375"/>
      <c r="AX371" s="376"/>
    </row>
    <row r="372" spans="1:56" s="18" customFormat="1" ht="47.25" x14ac:dyDescent="0.25">
      <c r="A372" s="52" t="s">
        <v>6644</v>
      </c>
      <c r="B372" s="52" t="s">
        <v>6645</v>
      </c>
      <c r="C372" s="52" t="s">
        <v>6646</v>
      </c>
      <c r="D372" s="52" t="s">
        <v>6647</v>
      </c>
      <c r="E372" s="53" t="s">
        <v>32</v>
      </c>
      <c r="F372" s="54">
        <v>18</v>
      </c>
      <c r="G372" s="54" t="s">
        <v>6304</v>
      </c>
      <c r="H372" s="32" t="s">
        <v>4256</v>
      </c>
      <c r="I372" s="32" t="s">
        <v>6306</v>
      </c>
      <c r="J372" s="32" t="s">
        <v>6307</v>
      </c>
      <c r="K372" s="56">
        <v>2100</v>
      </c>
      <c r="L372" s="54">
        <v>1000</v>
      </c>
      <c r="M372" s="54">
        <v>900</v>
      </c>
      <c r="N372" s="54">
        <v>800</v>
      </c>
      <c r="O372" s="56">
        <v>2100</v>
      </c>
      <c r="P372" s="56">
        <v>1000</v>
      </c>
      <c r="Q372" s="56">
        <v>900</v>
      </c>
      <c r="R372" s="56">
        <v>800</v>
      </c>
      <c r="S372" s="368"/>
      <c r="T372" s="369"/>
      <c r="U372" s="369"/>
      <c r="V372" s="369"/>
      <c r="W372" s="369"/>
      <c r="X372" s="370"/>
      <c r="Y372" s="370"/>
      <c r="Z372" s="370"/>
      <c r="AA372" s="370"/>
      <c r="AB372" s="369"/>
      <c r="AC372" s="369"/>
      <c r="AD372" s="369"/>
      <c r="AE372" s="369"/>
      <c r="AF372" s="371"/>
      <c r="AG372" s="371"/>
      <c r="AH372" s="371"/>
      <c r="AI372" s="371">
        <v>5.37</v>
      </c>
      <c r="AJ372" s="372"/>
      <c r="AK372" s="372" t="e">
        <v>#REF!</v>
      </c>
      <c r="AL372" s="373" t="e">
        <v>#REF!</v>
      </c>
      <c r="AM372" s="369" t="e">
        <v>#REF!</v>
      </c>
      <c r="AN372" s="369" t="e">
        <v>#REF!</v>
      </c>
      <c r="AO372" s="369" t="e">
        <v>#REF!</v>
      </c>
      <c r="AP372" s="369" t="e">
        <v>#REF!</v>
      </c>
      <c r="AQ372" s="369" t="e">
        <v>#REF!</v>
      </c>
      <c r="AR372" s="369" t="e">
        <v>#REF!</v>
      </c>
      <c r="AS372" s="369" t="e">
        <v>#REF!</v>
      </c>
      <c r="AT372" s="369" t="e">
        <v>#REF!</v>
      </c>
      <c r="AU372" s="374" t="s">
        <v>32</v>
      </c>
      <c r="AV372" s="53">
        <v>1050</v>
      </c>
      <c r="AW372" s="375">
        <v>490</v>
      </c>
      <c r="AX372" s="376">
        <v>390</v>
      </c>
      <c r="AY372" s="18">
        <v>350</v>
      </c>
      <c r="AZ372" s="18">
        <v>900</v>
      </c>
      <c r="BA372" s="18">
        <v>420</v>
      </c>
      <c r="BB372" s="18">
        <v>330</v>
      </c>
      <c r="BC372" s="18">
        <v>300</v>
      </c>
      <c r="BD372" s="18" t="e">
        <v>#REF!</v>
      </c>
    </row>
    <row r="373" spans="1:56" s="18" customFormat="1" ht="15.75" hidden="1" x14ac:dyDescent="0.25">
      <c r="A373" s="52"/>
      <c r="B373" s="52"/>
      <c r="C373" s="52"/>
      <c r="D373" s="52"/>
      <c r="E373" s="53"/>
      <c r="F373" s="54"/>
      <c r="G373" s="54"/>
      <c r="H373" s="32" t="s">
        <v>6665</v>
      </c>
      <c r="I373" s="32" t="s">
        <v>6665</v>
      </c>
      <c r="J373" s="32" t="s">
        <v>6665</v>
      </c>
      <c r="K373" s="56"/>
      <c r="L373" s="54"/>
      <c r="M373" s="54"/>
      <c r="N373" s="54"/>
      <c r="O373" s="56"/>
      <c r="P373" s="56"/>
      <c r="Q373" s="56"/>
      <c r="R373" s="56"/>
      <c r="S373" s="368"/>
      <c r="T373" s="369"/>
      <c r="U373" s="369"/>
      <c r="V373" s="369"/>
      <c r="W373" s="369"/>
      <c r="X373" s="370"/>
      <c r="Y373" s="370"/>
      <c r="Z373" s="370"/>
      <c r="AA373" s="370"/>
      <c r="AB373" s="369"/>
      <c r="AC373" s="369"/>
      <c r="AD373" s="369"/>
      <c r="AE373" s="369"/>
      <c r="AF373" s="371"/>
      <c r="AG373" s="371"/>
      <c r="AH373" s="371"/>
      <c r="AI373" s="371"/>
      <c r="AJ373" s="372"/>
      <c r="AK373" s="372"/>
      <c r="AL373" s="373"/>
      <c r="AM373" s="369"/>
      <c r="AN373" s="369"/>
      <c r="AO373" s="369"/>
      <c r="AP373" s="369"/>
      <c r="AQ373" s="369"/>
      <c r="AR373" s="369"/>
      <c r="AS373" s="369"/>
      <c r="AT373" s="369"/>
      <c r="AU373" s="374"/>
      <c r="AV373" s="53"/>
      <c r="AW373" s="375"/>
      <c r="AX373" s="376"/>
    </row>
    <row r="374" spans="1:56" s="18" customFormat="1" ht="15.75" hidden="1" x14ac:dyDescent="0.25">
      <c r="A374" s="52"/>
      <c r="B374" s="52"/>
      <c r="C374" s="52"/>
      <c r="D374" s="52"/>
      <c r="E374" s="53"/>
      <c r="F374" s="54"/>
      <c r="G374" s="54"/>
      <c r="H374" s="32" t="s">
        <v>6665</v>
      </c>
      <c r="I374" s="32" t="s">
        <v>6665</v>
      </c>
      <c r="J374" s="32" t="s">
        <v>6665</v>
      </c>
      <c r="K374" s="56"/>
      <c r="L374" s="54"/>
      <c r="M374" s="54"/>
      <c r="N374" s="54"/>
      <c r="O374" s="56"/>
      <c r="P374" s="56"/>
      <c r="Q374" s="56"/>
      <c r="R374" s="56"/>
      <c r="S374" s="368"/>
      <c r="T374" s="369"/>
      <c r="U374" s="369"/>
      <c r="V374" s="369"/>
      <c r="W374" s="369"/>
      <c r="X374" s="370"/>
      <c r="Y374" s="370"/>
      <c r="Z374" s="370"/>
      <c r="AA374" s="370"/>
      <c r="AB374" s="369"/>
      <c r="AC374" s="369"/>
      <c r="AD374" s="369"/>
      <c r="AE374" s="369"/>
      <c r="AF374" s="371"/>
      <c r="AG374" s="371"/>
      <c r="AH374" s="371"/>
      <c r="AI374" s="371"/>
      <c r="AJ374" s="372"/>
      <c r="AK374" s="372"/>
      <c r="AL374" s="373"/>
      <c r="AM374" s="369"/>
      <c r="AN374" s="369"/>
      <c r="AO374" s="369"/>
      <c r="AP374" s="369"/>
      <c r="AQ374" s="369"/>
      <c r="AR374" s="369"/>
      <c r="AS374" s="369"/>
      <c r="AT374" s="369"/>
      <c r="AU374" s="374"/>
      <c r="AV374" s="53"/>
      <c r="AW374" s="375"/>
      <c r="AX374" s="376"/>
    </row>
    <row r="375" spans="1:56" s="18" customFormat="1" ht="15.75" hidden="1" x14ac:dyDescent="0.25">
      <c r="A375" s="52"/>
      <c r="B375" s="52"/>
      <c r="C375" s="52"/>
      <c r="D375" s="52"/>
      <c r="E375" s="53"/>
      <c r="F375" s="54"/>
      <c r="G375" s="54"/>
      <c r="H375" s="32" t="s">
        <v>6665</v>
      </c>
      <c r="I375" s="32" t="s">
        <v>6665</v>
      </c>
      <c r="J375" s="32" t="s">
        <v>6665</v>
      </c>
      <c r="K375" s="56"/>
      <c r="L375" s="54"/>
      <c r="M375" s="54"/>
      <c r="N375" s="54"/>
      <c r="O375" s="56"/>
      <c r="P375" s="56"/>
      <c r="Q375" s="56"/>
      <c r="R375" s="56"/>
      <c r="S375" s="368"/>
      <c r="T375" s="369"/>
      <c r="U375" s="369"/>
      <c r="V375" s="369"/>
      <c r="W375" s="369"/>
      <c r="X375" s="370"/>
      <c r="Y375" s="370"/>
      <c r="Z375" s="370"/>
      <c r="AA375" s="370"/>
      <c r="AB375" s="369"/>
      <c r="AC375" s="369"/>
      <c r="AD375" s="369"/>
      <c r="AE375" s="369"/>
      <c r="AF375" s="371"/>
      <c r="AG375" s="371"/>
      <c r="AH375" s="371"/>
      <c r="AI375" s="371"/>
      <c r="AJ375" s="372"/>
      <c r="AK375" s="372"/>
      <c r="AL375" s="373"/>
      <c r="AM375" s="369"/>
      <c r="AN375" s="369"/>
      <c r="AO375" s="369"/>
      <c r="AP375" s="369"/>
      <c r="AQ375" s="369"/>
      <c r="AR375" s="369"/>
      <c r="AS375" s="369"/>
      <c r="AT375" s="369"/>
      <c r="AU375" s="374"/>
      <c r="AV375" s="53"/>
      <c r="AW375" s="375"/>
      <c r="AX375" s="376"/>
    </row>
    <row r="376" spans="1:56" s="18" customFormat="1" ht="15.75" hidden="1" x14ac:dyDescent="0.25">
      <c r="A376" s="52"/>
      <c r="B376" s="52"/>
      <c r="C376" s="52"/>
      <c r="D376" s="52"/>
      <c r="E376" s="53"/>
      <c r="F376" s="54"/>
      <c r="G376" s="54"/>
      <c r="H376" s="32" t="s">
        <v>6665</v>
      </c>
      <c r="I376" s="32" t="s">
        <v>6665</v>
      </c>
      <c r="J376" s="32" t="s">
        <v>6665</v>
      </c>
      <c r="K376" s="56"/>
      <c r="L376" s="54"/>
      <c r="M376" s="54"/>
      <c r="N376" s="54"/>
      <c r="O376" s="56"/>
      <c r="P376" s="56"/>
      <c r="Q376" s="56"/>
      <c r="R376" s="56"/>
      <c r="S376" s="368"/>
      <c r="T376" s="369"/>
      <c r="U376" s="369"/>
      <c r="V376" s="369"/>
      <c r="W376" s="369"/>
      <c r="X376" s="370"/>
      <c r="Y376" s="370"/>
      <c r="Z376" s="370"/>
      <c r="AA376" s="370"/>
      <c r="AB376" s="369"/>
      <c r="AC376" s="369"/>
      <c r="AD376" s="369"/>
      <c r="AE376" s="369"/>
      <c r="AF376" s="371"/>
      <c r="AG376" s="371"/>
      <c r="AH376" s="371"/>
      <c r="AI376" s="371"/>
      <c r="AJ376" s="372"/>
      <c r="AK376" s="372"/>
      <c r="AL376" s="373"/>
      <c r="AM376" s="369"/>
      <c r="AN376" s="369"/>
      <c r="AO376" s="369"/>
      <c r="AP376" s="369"/>
      <c r="AQ376" s="369"/>
      <c r="AR376" s="369"/>
      <c r="AS376" s="369"/>
      <c r="AT376" s="369"/>
      <c r="AU376" s="374"/>
      <c r="AV376" s="53"/>
      <c r="AW376" s="375"/>
      <c r="AX376" s="376"/>
    </row>
    <row r="377" spans="1:56" s="18" customFormat="1" ht="15.75" hidden="1" x14ac:dyDescent="0.25">
      <c r="A377" s="52"/>
      <c r="B377" s="52"/>
      <c r="C377" s="52"/>
      <c r="D377" s="52"/>
      <c r="E377" s="53"/>
      <c r="F377" s="54"/>
      <c r="G377" s="54"/>
      <c r="H377" s="32" t="s">
        <v>6665</v>
      </c>
      <c r="I377" s="32" t="s">
        <v>6665</v>
      </c>
      <c r="J377" s="32" t="s">
        <v>6665</v>
      </c>
      <c r="K377" s="56"/>
      <c r="L377" s="54"/>
      <c r="M377" s="54"/>
      <c r="N377" s="54"/>
      <c r="O377" s="56"/>
      <c r="P377" s="56"/>
      <c r="Q377" s="56"/>
      <c r="R377" s="56"/>
      <c r="S377" s="368"/>
      <c r="T377" s="369"/>
      <c r="U377" s="369"/>
      <c r="V377" s="369"/>
      <c r="W377" s="369"/>
      <c r="X377" s="370"/>
      <c r="Y377" s="370"/>
      <c r="Z377" s="370"/>
      <c r="AA377" s="370"/>
      <c r="AB377" s="369"/>
      <c r="AC377" s="369"/>
      <c r="AD377" s="369"/>
      <c r="AE377" s="369"/>
      <c r="AF377" s="371"/>
      <c r="AG377" s="371"/>
      <c r="AH377" s="371"/>
      <c r="AI377" s="371"/>
      <c r="AJ377" s="372"/>
      <c r="AK377" s="372"/>
      <c r="AL377" s="373"/>
      <c r="AM377" s="369"/>
      <c r="AN377" s="369"/>
      <c r="AO377" s="369"/>
      <c r="AP377" s="369"/>
      <c r="AQ377" s="369"/>
      <c r="AR377" s="369"/>
      <c r="AS377" s="369"/>
      <c r="AT377" s="369"/>
      <c r="AU377" s="374"/>
      <c r="AV377" s="53"/>
      <c r="AW377" s="375"/>
      <c r="AX377" s="376"/>
    </row>
    <row r="378" spans="1:56" s="18" customFormat="1" ht="15.75" hidden="1" x14ac:dyDescent="0.25">
      <c r="A378" s="52"/>
      <c r="B378" s="52"/>
      <c r="C378" s="52"/>
      <c r="D378" s="52"/>
      <c r="E378" s="53"/>
      <c r="F378" s="54"/>
      <c r="G378" s="54"/>
      <c r="H378" s="32" t="s">
        <v>6665</v>
      </c>
      <c r="I378" s="32" t="s">
        <v>6665</v>
      </c>
      <c r="J378" s="32" t="s">
        <v>6665</v>
      </c>
      <c r="K378" s="56"/>
      <c r="L378" s="54"/>
      <c r="M378" s="54"/>
      <c r="N378" s="54"/>
      <c r="O378" s="56"/>
      <c r="P378" s="56"/>
      <c r="Q378" s="56"/>
      <c r="R378" s="56"/>
      <c r="S378" s="368"/>
      <c r="T378" s="369"/>
      <c r="U378" s="369"/>
      <c r="V378" s="369"/>
      <c r="W378" s="369"/>
      <c r="X378" s="370"/>
      <c r="Y378" s="370"/>
      <c r="Z378" s="370"/>
      <c r="AA378" s="370"/>
      <c r="AB378" s="369"/>
      <c r="AC378" s="369"/>
      <c r="AD378" s="369"/>
      <c r="AE378" s="369"/>
      <c r="AF378" s="371"/>
      <c r="AG378" s="371"/>
      <c r="AH378" s="371"/>
      <c r="AI378" s="371"/>
      <c r="AJ378" s="372"/>
      <c r="AK378" s="372"/>
      <c r="AL378" s="373"/>
      <c r="AM378" s="369"/>
      <c r="AN378" s="369"/>
      <c r="AO378" s="369"/>
      <c r="AP378" s="369"/>
      <c r="AQ378" s="369"/>
      <c r="AR378" s="369"/>
      <c r="AS378" s="369"/>
      <c r="AT378" s="369"/>
      <c r="AU378" s="374"/>
      <c r="AV378" s="53"/>
      <c r="AW378" s="375"/>
      <c r="AX378" s="376"/>
    </row>
    <row r="379" spans="1:56" s="18" customFormat="1" ht="63" x14ac:dyDescent="0.25">
      <c r="A379" s="52" t="s">
        <v>6648</v>
      </c>
      <c r="B379" s="52" t="s">
        <v>6649</v>
      </c>
      <c r="C379" s="52" t="s">
        <v>6650</v>
      </c>
      <c r="D379" s="52" t="s">
        <v>6651</v>
      </c>
      <c r="E379" s="53" t="s">
        <v>32</v>
      </c>
      <c r="F379" s="54">
        <v>17</v>
      </c>
      <c r="G379" s="54" t="s">
        <v>6301</v>
      </c>
      <c r="H379" s="32" t="s">
        <v>277</v>
      </c>
      <c r="I379" s="32" t="s">
        <v>4533</v>
      </c>
      <c r="J379" s="32" t="s">
        <v>6412</v>
      </c>
      <c r="K379" s="56">
        <v>2200</v>
      </c>
      <c r="L379" s="54">
        <v>1100</v>
      </c>
      <c r="M379" s="54">
        <v>1000</v>
      </c>
      <c r="N379" s="54">
        <v>600</v>
      </c>
      <c r="O379" s="56">
        <v>2200</v>
      </c>
      <c r="P379" s="56">
        <v>1100</v>
      </c>
      <c r="Q379" s="56">
        <v>1000</v>
      </c>
      <c r="R379" s="56">
        <v>600</v>
      </c>
      <c r="S379" s="368"/>
      <c r="T379" s="369"/>
      <c r="U379" s="369"/>
      <c r="V379" s="369"/>
      <c r="W379" s="369"/>
      <c r="X379" s="370"/>
      <c r="Y379" s="370"/>
      <c r="Z379" s="370"/>
      <c r="AA379" s="370"/>
      <c r="AB379" s="369"/>
      <c r="AC379" s="369"/>
      <c r="AD379" s="369"/>
      <c r="AE379" s="369"/>
      <c r="AF379" s="371"/>
      <c r="AG379" s="371"/>
      <c r="AH379" s="371"/>
      <c r="AI379" s="371">
        <v>5.37</v>
      </c>
      <c r="AJ379" s="372"/>
      <c r="AK379" s="372" t="e">
        <v>#REF!</v>
      </c>
      <c r="AL379" s="373" t="e">
        <v>#REF!</v>
      </c>
      <c r="AM379" s="369" t="e">
        <v>#REF!</v>
      </c>
      <c r="AN379" s="369" t="e">
        <v>#REF!</v>
      </c>
      <c r="AO379" s="369" t="e">
        <v>#REF!</v>
      </c>
      <c r="AP379" s="369" t="e">
        <v>#REF!</v>
      </c>
      <c r="AQ379" s="369" t="e">
        <v>#REF!</v>
      </c>
      <c r="AR379" s="369" t="e">
        <v>#REF!</v>
      </c>
      <c r="AS379" s="369" t="e">
        <v>#REF!</v>
      </c>
      <c r="AT379" s="369" t="e">
        <v>#REF!</v>
      </c>
      <c r="AU379" s="374" t="s">
        <v>32</v>
      </c>
      <c r="AV379" s="53">
        <v>2100</v>
      </c>
      <c r="AW379" s="375">
        <v>840</v>
      </c>
      <c r="AX379" s="376">
        <v>630</v>
      </c>
      <c r="AY379" s="18">
        <v>560</v>
      </c>
      <c r="AZ379" s="18">
        <v>1800</v>
      </c>
      <c r="BA379" s="18">
        <v>720</v>
      </c>
      <c r="BB379" s="18">
        <v>540</v>
      </c>
      <c r="BC379" s="18">
        <v>480</v>
      </c>
      <c r="BD379" s="18" t="e">
        <v>#REF!</v>
      </c>
    </row>
    <row r="380" spans="1:56" s="18" customFormat="1" ht="15.75" hidden="1" x14ac:dyDescent="0.25">
      <c r="A380" s="52"/>
      <c r="B380" s="52"/>
      <c r="C380" s="52"/>
      <c r="D380" s="52"/>
      <c r="E380" s="53"/>
      <c r="F380" s="54"/>
      <c r="G380" s="54"/>
      <c r="H380" s="32" t="s">
        <v>6665</v>
      </c>
      <c r="I380" s="32" t="s">
        <v>6665</v>
      </c>
      <c r="J380" s="32" t="s">
        <v>6665</v>
      </c>
      <c r="K380" s="56"/>
      <c r="L380" s="54"/>
      <c r="M380" s="54"/>
      <c r="N380" s="54"/>
      <c r="O380" s="56"/>
      <c r="P380" s="56"/>
      <c r="Q380" s="56"/>
      <c r="R380" s="56"/>
      <c r="S380" s="368"/>
      <c r="T380" s="369"/>
      <c r="U380" s="369"/>
      <c r="V380" s="369"/>
      <c r="W380" s="369"/>
      <c r="X380" s="370"/>
      <c r="Y380" s="370"/>
      <c r="Z380" s="370"/>
      <c r="AA380" s="370"/>
      <c r="AB380" s="369"/>
      <c r="AC380" s="369"/>
      <c r="AD380" s="369"/>
      <c r="AE380" s="369"/>
      <c r="AF380" s="371"/>
      <c r="AG380" s="371"/>
      <c r="AH380" s="371"/>
      <c r="AI380" s="371"/>
      <c r="AJ380" s="372"/>
      <c r="AK380" s="372"/>
      <c r="AL380" s="373"/>
      <c r="AM380" s="369"/>
      <c r="AN380" s="369"/>
      <c r="AO380" s="369"/>
      <c r="AP380" s="369"/>
      <c r="AQ380" s="369"/>
      <c r="AR380" s="369"/>
      <c r="AS380" s="369"/>
      <c r="AT380" s="369"/>
      <c r="AU380" s="374"/>
      <c r="AV380" s="53"/>
      <c r="AW380" s="375"/>
      <c r="AX380" s="376"/>
    </row>
    <row r="381" spans="1:56" s="18" customFormat="1" ht="15.75" hidden="1" x14ac:dyDescent="0.25">
      <c r="A381" s="52"/>
      <c r="B381" s="52"/>
      <c r="C381" s="52"/>
      <c r="D381" s="52"/>
      <c r="E381" s="53"/>
      <c r="F381" s="54"/>
      <c r="G381" s="54"/>
      <c r="H381" s="32" t="s">
        <v>6665</v>
      </c>
      <c r="I381" s="32" t="s">
        <v>6665</v>
      </c>
      <c r="J381" s="32" t="s">
        <v>6665</v>
      </c>
      <c r="K381" s="56"/>
      <c r="L381" s="54"/>
      <c r="M381" s="54"/>
      <c r="N381" s="54"/>
      <c r="O381" s="56"/>
      <c r="P381" s="56"/>
      <c r="Q381" s="56"/>
      <c r="R381" s="56"/>
      <c r="S381" s="368"/>
      <c r="T381" s="369"/>
      <c r="U381" s="369"/>
      <c r="V381" s="369"/>
      <c r="W381" s="369"/>
      <c r="X381" s="370"/>
      <c r="Y381" s="370"/>
      <c r="Z381" s="370"/>
      <c r="AA381" s="370"/>
      <c r="AB381" s="369"/>
      <c r="AC381" s="369"/>
      <c r="AD381" s="369"/>
      <c r="AE381" s="369"/>
      <c r="AF381" s="371"/>
      <c r="AG381" s="371"/>
      <c r="AH381" s="371"/>
      <c r="AI381" s="371"/>
      <c r="AJ381" s="372"/>
      <c r="AK381" s="372"/>
      <c r="AL381" s="373"/>
      <c r="AM381" s="369"/>
      <c r="AN381" s="369"/>
      <c r="AO381" s="369"/>
      <c r="AP381" s="369"/>
      <c r="AQ381" s="369"/>
      <c r="AR381" s="369"/>
      <c r="AS381" s="369"/>
      <c r="AT381" s="369"/>
      <c r="AU381" s="374"/>
      <c r="AV381" s="53"/>
      <c r="AW381" s="375"/>
      <c r="AX381" s="376"/>
    </row>
    <row r="382" spans="1:56" s="18" customFormat="1" ht="15.75" hidden="1" x14ac:dyDescent="0.25">
      <c r="A382" s="52"/>
      <c r="B382" s="52"/>
      <c r="C382" s="52"/>
      <c r="D382" s="52"/>
      <c r="E382" s="53"/>
      <c r="F382" s="54"/>
      <c r="G382" s="54"/>
      <c r="H382" s="32" t="s">
        <v>6665</v>
      </c>
      <c r="I382" s="32" t="s">
        <v>6665</v>
      </c>
      <c r="J382" s="32" t="s">
        <v>6665</v>
      </c>
      <c r="K382" s="56"/>
      <c r="L382" s="54"/>
      <c r="M382" s="54"/>
      <c r="N382" s="54"/>
      <c r="O382" s="56"/>
      <c r="P382" s="56"/>
      <c r="Q382" s="56"/>
      <c r="R382" s="56"/>
      <c r="S382" s="368"/>
      <c r="T382" s="369"/>
      <c r="U382" s="369"/>
      <c r="V382" s="369"/>
      <c r="W382" s="369"/>
      <c r="X382" s="370"/>
      <c r="Y382" s="370"/>
      <c r="Z382" s="370"/>
      <c r="AA382" s="370"/>
      <c r="AB382" s="369"/>
      <c r="AC382" s="369"/>
      <c r="AD382" s="369"/>
      <c r="AE382" s="369"/>
      <c r="AF382" s="371"/>
      <c r="AG382" s="371"/>
      <c r="AH382" s="371"/>
      <c r="AI382" s="371"/>
      <c r="AJ382" s="372"/>
      <c r="AK382" s="372"/>
      <c r="AL382" s="373"/>
      <c r="AM382" s="369"/>
      <c r="AN382" s="369"/>
      <c r="AO382" s="369"/>
      <c r="AP382" s="369"/>
      <c r="AQ382" s="369"/>
      <c r="AR382" s="369"/>
      <c r="AS382" s="369"/>
      <c r="AT382" s="369"/>
      <c r="AU382" s="374"/>
      <c r="AV382" s="53"/>
      <c r="AW382" s="375"/>
      <c r="AX382" s="376"/>
    </row>
    <row r="383" spans="1:56" s="18" customFormat="1" ht="15.75" hidden="1" x14ac:dyDescent="0.25">
      <c r="A383" s="52"/>
      <c r="B383" s="52"/>
      <c r="C383" s="52"/>
      <c r="D383" s="52"/>
      <c r="E383" s="53"/>
      <c r="F383" s="54"/>
      <c r="G383" s="54"/>
      <c r="H383" s="32" t="s">
        <v>6665</v>
      </c>
      <c r="I383" s="32" t="s">
        <v>6665</v>
      </c>
      <c r="J383" s="32" t="s">
        <v>6665</v>
      </c>
      <c r="K383" s="56"/>
      <c r="L383" s="54"/>
      <c r="M383" s="54"/>
      <c r="N383" s="54"/>
      <c r="O383" s="56"/>
      <c r="P383" s="56"/>
      <c r="Q383" s="56"/>
      <c r="R383" s="56"/>
      <c r="S383" s="368"/>
      <c r="T383" s="369"/>
      <c r="U383" s="369"/>
      <c r="V383" s="369"/>
      <c r="W383" s="369"/>
      <c r="X383" s="370"/>
      <c r="Y383" s="370"/>
      <c r="Z383" s="370"/>
      <c r="AA383" s="370"/>
      <c r="AB383" s="369"/>
      <c r="AC383" s="369"/>
      <c r="AD383" s="369"/>
      <c r="AE383" s="369"/>
      <c r="AF383" s="371"/>
      <c r="AG383" s="371"/>
      <c r="AH383" s="371"/>
      <c r="AI383" s="371"/>
      <c r="AJ383" s="372"/>
      <c r="AK383" s="372"/>
      <c r="AL383" s="373"/>
      <c r="AM383" s="369"/>
      <c r="AN383" s="369"/>
      <c r="AO383" s="369"/>
      <c r="AP383" s="369"/>
      <c r="AQ383" s="369"/>
      <c r="AR383" s="369"/>
      <c r="AS383" s="369"/>
      <c r="AT383" s="369"/>
      <c r="AU383" s="374"/>
      <c r="AV383" s="53"/>
      <c r="AW383" s="375"/>
      <c r="AX383" s="376"/>
    </row>
    <row r="384" spans="1:56" s="18" customFormat="1" ht="15.75" hidden="1" x14ac:dyDescent="0.25">
      <c r="A384" s="52"/>
      <c r="B384" s="52"/>
      <c r="C384" s="52"/>
      <c r="D384" s="52"/>
      <c r="E384" s="53"/>
      <c r="F384" s="54"/>
      <c r="G384" s="54"/>
      <c r="H384" s="32" t="s">
        <v>6665</v>
      </c>
      <c r="I384" s="32" t="s">
        <v>6665</v>
      </c>
      <c r="J384" s="32" t="s">
        <v>6665</v>
      </c>
      <c r="K384" s="56"/>
      <c r="L384" s="54"/>
      <c r="M384" s="54"/>
      <c r="N384" s="54"/>
      <c r="O384" s="56"/>
      <c r="P384" s="56"/>
      <c r="Q384" s="56"/>
      <c r="R384" s="56"/>
      <c r="S384" s="368"/>
      <c r="T384" s="369"/>
      <c r="U384" s="369"/>
      <c r="V384" s="369"/>
      <c r="W384" s="369"/>
      <c r="X384" s="370"/>
      <c r="Y384" s="370"/>
      <c r="Z384" s="370"/>
      <c r="AA384" s="370"/>
      <c r="AB384" s="369"/>
      <c r="AC384" s="369"/>
      <c r="AD384" s="369"/>
      <c r="AE384" s="369"/>
      <c r="AF384" s="371"/>
      <c r="AG384" s="371"/>
      <c r="AH384" s="371"/>
      <c r="AI384" s="371"/>
      <c r="AJ384" s="372"/>
      <c r="AK384" s="372"/>
      <c r="AL384" s="373"/>
      <c r="AM384" s="369"/>
      <c r="AN384" s="369"/>
      <c r="AO384" s="369"/>
      <c r="AP384" s="369"/>
      <c r="AQ384" s="369"/>
      <c r="AR384" s="369"/>
      <c r="AS384" s="369"/>
      <c r="AT384" s="369"/>
      <c r="AU384" s="374"/>
      <c r="AV384" s="53"/>
      <c r="AW384" s="375"/>
      <c r="AX384" s="376"/>
    </row>
    <row r="385" spans="1:58" s="18" customFormat="1" ht="15.75" hidden="1" x14ac:dyDescent="0.25">
      <c r="A385" s="52"/>
      <c r="B385" s="52"/>
      <c r="C385" s="52"/>
      <c r="D385" s="52"/>
      <c r="E385" s="53"/>
      <c r="F385" s="54"/>
      <c r="G385" s="54"/>
      <c r="H385" s="32" t="s">
        <v>6665</v>
      </c>
      <c r="I385" s="32" t="s">
        <v>6665</v>
      </c>
      <c r="J385" s="32" t="s">
        <v>6665</v>
      </c>
      <c r="K385" s="56"/>
      <c r="L385" s="54"/>
      <c r="M385" s="54"/>
      <c r="N385" s="54"/>
      <c r="O385" s="56"/>
      <c r="P385" s="56"/>
      <c r="Q385" s="56"/>
      <c r="R385" s="56"/>
      <c r="S385" s="368"/>
      <c r="T385" s="369"/>
      <c r="U385" s="369"/>
      <c r="V385" s="369"/>
      <c r="W385" s="369"/>
      <c r="X385" s="370"/>
      <c r="Y385" s="370"/>
      <c r="Z385" s="370"/>
      <c r="AA385" s="370"/>
      <c r="AB385" s="369"/>
      <c r="AC385" s="369"/>
      <c r="AD385" s="369"/>
      <c r="AE385" s="369"/>
      <c r="AF385" s="371"/>
      <c r="AG385" s="371"/>
      <c r="AH385" s="371"/>
      <c r="AI385" s="371"/>
      <c r="AJ385" s="372"/>
      <c r="AK385" s="372"/>
      <c r="AL385" s="373"/>
      <c r="AM385" s="369"/>
      <c r="AN385" s="369"/>
      <c r="AO385" s="369"/>
      <c r="AP385" s="369"/>
      <c r="AQ385" s="369"/>
      <c r="AR385" s="369"/>
      <c r="AS385" s="369"/>
      <c r="AT385" s="369"/>
      <c r="AU385" s="374"/>
      <c r="AV385" s="53"/>
      <c r="AW385" s="375"/>
      <c r="AX385" s="376"/>
    </row>
    <row r="386" spans="1:58" s="18" customFormat="1" ht="15.75" x14ac:dyDescent="0.25">
      <c r="A386" s="52" t="s">
        <v>6652</v>
      </c>
      <c r="B386" s="52" t="s">
        <v>6653</v>
      </c>
      <c r="C386" s="52" t="s">
        <v>6654</v>
      </c>
      <c r="D386" s="52" t="s">
        <v>6655</v>
      </c>
      <c r="E386" s="53" t="s">
        <v>32</v>
      </c>
      <c r="F386" s="54">
        <v>25</v>
      </c>
      <c r="G386" s="54" t="s">
        <v>6328</v>
      </c>
      <c r="H386" s="32" t="s">
        <v>6413</v>
      </c>
      <c r="I386" s="32" t="s">
        <v>6330</v>
      </c>
      <c r="J386" s="32" t="s">
        <v>5415</v>
      </c>
      <c r="K386" s="56">
        <v>2100</v>
      </c>
      <c r="L386" s="54">
        <v>1000</v>
      </c>
      <c r="M386" s="54">
        <v>900</v>
      </c>
      <c r="N386" s="54">
        <v>800</v>
      </c>
      <c r="O386" s="56">
        <v>2100</v>
      </c>
      <c r="P386" s="56">
        <v>1000</v>
      </c>
      <c r="Q386" s="56">
        <v>900</v>
      </c>
      <c r="R386" s="56">
        <v>800</v>
      </c>
      <c r="S386" s="368"/>
      <c r="T386" s="369"/>
      <c r="U386" s="369"/>
      <c r="V386" s="369"/>
      <c r="W386" s="369"/>
      <c r="X386" s="370"/>
      <c r="Y386" s="370"/>
      <c r="Z386" s="370"/>
      <c r="AA386" s="370"/>
      <c r="AB386" s="369"/>
      <c r="AC386" s="369"/>
      <c r="AD386" s="369"/>
      <c r="AE386" s="369"/>
      <c r="AF386" s="371"/>
      <c r="AG386" s="371"/>
      <c r="AH386" s="371"/>
      <c r="AI386" s="371">
        <v>7.6768707482993195</v>
      </c>
      <c r="AJ386" s="372"/>
      <c r="AK386" s="372" t="e">
        <v>#REF!</v>
      </c>
      <c r="AL386" s="373" t="e">
        <v>#REF!</v>
      </c>
      <c r="AM386" s="369" t="e">
        <v>#REF!</v>
      </c>
      <c r="AN386" s="369" t="e">
        <v>#REF!</v>
      </c>
      <c r="AO386" s="369" t="e">
        <v>#REF!</v>
      </c>
      <c r="AP386" s="369" t="e">
        <v>#REF!</v>
      </c>
      <c r="AQ386" s="369" t="e">
        <v>#REF!</v>
      </c>
      <c r="AR386" s="369" t="e">
        <v>#REF!</v>
      </c>
      <c r="AS386" s="369" t="e">
        <v>#REF!</v>
      </c>
      <c r="AT386" s="369" t="e">
        <v>#REF!</v>
      </c>
      <c r="AU386" s="374" t="s">
        <v>32</v>
      </c>
      <c r="AV386" s="53">
        <v>1959.9999999999998</v>
      </c>
      <c r="AW386" s="375">
        <v>909.99999999999989</v>
      </c>
      <c r="AX386" s="376">
        <v>700</v>
      </c>
      <c r="AY386" s="18">
        <v>560</v>
      </c>
      <c r="AZ386" s="18">
        <v>1680</v>
      </c>
      <c r="BA386" s="18">
        <v>780</v>
      </c>
      <c r="BB386" s="18">
        <v>600</v>
      </c>
      <c r="BC386" s="18">
        <v>480</v>
      </c>
      <c r="BD386" s="18" t="e">
        <v>#REF!</v>
      </c>
    </row>
    <row r="387" spans="1:58" s="18" customFormat="1" ht="15.75" hidden="1" x14ac:dyDescent="0.25">
      <c r="A387" s="52"/>
      <c r="B387" s="52"/>
      <c r="C387" s="52"/>
      <c r="D387" s="52"/>
      <c r="E387" s="53"/>
      <c r="F387" s="54"/>
      <c r="G387" s="54"/>
      <c r="H387" s="32" t="s">
        <v>6665</v>
      </c>
      <c r="I387" s="32" t="s">
        <v>6665</v>
      </c>
      <c r="J387" s="32" t="s">
        <v>6665</v>
      </c>
      <c r="K387" s="56"/>
      <c r="L387" s="54"/>
      <c r="M387" s="54"/>
      <c r="N387" s="54"/>
      <c r="O387" s="56"/>
      <c r="P387" s="56"/>
      <c r="Q387" s="56"/>
      <c r="R387" s="56"/>
      <c r="S387" s="368"/>
      <c r="T387" s="369"/>
      <c r="U387" s="369"/>
      <c r="V387" s="369"/>
      <c r="W387" s="369"/>
      <c r="X387" s="370"/>
      <c r="Y387" s="370"/>
      <c r="Z387" s="370"/>
      <c r="AA387" s="370"/>
      <c r="AB387" s="369"/>
      <c r="AC387" s="369"/>
      <c r="AD387" s="369"/>
      <c r="AE387" s="369"/>
      <c r="AF387" s="371"/>
      <c r="AG387" s="371"/>
      <c r="AH387" s="371"/>
      <c r="AI387" s="371"/>
      <c r="AJ387" s="372"/>
      <c r="AK387" s="372"/>
      <c r="AL387" s="373"/>
      <c r="AM387" s="369"/>
      <c r="AN387" s="369"/>
      <c r="AO387" s="369"/>
      <c r="AP387" s="369"/>
      <c r="AQ387" s="369"/>
      <c r="AR387" s="369"/>
      <c r="AS387" s="369"/>
      <c r="AT387" s="369"/>
      <c r="AU387" s="374"/>
      <c r="AV387" s="53"/>
      <c r="AW387" s="375"/>
      <c r="AX387" s="376"/>
    </row>
    <row r="388" spans="1:58" s="18" customFormat="1" ht="15.75" hidden="1" x14ac:dyDescent="0.25">
      <c r="A388" s="52"/>
      <c r="B388" s="52"/>
      <c r="C388" s="52"/>
      <c r="D388" s="52"/>
      <c r="E388" s="53"/>
      <c r="F388" s="54"/>
      <c r="G388" s="54"/>
      <c r="H388" s="32" t="s">
        <v>6665</v>
      </c>
      <c r="I388" s="32" t="s">
        <v>6665</v>
      </c>
      <c r="J388" s="32" t="s">
        <v>6665</v>
      </c>
      <c r="K388" s="56"/>
      <c r="L388" s="54"/>
      <c r="M388" s="54"/>
      <c r="N388" s="54"/>
      <c r="O388" s="56"/>
      <c r="P388" s="56"/>
      <c r="Q388" s="56"/>
      <c r="R388" s="56"/>
      <c r="S388" s="368"/>
      <c r="T388" s="369"/>
      <c r="U388" s="369"/>
      <c r="V388" s="369"/>
      <c r="W388" s="369"/>
      <c r="X388" s="370"/>
      <c r="Y388" s="370"/>
      <c r="Z388" s="370"/>
      <c r="AA388" s="370"/>
      <c r="AB388" s="369"/>
      <c r="AC388" s="369"/>
      <c r="AD388" s="369"/>
      <c r="AE388" s="369"/>
      <c r="AF388" s="371"/>
      <c r="AG388" s="371"/>
      <c r="AH388" s="371"/>
      <c r="AI388" s="371"/>
      <c r="AJ388" s="372"/>
      <c r="AK388" s="372"/>
      <c r="AL388" s="373"/>
      <c r="AM388" s="369"/>
      <c r="AN388" s="369"/>
      <c r="AO388" s="369"/>
      <c r="AP388" s="369"/>
      <c r="AQ388" s="369"/>
      <c r="AR388" s="369"/>
      <c r="AS388" s="369"/>
      <c r="AT388" s="369"/>
      <c r="AU388" s="374"/>
      <c r="AV388" s="53"/>
      <c r="AW388" s="375"/>
      <c r="AX388" s="376"/>
    </row>
    <row r="389" spans="1:58" s="18" customFormat="1" ht="15.75" hidden="1" x14ac:dyDescent="0.25">
      <c r="A389" s="52"/>
      <c r="B389" s="52"/>
      <c r="C389" s="52"/>
      <c r="D389" s="52"/>
      <c r="E389" s="53"/>
      <c r="F389" s="54"/>
      <c r="G389" s="54"/>
      <c r="H389" s="32" t="s">
        <v>6665</v>
      </c>
      <c r="I389" s="32" t="s">
        <v>6665</v>
      </c>
      <c r="J389" s="32" t="s">
        <v>6665</v>
      </c>
      <c r="K389" s="56"/>
      <c r="L389" s="54"/>
      <c r="M389" s="54"/>
      <c r="N389" s="54"/>
      <c r="O389" s="56"/>
      <c r="P389" s="56"/>
      <c r="Q389" s="56"/>
      <c r="R389" s="56"/>
      <c r="S389" s="368"/>
      <c r="T389" s="369"/>
      <c r="U389" s="369"/>
      <c r="V389" s="369"/>
      <c r="W389" s="369"/>
      <c r="X389" s="370"/>
      <c r="Y389" s="370"/>
      <c r="Z389" s="370"/>
      <c r="AA389" s="370"/>
      <c r="AB389" s="369"/>
      <c r="AC389" s="369"/>
      <c r="AD389" s="369"/>
      <c r="AE389" s="369"/>
      <c r="AF389" s="371"/>
      <c r="AG389" s="371"/>
      <c r="AH389" s="371"/>
      <c r="AI389" s="371"/>
      <c r="AJ389" s="372"/>
      <c r="AK389" s="372"/>
      <c r="AL389" s="373"/>
      <c r="AM389" s="369"/>
      <c r="AN389" s="369"/>
      <c r="AO389" s="369"/>
      <c r="AP389" s="369"/>
      <c r="AQ389" s="369"/>
      <c r="AR389" s="369"/>
      <c r="AS389" s="369"/>
      <c r="AT389" s="369"/>
      <c r="AU389" s="374"/>
      <c r="AV389" s="53"/>
      <c r="AW389" s="375"/>
      <c r="AX389" s="376"/>
    </row>
    <row r="390" spans="1:58" s="18" customFormat="1" ht="15.75" hidden="1" x14ac:dyDescent="0.25">
      <c r="A390" s="52"/>
      <c r="B390" s="52"/>
      <c r="C390" s="52"/>
      <c r="D390" s="52"/>
      <c r="E390" s="53"/>
      <c r="F390" s="54"/>
      <c r="G390" s="54"/>
      <c r="H390" s="32" t="s">
        <v>6665</v>
      </c>
      <c r="I390" s="32" t="s">
        <v>6665</v>
      </c>
      <c r="J390" s="32" t="s">
        <v>6665</v>
      </c>
      <c r="K390" s="56"/>
      <c r="L390" s="54"/>
      <c r="M390" s="54"/>
      <c r="N390" s="54"/>
      <c r="O390" s="56"/>
      <c r="P390" s="56"/>
      <c r="Q390" s="56"/>
      <c r="R390" s="56"/>
      <c r="S390" s="368"/>
      <c r="T390" s="369"/>
      <c r="U390" s="369"/>
      <c r="V390" s="369"/>
      <c r="W390" s="369"/>
      <c r="X390" s="370"/>
      <c r="Y390" s="370"/>
      <c r="Z390" s="370"/>
      <c r="AA390" s="370"/>
      <c r="AB390" s="369"/>
      <c r="AC390" s="369"/>
      <c r="AD390" s="369"/>
      <c r="AE390" s="369"/>
      <c r="AF390" s="371"/>
      <c r="AG390" s="371"/>
      <c r="AH390" s="371"/>
      <c r="AI390" s="371"/>
      <c r="AJ390" s="372"/>
      <c r="AK390" s="372"/>
      <c r="AL390" s="373"/>
      <c r="AM390" s="369"/>
      <c r="AN390" s="369"/>
      <c r="AO390" s="369"/>
      <c r="AP390" s="369"/>
      <c r="AQ390" s="369"/>
      <c r="AR390" s="369"/>
      <c r="AS390" s="369"/>
      <c r="AT390" s="369"/>
      <c r="AU390" s="374"/>
      <c r="AV390" s="53"/>
      <c r="AW390" s="375"/>
      <c r="AX390" s="376"/>
    </row>
    <row r="391" spans="1:58" s="18" customFormat="1" ht="15.75" hidden="1" x14ac:dyDescent="0.25">
      <c r="A391" s="52"/>
      <c r="B391" s="52"/>
      <c r="C391" s="52"/>
      <c r="D391" s="52"/>
      <c r="E391" s="53"/>
      <c r="F391" s="54"/>
      <c r="G391" s="54"/>
      <c r="H391" s="32" t="s">
        <v>6665</v>
      </c>
      <c r="I391" s="32" t="s">
        <v>6665</v>
      </c>
      <c r="J391" s="32" t="s">
        <v>6665</v>
      </c>
      <c r="K391" s="56"/>
      <c r="L391" s="54"/>
      <c r="M391" s="54"/>
      <c r="N391" s="54"/>
      <c r="O391" s="56"/>
      <c r="P391" s="56"/>
      <c r="Q391" s="56"/>
      <c r="R391" s="56"/>
      <c r="S391" s="368"/>
      <c r="T391" s="369"/>
      <c r="U391" s="369"/>
      <c r="V391" s="369"/>
      <c r="W391" s="369"/>
      <c r="X391" s="370"/>
      <c r="Y391" s="370"/>
      <c r="Z391" s="370"/>
      <c r="AA391" s="370"/>
      <c r="AB391" s="369"/>
      <c r="AC391" s="369"/>
      <c r="AD391" s="369"/>
      <c r="AE391" s="369"/>
      <c r="AF391" s="371"/>
      <c r="AG391" s="371"/>
      <c r="AH391" s="371"/>
      <c r="AI391" s="371"/>
      <c r="AJ391" s="372"/>
      <c r="AK391" s="372"/>
      <c r="AL391" s="373"/>
      <c r="AM391" s="369"/>
      <c r="AN391" s="369"/>
      <c r="AO391" s="369"/>
      <c r="AP391" s="369"/>
      <c r="AQ391" s="369"/>
      <c r="AR391" s="369"/>
      <c r="AS391" s="369"/>
      <c r="AT391" s="369"/>
      <c r="AU391" s="374"/>
      <c r="AV391" s="53"/>
      <c r="AW391" s="375"/>
      <c r="AX391" s="376"/>
    </row>
    <row r="392" spans="1:58" s="18" customFormat="1" ht="15.75" hidden="1" x14ac:dyDescent="0.25">
      <c r="A392" s="52"/>
      <c r="B392" s="52"/>
      <c r="C392" s="52"/>
      <c r="D392" s="52"/>
      <c r="E392" s="53"/>
      <c r="F392" s="54"/>
      <c r="G392" s="54"/>
      <c r="H392" s="32" t="s">
        <v>6665</v>
      </c>
      <c r="I392" s="32" t="s">
        <v>6665</v>
      </c>
      <c r="J392" s="32" t="s">
        <v>6665</v>
      </c>
      <c r="K392" s="56"/>
      <c r="L392" s="54"/>
      <c r="M392" s="54"/>
      <c r="N392" s="54"/>
      <c r="O392" s="56"/>
      <c r="P392" s="56"/>
      <c r="Q392" s="56"/>
      <c r="R392" s="56"/>
      <c r="S392" s="368"/>
      <c r="T392" s="369"/>
      <c r="U392" s="369"/>
      <c r="V392" s="369"/>
      <c r="W392" s="369"/>
      <c r="X392" s="370"/>
      <c r="Y392" s="370"/>
      <c r="Z392" s="370"/>
      <c r="AA392" s="370"/>
      <c r="AB392" s="369"/>
      <c r="AC392" s="369"/>
      <c r="AD392" s="369"/>
      <c r="AE392" s="369"/>
      <c r="AF392" s="371"/>
      <c r="AG392" s="371"/>
      <c r="AH392" s="371"/>
      <c r="AI392" s="371"/>
      <c r="AJ392" s="372"/>
      <c r="AK392" s="372"/>
      <c r="AL392" s="373"/>
      <c r="AM392" s="369"/>
      <c r="AN392" s="369"/>
      <c r="AO392" s="369"/>
      <c r="AP392" s="369"/>
      <c r="AQ392" s="369"/>
      <c r="AR392" s="369"/>
      <c r="AS392" s="369"/>
      <c r="AT392" s="369"/>
      <c r="AU392" s="374"/>
      <c r="AV392" s="53"/>
      <c r="AW392" s="375"/>
      <c r="AX392" s="376"/>
    </row>
    <row r="393" spans="1:58" s="18" customFormat="1" ht="63" x14ac:dyDescent="0.25">
      <c r="A393" s="52" t="s">
        <v>6656</v>
      </c>
      <c r="B393" s="52" t="s">
        <v>6657</v>
      </c>
      <c r="C393" s="52" t="s">
        <v>6658</v>
      </c>
      <c r="D393" s="52" t="s">
        <v>6659</v>
      </c>
      <c r="E393" s="89" t="s">
        <v>32</v>
      </c>
      <c r="F393" s="87">
        <v>19</v>
      </c>
      <c r="G393" s="87" t="s">
        <v>6308</v>
      </c>
      <c r="H393" s="32" t="s">
        <v>648</v>
      </c>
      <c r="I393" s="32" t="s">
        <v>6310</v>
      </c>
      <c r="J393" s="32" t="s">
        <v>6414</v>
      </c>
      <c r="K393" s="386">
        <v>2100</v>
      </c>
      <c r="L393" s="87">
        <v>1000</v>
      </c>
      <c r="M393" s="87">
        <v>900</v>
      </c>
      <c r="N393" s="87">
        <v>800</v>
      </c>
      <c r="O393" s="386">
        <v>2100</v>
      </c>
      <c r="P393" s="386">
        <v>1000</v>
      </c>
      <c r="Q393" s="386">
        <v>900</v>
      </c>
      <c r="R393" s="386">
        <v>800</v>
      </c>
      <c r="S393" s="387" t="e">
        <v>#N/A</v>
      </c>
      <c r="T393" s="388"/>
      <c r="U393" s="388"/>
      <c r="V393" s="388"/>
      <c r="W393" s="388" t="e">
        <v>#N/A</v>
      </c>
      <c r="X393" s="389"/>
      <c r="Y393" s="389"/>
      <c r="Z393" s="389"/>
      <c r="AA393" s="389"/>
      <c r="AB393" s="388"/>
      <c r="AC393" s="388"/>
      <c r="AD393" s="388"/>
      <c r="AE393" s="388"/>
      <c r="AF393" s="390"/>
      <c r="AG393" s="390"/>
      <c r="AH393" s="390"/>
      <c r="AI393" s="390">
        <v>5.37</v>
      </c>
      <c r="AJ393" s="391"/>
      <c r="AK393" s="391" t="e">
        <v>#REF!</v>
      </c>
      <c r="AL393" s="392" t="e">
        <v>#REF!</v>
      </c>
      <c r="AM393" s="388" t="e">
        <v>#REF!</v>
      </c>
      <c r="AN393" s="388" t="e">
        <v>#REF!</v>
      </c>
      <c r="AO393" s="388" t="e">
        <v>#REF!</v>
      </c>
      <c r="AP393" s="388" t="e">
        <v>#REF!</v>
      </c>
      <c r="AQ393" s="388" t="e">
        <v>#REF!</v>
      </c>
      <c r="AR393" s="388" t="e">
        <v>#REF!</v>
      </c>
      <c r="AS393" s="388" t="e">
        <v>#REF!</v>
      </c>
      <c r="AT393" s="388" t="e">
        <v>#REF!</v>
      </c>
      <c r="AU393" s="391" t="s">
        <v>32</v>
      </c>
      <c r="AV393" s="89">
        <v>1470</v>
      </c>
      <c r="AW393" s="393">
        <v>700</v>
      </c>
      <c r="AX393" s="394">
        <v>630</v>
      </c>
      <c r="AY393" s="18">
        <v>560</v>
      </c>
      <c r="AZ393" s="18">
        <v>1260</v>
      </c>
      <c r="BA393" s="18">
        <v>600</v>
      </c>
      <c r="BB393" s="18">
        <v>540</v>
      </c>
      <c r="BC393" s="18">
        <v>480</v>
      </c>
      <c r="BD393" s="18" t="e">
        <v>#REF!</v>
      </c>
    </row>
    <row r="394" spans="1:58" s="18" customFormat="1" ht="15.75" hidden="1" x14ac:dyDescent="0.25">
      <c r="A394" s="52"/>
      <c r="B394" s="52"/>
      <c r="C394" s="52"/>
      <c r="D394" s="52"/>
      <c r="E394" s="89"/>
      <c r="F394" s="87"/>
      <c r="G394" s="87"/>
      <c r="H394" s="32" t="s">
        <v>6665</v>
      </c>
      <c r="I394" s="32" t="s">
        <v>6665</v>
      </c>
      <c r="J394" s="32" t="s">
        <v>6665</v>
      </c>
      <c r="K394" s="386"/>
      <c r="L394" s="87"/>
      <c r="M394" s="87"/>
      <c r="N394" s="87"/>
      <c r="O394" s="386"/>
      <c r="P394" s="386"/>
      <c r="Q394" s="386"/>
      <c r="R394" s="386"/>
      <c r="S394" s="387"/>
      <c r="T394" s="388"/>
      <c r="U394" s="388"/>
      <c r="V394" s="388"/>
      <c r="W394" s="388"/>
      <c r="X394" s="389"/>
      <c r="Y394" s="389"/>
      <c r="Z394" s="389"/>
      <c r="AA394" s="389"/>
      <c r="AB394" s="388"/>
      <c r="AC394" s="388"/>
      <c r="AD394" s="388"/>
      <c r="AE394" s="388"/>
      <c r="AF394" s="390"/>
      <c r="AG394" s="390"/>
      <c r="AH394" s="390"/>
      <c r="AI394" s="390"/>
      <c r="AJ394" s="391"/>
      <c r="AK394" s="391"/>
      <c r="AL394" s="392"/>
      <c r="AM394" s="388"/>
      <c r="AN394" s="388"/>
      <c r="AO394" s="388"/>
      <c r="AP394" s="388"/>
      <c r="AQ394" s="388"/>
      <c r="AR394" s="388"/>
      <c r="AS394" s="388"/>
      <c r="AT394" s="388"/>
      <c r="AU394" s="395"/>
      <c r="AV394" s="89"/>
      <c r="AW394" s="393"/>
      <c r="AX394" s="394"/>
    </row>
    <row r="395" spans="1:58" s="18" customFormat="1" ht="15.75" hidden="1" x14ac:dyDescent="0.25">
      <c r="A395" s="52"/>
      <c r="B395" s="52"/>
      <c r="C395" s="52"/>
      <c r="D395" s="52"/>
      <c r="E395" s="89"/>
      <c r="F395" s="87"/>
      <c r="G395" s="87"/>
      <c r="H395" s="32" t="s">
        <v>6665</v>
      </c>
      <c r="I395" s="32" t="s">
        <v>6665</v>
      </c>
      <c r="J395" s="32" t="s">
        <v>6665</v>
      </c>
      <c r="K395" s="386"/>
      <c r="L395" s="87"/>
      <c r="M395" s="87"/>
      <c r="N395" s="87"/>
      <c r="O395" s="386"/>
      <c r="P395" s="386"/>
      <c r="Q395" s="386"/>
      <c r="R395" s="386"/>
      <c r="S395" s="387"/>
      <c r="T395" s="388"/>
      <c r="U395" s="388"/>
      <c r="V395" s="388"/>
      <c r="W395" s="388"/>
      <c r="X395" s="389"/>
      <c r="Y395" s="389"/>
      <c r="Z395" s="389"/>
      <c r="AA395" s="389"/>
      <c r="AB395" s="388"/>
      <c r="AC395" s="388"/>
      <c r="AD395" s="388"/>
      <c r="AE395" s="388"/>
      <c r="AF395" s="390"/>
      <c r="AG395" s="390"/>
      <c r="AH395" s="390"/>
      <c r="AI395" s="390"/>
      <c r="AJ395" s="391"/>
      <c r="AK395" s="391"/>
      <c r="AL395" s="392"/>
      <c r="AM395" s="388"/>
      <c r="AN395" s="388"/>
      <c r="AO395" s="388"/>
      <c r="AP395" s="388"/>
      <c r="AQ395" s="388"/>
      <c r="AR395" s="388"/>
      <c r="AS395" s="388"/>
      <c r="AT395" s="388"/>
      <c r="AU395" s="395"/>
      <c r="AV395" s="89"/>
      <c r="AW395" s="393"/>
      <c r="AX395" s="394"/>
    </row>
    <row r="396" spans="1:58" s="18" customFormat="1" ht="15.75" hidden="1" x14ac:dyDescent="0.25">
      <c r="A396" s="52"/>
      <c r="B396" s="52"/>
      <c r="C396" s="52"/>
      <c r="D396" s="52"/>
      <c r="E396" s="89"/>
      <c r="F396" s="87"/>
      <c r="G396" s="87"/>
      <c r="H396" s="32" t="s">
        <v>6665</v>
      </c>
      <c r="I396" s="32" t="s">
        <v>6665</v>
      </c>
      <c r="J396" s="32" t="s">
        <v>6665</v>
      </c>
      <c r="K396" s="386"/>
      <c r="L396" s="87"/>
      <c r="M396" s="87"/>
      <c r="N396" s="87"/>
      <c r="O396" s="386"/>
      <c r="P396" s="386"/>
      <c r="Q396" s="386"/>
      <c r="R396" s="386"/>
      <c r="S396" s="387"/>
      <c r="T396" s="388"/>
      <c r="U396" s="388"/>
      <c r="V396" s="388"/>
      <c r="W396" s="388"/>
      <c r="X396" s="389"/>
      <c r="Y396" s="389"/>
      <c r="Z396" s="389"/>
      <c r="AA396" s="389"/>
      <c r="AB396" s="388"/>
      <c r="AC396" s="388"/>
      <c r="AD396" s="388"/>
      <c r="AE396" s="388"/>
      <c r="AF396" s="390"/>
      <c r="AG396" s="390"/>
      <c r="AH396" s="390"/>
      <c r="AI396" s="390"/>
      <c r="AJ396" s="391"/>
      <c r="AK396" s="391"/>
      <c r="AL396" s="392"/>
      <c r="AM396" s="388"/>
      <c r="AN396" s="388"/>
      <c r="AO396" s="388"/>
      <c r="AP396" s="388"/>
      <c r="AQ396" s="388"/>
      <c r="AR396" s="388"/>
      <c r="AS396" s="388"/>
      <c r="AT396" s="388"/>
      <c r="AU396" s="395"/>
      <c r="AV396" s="89"/>
      <c r="AW396" s="393"/>
      <c r="AX396" s="394"/>
    </row>
    <row r="397" spans="1:58" s="18" customFormat="1" ht="15.75" hidden="1" x14ac:dyDescent="0.25">
      <c r="A397" s="52"/>
      <c r="B397" s="52"/>
      <c r="C397" s="52"/>
      <c r="D397" s="52"/>
      <c r="E397" s="89"/>
      <c r="F397" s="87"/>
      <c r="G397" s="87"/>
      <c r="H397" s="32" t="s">
        <v>6665</v>
      </c>
      <c r="I397" s="32" t="s">
        <v>6665</v>
      </c>
      <c r="J397" s="32" t="s">
        <v>6665</v>
      </c>
      <c r="K397" s="386"/>
      <c r="L397" s="87"/>
      <c r="M397" s="87"/>
      <c r="N397" s="87"/>
      <c r="O397" s="386"/>
      <c r="P397" s="386"/>
      <c r="Q397" s="386"/>
      <c r="R397" s="386"/>
      <c r="S397" s="387"/>
      <c r="T397" s="388"/>
      <c r="U397" s="388"/>
      <c r="V397" s="388"/>
      <c r="W397" s="388"/>
      <c r="X397" s="389"/>
      <c r="Y397" s="389"/>
      <c r="Z397" s="389"/>
      <c r="AA397" s="389"/>
      <c r="AB397" s="388"/>
      <c r="AC397" s="388"/>
      <c r="AD397" s="388"/>
      <c r="AE397" s="388"/>
      <c r="AF397" s="390"/>
      <c r="AG397" s="390"/>
      <c r="AH397" s="390"/>
      <c r="AI397" s="390"/>
      <c r="AJ397" s="391"/>
      <c r="AK397" s="391"/>
      <c r="AL397" s="392"/>
      <c r="AM397" s="388"/>
      <c r="AN397" s="388"/>
      <c r="AO397" s="388"/>
      <c r="AP397" s="388"/>
      <c r="AQ397" s="388"/>
      <c r="AR397" s="388"/>
      <c r="AS397" s="388"/>
      <c r="AT397" s="388"/>
      <c r="AU397" s="395"/>
      <c r="AV397" s="89"/>
      <c r="AW397" s="393"/>
      <c r="AX397" s="394"/>
    </row>
    <row r="398" spans="1:58" s="18" customFormat="1" ht="15.75" hidden="1" x14ac:dyDescent="0.25">
      <c r="A398" s="52"/>
      <c r="B398" s="52"/>
      <c r="C398" s="52"/>
      <c r="D398" s="52"/>
      <c r="E398" s="89"/>
      <c r="F398" s="87"/>
      <c r="G398" s="87"/>
      <c r="H398" s="32" t="s">
        <v>6665</v>
      </c>
      <c r="I398" s="32" t="s">
        <v>6665</v>
      </c>
      <c r="J398" s="32" t="s">
        <v>6665</v>
      </c>
      <c r="K398" s="386"/>
      <c r="L398" s="87"/>
      <c r="M398" s="87"/>
      <c r="N398" s="87"/>
      <c r="O398" s="386"/>
      <c r="P398" s="386"/>
      <c r="Q398" s="386"/>
      <c r="R398" s="386"/>
      <c r="S398" s="387"/>
      <c r="T398" s="388"/>
      <c r="U398" s="388"/>
      <c r="V398" s="388"/>
      <c r="W398" s="388"/>
      <c r="X398" s="389"/>
      <c r="Y398" s="389"/>
      <c r="Z398" s="389"/>
      <c r="AA398" s="389"/>
      <c r="AB398" s="388"/>
      <c r="AC398" s="388"/>
      <c r="AD398" s="388"/>
      <c r="AE398" s="388"/>
      <c r="AF398" s="390"/>
      <c r="AG398" s="390"/>
      <c r="AH398" s="390"/>
      <c r="AI398" s="390"/>
      <c r="AJ398" s="391"/>
      <c r="AK398" s="391"/>
      <c r="AL398" s="392"/>
      <c r="AM398" s="388"/>
      <c r="AN398" s="388"/>
      <c r="AO398" s="388"/>
      <c r="AP398" s="388"/>
      <c r="AQ398" s="388"/>
      <c r="AR398" s="388"/>
      <c r="AS398" s="388"/>
      <c r="AT398" s="388"/>
      <c r="AU398" s="395"/>
      <c r="AV398" s="89"/>
      <c r="AW398" s="393"/>
      <c r="AX398" s="394"/>
    </row>
    <row r="399" spans="1:58" s="18" customFormat="1" ht="15.75" hidden="1" x14ac:dyDescent="0.25">
      <c r="A399" s="52"/>
      <c r="B399" s="52"/>
      <c r="C399" s="52"/>
      <c r="D399" s="52"/>
      <c r="E399" s="89"/>
      <c r="F399" s="87"/>
      <c r="G399" s="87"/>
      <c r="H399" s="32" t="s">
        <v>6665</v>
      </c>
      <c r="I399" s="32" t="s">
        <v>6665</v>
      </c>
      <c r="J399" s="32" t="s">
        <v>6665</v>
      </c>
      <c r="K399" s="386"/>
      <c r="L399" s="87"/>
      <c r="M399" s="87"/>
      <c r="N399" s="87"/>
      <c r="O399" s="386"/>
      <c r="P399" s="386"/>
      <c r="Q399" s="386"/>
      <c r="R399" s="386"/>
      <c r="S399" s="387"/>
      <c r="T399" s="388"/>
      <c r="U399" s="388"/>
      <c r="V399" s="388"/>
      <c r="W399" s="388"/>
      <c r="X399" s="389"/>
      <c r="Y399" s="389"/>
      <c r="Z399" s="389"/>
      <c r="AA399" s="389"/>
      <c r="AB399" s="388"/>
      <c r="AC399" s="388"/>
      <c r="AD399" s="388"/>
      <c r="AE399" s="388"/>
      <c r="AF399" s="390"/>
      <c r="AG399" s="390"/>
      <c r="AH399" s="390"/>
      <c r="AI399" s="390"/>
      <c r="AJ399" s="391"/>
      <c r="AK399" s="391"/>
      <c r="AL399" s="392"/>
      <c r="AM399" s="388"/>
      <c r="AN399" s="388"/>
      <c r="AO399" s="388"/>
      <c r="AP399" s="388"/>
      <c r="AQ399" s="388"/>
      <c r="AR399" s="388"/>
      <c r="AS399" s="388"/>
      <c r="AT399" s="388"/>
      <c r="AU399" s="395"/>
      <c r="AV399" s="89"/>
      <c r="AW399" s="393"/>
      <c r="AX399" s="394"/>
    </row>
    <row r="400" spans="1:58" s="1" customFormat="1" ht="47.25" x14ac:dyDescent="0.25">
      <c r="A400" s="83" t="s">
        <v>6660</v>
      </c>
      <c r="B400" s="83" t="s">
        <v>6661</v>
      </c>
      <c r="C400" s="83" t="s">
        <v>6662</v>
      </c>
      <c r="D400" s="83" t="s">
        <v>6663</v>
      </c>
      <c r="E400" s="29" t="s">
        <v>32</v>
      </c>
      <c r="F400" s="85">
        <v>24</v>
      </c>
      <c r="G400" s="93" t="s">
        <v>6326</v>
      </c>
      <c r="H400" s="32" t="s">
        <v>2509</v>
      </c>
      <c r="I400" s="32" t="s">
        <v>2893</v>
      </c>
      <c r="J400" s="32" t="s">
        <v>2512</v>
      </c>
      <c r="K400" s="95">
        <v>1500</v>
      </c>
      <c r="L400" s="96">
        <v>700</v>
      </c>
      <c r="M400" s="96">
        <v>550</v>
      </c>
      <c r="N400" s="96">
        <v>500</v>
      </c>
      <c r="O400" s="95">
        <v>1500</v>
      </c>
      <c r="P400" s="95">
        <v>700</v>
      </c>
      <c r="Q400" s="95">
        <v>550</v>
      </c>
      <c r="R400" s="95">
        <v>500</v>
      </c>
      <c r="S400" s="252" t="e">
        <v>#N/A</v>
      </c>
      <c r="T400" s="252"/>
      <c r="U400" s="252"/>
      <c r="V400" s="252"/>
      <c r="W400" s="253" t="e">
        <v>#N/A</v>
      </c>
      <c r="X400" s="253"/>
      <c r="Y400" s="253"/>
      <c r="Z400" s="253"/>
      <c r="AA400" s="252"/>
      <c r="AB400" s="252"/>
      <c r="AC400" s="252"/>
      <c r="AD400" s="252"/>
      <c r="AE400" s="253"/>
      <c r="AF400" s="253"/>
      <c r="AG400" s="253"/>
      <c r="AH400" s="253"/>
      <c r="AI400" s="86">
        <v>5.37</v>
      </c>
      <c r="AJ400" s="254"/>
      <c r="AK400" s="254" t="e">
        <v>#REF!</v>
      </c>
      <c r="AL400" s="396" t="e">
        <v>#REF!</v>
      </c>
      <c r="AM400" s="396" t="e">
        <v>#REF!</v>
      </c>
      <c r="AN400" s="396" t="e">
        <v>#REF!</v>
      </c>
      <c r="AO400" s="396" t="e">
        <v>#REF!</v>
      </c>
      <c r="AP400" s="397" t="e">
        <v>#REF!</v>
      </c>
      <c r="AQ400" s="397" t="e">
        <v>#REF!</v>
      </c>
      <c r="AR400" s="397" t="e">
        <v>#REF!</v>
      </c>
      <c r="AS400" s="397" t="e">
        <v>#REF!</v>
      </c>
      <c r="AT400" s="398" t="e">
        <v>#REF!</v>
      </c>
      <c r="AU400" s="255" t="s">
        <v>32</v>
      </c>
      <c r="AV400" s="399">
        <v>1470</v>
      </c>
      <c r="AW400" s="400">
        <v>770</v>
      </c>
      <c r="AX400" s="400">
        <v>630</v>
      </c>
      <c r="AY400" s="400">
        <v>560</v>
      </c>
      <c r="AZ400" s="252">
        <v>1260</v>
      </c>
      <c r="BA400" s="252">
        <v>660</v>
      </c>
      <c r="BB400" s="252">
        <v>540</v>
      </c>
      <c r="BC400" s="252">
        <v>480</v>
      </c>
      <c r="BD400" s="103" t="e">
        <v>#REF!</v>
      </c>
      <c r="BF400" s="1" t="s">
        <v>6403</v>
      </c>
    </row>
    <row r="401" spans="1:58" s="1" customFormat="1" ht="47.25" hidden="1" customHeight="1" x14ac:dyDescent="0.25">
      <c r="A401" s="83"/>
      <c r="B401" s="83"/>
      <c r="C401" s="83"/>
      <c r="D401" s="83"/>
      <c r="E401" s="29"/>
      <c r="F401" s="85"/>
      <c r="G401" s="93"/>
      <c r="H401" s="32" t="s">
        <v>6665</v>
      </c>
      <c r="I401" s="32" t="s">
        <v>6665</v>
      </c>
      <c r="J401" s="32" t="s">
        <v>6665</v>
      </c>
      <c r="K401" s="95"/>
      <c r="L401" s="96"/>
      <c r="M401" s="96"/>
      <c r="N401" s="96"/>
      <c r="O401" s="114"/>
      <c r="P401" s="114"/>
      <c r="Q401" s="114"/>
      <c r="R401" s="114"/>
      <c r="S401" s="401"/>
      <c r="T401" s="401"/>
      <c r="U401" s="401"/>
      <c r="V401" s="401"/>
      <c r="W401" s="402"/>
      <c r="X401" s="402"/>
      <c r="Y401" s="402"/>
      <c r="Z401" s="402"/>
      <c r="AA401" s="401"/>
      <c r="AB401" s="401"/>
      <c r="AC401" s="401"/>
      <c r="AD401" s="401"/>
      <c r="AE401" s="402"/>
      <c r="AF401" s="402"/>
      <c r="AG401" s="402"/>
      <c r="AH401" s="402"/>
      <c r="AI401" s="117"/>
      <c r="AJ401" s="403"/>
      <c r="AK401" s="403"/>
      <c r="AL401" s="404"/>
      <c r="AM401" s="404"/>
      <c r="AN401" s="404"/>
      <c r="AO401" s="404"/>
      <c r="AP401" s="405"/>
      <c r="AQ401" s="405"/>
      <c r="AR401" s="405"/>
      <c r="AS401" s="405"/>
      <c r="AT401" s="406"/>
      <c r="AU401" s="402"/>
      <c r="AV401" s="407"/>
      <c r="AW401" s="407"/>
      <c r="AX401" s="407"/>
      <c r="AY401" s="407"/>
      <c r="AZ401" s="401"/>
      <c r="BA401" s="401"/>
      <c r="BB401" s="401"/>
      <c r="BC401" s="401"/>
      <c r="BD401" s="103"/>
    </row>
    <row r="402" spans="1:58" s="1" customFormat="1" ht="47.25" hidden="1" customHeight="1" x14ac:dyDescent="0.25">
      <c r="A402" s="83"/>
      <c r="B402" s="83"/>
      <c r="C402" s="83"/>
      <c r="D402" s="83"/>
      <c r="E402" s="29"/>
      <c r="F402" s="85"/>
      <c r="G402" s="93"/>
      <c r="H402" s="32" t="s">
        <v>6665</v>
      </c>
      <c r="I402" s="32" t="s">
        <v>6665</v>
      </c>
      <c r="J402" s="32" t="s">
        <v>6665</v>
      </c>
      <c r="K402" s="95"/>
      <c r="L402" s="96"/>
      <c r="M402" s="96"/>
      <c r="N402" s="96"/>
      <c r="O402" s="114"/>
      <c r="P402" s="114"/>
      <c r="Q402" s="114"/>
      <c r="R402" s="114"/>
      <c r="S402" s="401"/>
      <c r="T402" s="401"/>
      <c r="U402" s="401"/>
      <c r="V402" s="401"/>
      <c r="W402" s="402"/>
      <c r="X402" s="402"/>
      <c r="Y402" s="402"/>
      <c r="Z402" s="402"/>
      <c r="AA402" s="401"/>
      <c r="AB402" s="401"/>
      <c r="AC402" s="401"/>
      <c r="AD402" s="401"/>
      <c r="AE402" s="402"/>
      <c r="AF402" s="402"/>
      <c r="AG402" s="402"/>
      <c r="AH402" s="402"/>
      <c r="AI402" s="117"/>
      <c r="AJ402" s="403"/>
      <c r="AK402" s="403"/>
      <c r="AL402" s="404"/>
      <c r="AM402" s="404"/>
      <c r="AN402" s="404"/>
      <c r="AO402" s="404"/>
      <c r="AP402" s="405"/>
      <c r="AQ402" s="405"/>
      <c r="AR402" s="405"/>
      <c r="AS402" s="405"/>
      <c r="AT402" s="406"/>
      <c r="AU402" s="402"/>
      <c r="AV402" s="407"/>
      <c r="AW402" s="407"/>
      <c r="AX402" s="407"/>
      <c r="AY402" s="407"/>
      <c r="AZ402" s="401"/>
      <c r="BA402" s="401"/>
      <c r="BB402" s="401"/>
      <c r="BC402" s="401"/>
      <c r="BD402" s="103"/>
    </row>
    <row r="403" spans="1:58" s="1" customFormat="1" ht="47.25" hidden="1" customHeight="1" x14ac:dyDescent="0.25">
      <c r="A403" s="83"/>
      <c r="B403" s="83"/>
      <c r="C403" s="83"/>
      <c r="D403" s="83"/>
      <c r="E403" s="29"/>
      <c r="F403" s="85"/>
      <c r="G403" s="93"/>
      <c r="H403" s="32" t="s">
        <v>6665</v>
      </c>
      <c r="I403" s="32" t="s">
        <v>6665</v>
      </c>
      <c r="J403" s="32" t="s">
        <v>6665</v>
      </c>
      <c r="K403" s="95"/>
      <c r="L403" s="96"/>
      <c r="M403" s="96"/>
      <c r="N403" s="96"/>
      <c r="O403" s="114"/>
      <c r="P403" s="114"/>
      <c r="Q403" s="114"/>
      <c r="R403" s="114"/>
      <c r="S403" s="401"/>
      <c r="T403" s="401"/>
      <c r="U403" s="401"/>
      <c r="V403" s="401"/>
      <c r="W403" s="402"/>
      <c r="X403" s="402"/>
      <c r="Y403" s="402"/>
      <c r="Z403" s="402"/>
      <c r="AA403" s="401"/>
      <c r="AB403" s="401"/>
      <c r="AC403" s="401"/>
      <c r="AD403" s="401"/>
      <c r="AE403" s="402"/>
      <c r="AF403" s="402"/>
      <c r="AG403" s="402"/>
      <c r="AH403" s="402"/>
      <c r="AI403" s="117"/>
      <c r="AJ403" s="403"/>
      <c r="AK403" s="403"/>
      <c r="AL403" s="404"/>
      <c r="AM403" s="404"/>
      <c r="AN403" s="404"/>
      <c r="AO403" s="404"/>
      <c r="AP403" s="405"/>
      <c r="AQ403" s="405"/>
      <c r="AR403" s="405"/>
      <c r="AS403" s="405"/>
      <c r="AT403" s="406"/>
      <c r="AU403" s="402"/>
      <c r="AV403" s="407"/>
      <c r="AW403" s="407"/>
      <c r="AX403" s="407"/>
      <c r="AY403" s="407"/>
      <c r="AZ403" s="401"/>
      <c r="BA403" s="401"/>
      <c r="BB403" s="401"/>
      <c r="BC403" s="401"/>
      <c r="BD403" s="103"/>
    </row>
    <row r="404" spans="1:58" s="1" customFormat="1" ht="47.25" hidden="1" customHeight="1" x14ac:dyDescent="0.25">
      <c r="A404" s="83"/>
      <c r="B404" s="83"/>
      <c r="C404" s="83"/>
      <c r="D404" s="83"/>
      <c r="E404" s="29"/>
      <c r="F404" s="85"/>
      <c r="G404" s="93"/>
      <c r="H404" s="32" t="s">
        <v>6665</v>
      </c>
      <c r="I404" s="32" t="s">
        <v>6665</v>
      </c>
      <c r="J404" s="32" t="s">
        <v>6665</v>
      </c>
      <c r="K404" s="95"/>
      <c r="L404" s="96"/>
      <c r="M404" s="96"/>
      <c r="N404" s="96"/>
      <c r="O404" s="114"/>
      <c r="P404" s="114"/>
      <c r="Q404" s="114"/>
      <c r="R404" s="114"/>
      <c r="S404" s="401"/>
      <c r="T404" s="401"/>
      <c r="U404" s="401"/>
      <c r="V404" s="401"/>
      <c r="W404" s="402"/>
      <c r="X404" s="402"/>
      <c r="Y404" s="402"/>
      <c r="Z404" s="402"/>
      <c r="AA404" s="401"/>
      <c r="AB404" s="401"/>
      <c r="AC404" s="401"/>
      <c r="AD404" s="401"/>
      <c r="AE404" s="402"/>
      <c r="AF404" s="402"/>
      <c r="AG404" s="402"/>
      <c r="AH404" s="402"/>
      <c r="AI404" s="117"/>
      <c r="AJ404" s="403"/>
      <c r="AK404" s="403"/>
      <c r="AL404" s="404"/>
      <c r="AM404" s="404"/>
      <c r="AN404" s="404"/>
      <c r="AO404" s="404"/>
      <c r="AP404" s="405"/>
      <c r="AQ404" s="405"/>
      <c r="AR404" s="405"/>
      <c r="AS404" s="405"/>
      <c r="AT404" s="406"/>
      <c r="AU404" s="402"/>
      <c r="AV404" s="407"/>
      <c r="AW404" s="407"/>
      <c r="AX404" s="407"/>
      <c r="AY404" s="407"/>
      <c r="AZ404" s="401"/>
      <c r="BA404" s="401"/>
      <c r="BB404" s="401"/>
      <c r="BC404" s="401"/>
      <c r="BD404" s="103"/>
    </row>
    <row r="405" spans="1:58" s="1" customFormat="1" ht="47.25" hidden="1" customHeight="1" x14ac:dyDescent="0.25">
      <c r="A405" s="83"/>
      <c r="B405" s="83"/>
      <c r="C405" s="83"/>
      <c r="D405" s="83"/>
      <c r="E405" s="29"/>
      <c r="F405" s="85"/>
      <c r="G405" s="93"/>
      <c r="H405" s="32" t="s">
        <v>6665</v>
      </c>
      <c r="I405" s="32" t="s">
        <v>6665</v>
      </c>
      <c r="J405" s="32" t="s">
        <v>6665</v>
      </c>
      <c r="K405" s="95"/>
      <c r="L405" s="96"/>
      <c r="M405" s="96"/>
      <c r="N405" s="96"/>
      <c r="O405" s="114"/>
      <c r="P405" s="114"/>
      <c r="Q405" s="114"/>
      <c r="R405" s="114"/>
      <c r="S405" s="401"/>
      <c r="T405" s="401"/>
      <c r="U405" s="401"/>
      <c r="V405" s="401"/>
      <c r="W405" s="402"/>
      <c r="X405" s="402"/>
      <c r="Y405" s="402"/>
      <c r="Z405" s="402"/>
      <c r="AA405" s="401"/>
      <c r="AB405" s="401"/>
      <c r="AC405" s="401"/>
      <c r="AD405" s="401"/>
      <c r="AE405" s="402"/>
      <c r="AF405" s="402"/>
      <c r="AG405" s="402"/>
      <c r="AH405" s="402"/>
      <c r="AI405" s="117"/>
      <c r="AJ405" s="403"/>
      <c r="AK405" s="403"/>
      <c r="AL405" s="404"/>
      <c r="AM405" s="404"/>
      <c r="AN405" s="404"/>
      <c r="AO405" s="404"/>
      <c r="AP405" s="405"/>
      <c r="AQ405" s="405"/>
      <c r="AR405" s="405"/>
      <c r="AS405" s="405"/>
      <c r="AT405" s="406"/>
      <c r="AU405" s="402"/>
      <c r="AV405" s="407"/>
      <c r="AW405" s="407"/>
      <c r="AX405" s="407"/>
      <c r="AY405" s="407"/>
      <c r="AZ405" s="401"/>
      <c r="BA405" s="401"/>
      <c r="BB405" s="401"/>
      <c r="BC405" s="401"/>
      <c r="BD405" s="103"/>
    </row>
    <row r="406" spans="1:58" s="1" customFormat="1" ht="47.25" hidden="1" customHeight="1" x14ac:dyDescent="0.25">
      <c r="A406" s="83"/>
      <c r="B406" s="83"/>
      <c r="C406" s="83"/>
      <c r="D406" s="83"/>
      <c r="E406" s="29"/>
      <c r="F406" s="85"/>
      <c r="G406" s="93"/>
      <c r="H406" s="32" t="s">
        <v>6665</v>
      </c>
      <c r="I406" s="32" t="s">
        <v>6665</v>
      </c>
      <c r="J406" s="32" t="s">
        <v>6665</v>
      </c>
      <c r="K406" s="95"/>
      <c r="L406" s="96"/>
      <c r="M406" s="96"/>
      <c r="N406" s="96"/>
      <c r="O406" s="114"/>
      <c r="P406" s="114"/>
      <c r="Q406" s="114"/>
      <c r="R406" s="114"/>
      <c r="S406" s="401"/>
      <c r="T406" s="401"/>
      <c r="U406" s="401"/>
      <c r="V406" s="401"/>
      <c r="W406" s="402"/>
      <c r="X406" s="402"/>
      <c r="Y406" s="402"/>
      <c r="Z406" s="402"/>
      <c r="AA406" s="401"/>
      <c r="AB406" s="401"/>
      <c r="AC406" s="401"/>
      <c r="AD406" s="401"/>
      <c r="AE406" s="402"/>
      <c r="AF406" s="402"/>
      <c r="AG406" s="402"/>
      <c r="AH406" s="402"/>
      <c r="AI406" s="117"/>
      <c r="AJ406" s="403"/>
      <c r="AK406" s="403"/>
      <c r="AL406" s="404"/>
      <c r="AM406" s="404"/>
      <c r="AN406" s="404"/>
      <c r="AO406" s="404"/>
      <c r="AP406" s="405"/>
      <c r="AQ406" s="405"/>
      <c r="AR406" s="405"/>
      <c r="AS406" s="405"/>
      <c r="AT406" s="406"/>
      <c r="AU406" s="402"/>
      <c r="AV406" s="407"/>
      <c r="AW406" s="407"/>
      <c r="AX406" s="407"/>
      <c r="AY406" s="407"/>
      <c r="AZ406" s="401"/>
      <c r="BA406" s="401"/>
      <c r="BB406" s="401"/>
      <c r="BC406" s="401"/>
      <c r="BD406" s="103"/>
    </row>
    <row r="407" spans="1:58" s="7" customFormat="1" ht="31.5" x14ac:dyDescent="0.3">
      <c r="A407" s="1"/>
      <c r="B407" s="1"/>
      <c r="C407" s="1"/>
      <c r="D407" s="1"/>
      <c r="E407" s="1"/>
      <c r="F407" s="54">
        <v>59</v>
      </c>
      <c r="G407" s="93" t="s">
        <v>6445</v>
      </c>
      <c r="H407" s="32" t="s">
        <v>6444</v>
      </c>
      <c r="I407" s="32" t="s">
        <v>51</v>
      </c>
      <c r="J407" s="32" t="s">
        <v>2512</v>
      </c>
      <c r="K407" s="54">
        <v>2000</v>
      </c>
      <c r="L407" s="54">
        <v>1000</v>
      </c>
      <c r="M407" s="54">
        <v>800</v>
      </c>
      <c r="N407" s="54">
        <v>500</v>
      </c>
      <c r="AI407" s="8"/>
      <c r="AK407" s="9"/>
      <c r="AL407" s="408"/>
      <c r="AM407" s="409"/>
      <c r="AN407" s="409"/>
      <c r="AO407" s="410"/>
      <c r="AP407" s="411"/>
      <c r="AQ407" s="411"/>
      <c r="AR407" s="411"/>
      <c r="AS407" s="411"/>
      <c r="AT407" s="412"/>
      <c r="AU407" s="8"/>
      <c r="AV407" s="15"/>
      <c r="AW407" s="15"/>
      <c r="AX407" s="15"/>
      <c r="AY407" s="15"/>
      <c r="AZ407" s="16"/>
      <c r="BA407" s="16"/>
      <c r="BB407" s="16"/>
      <c r="BC407" s="16"/>
      <c r="BD407" s="1"/>
      <c r="BE407" s="6"/>
      <c r="BF407" s="6"/>
    </row>
    <row r="408" spans="1:58" s="18" customFormat="1" ht="15.75" hidden="1" x14ac:dyDescent="0.25">
      <c r="A408" s="52"/>
      <c r="B408" s="52"/>
      <c r="C408" s="52"/>
      <c r="D408" s="52"/>
      <c r="E408" s="89"/>
      <c r="F408" s="87"/>
      <c r="G408" s="87"/>
      <c r="H408" s="32" t="s">
        <v>6665</v>
      </c>
      <c r="I408" s="32" t="s">
        <v>6665</v>
      </c>
      <c r="J408" s="32" t="s">
        <v>6665</v>
      </c>
      <c r="K408" s="386"/>
      <c r="L408" s="87"/>
      <c r="M408" s="87"/>
      <c r="N408" s="87"/>
      <c r="O408" s="386"/>
      <c r="P408" s="386"/>
      <c r="Q408" s="386"/>
      <c r="R408" s="386"/>
      <c r="S408" s="387"/>
      <c r="T408" s="388"/>
      <c r="U408" s="388"/>
      <c r="V408" s="388"/>
      <c r="W408" s="388"/>
      <c r="X408" s="389"/>
      <c r="Y408" s="389"/>
      <c r="Z408" s="389"/>
      <c r="AA408" s="389"/>
      <c r="AB408" s="388"/>
      <c r="AC408" s="388"/>
      <c r="AD408" s="388"/>
      <c r="AE408" s="388"/>
      <c r="AF408" s="390"/>
      <c r="AG408" s="390"/>
      <c r="AH408" s="390"/>
      <c r="AI408" s="390"/>
      <c r="AJ408" s="391"/>
      <c r="AK408" s="391"/>
      <c r="AL408" s="392"/>
      <c r="AM408" s="388"/>
      <c r="AN408" s="388"/>
      <c r="AO408" s="388"/>
      <c r="AP408" s="388"/>
      <c r="AQ408" s="388"/>
      <c r="AR408" s="388"/>
      <c r="AS408" s="388"/>
      <c r="AT408" s="388"/>
      <c r="AU408" s="395"/>
      <c r="AV408" s="89"/>
      <c r="AW408" s="393"/>
      <c r="AX408" s="394"/>
    </row>
    <row r="409" spans="1:58" s="18" customFormat="1" ht="15.75" hidden="1" x14ac:dyDescent="0.25">
      <c r="A409" s="52"/>
      <c r="B409" s="52"/>
      <c r="C409" s="52"/>
      <c r="D409" s="52"/>
      <c r="E409" s="89"/>
      <c r="F409" s="87"/>
      <c r="G409" s="87"/>
      <c r="H409" s="32" t="s">
        <v>6665</v>
      </c>
      <c r="I409" s="32" t="s">
        <v>6665</v>
      </c>
      <c r="J409" s="32" t="s">
        <v>6665</v>
      </c>
      <c r="K409" s="386"/>
      <c r="L409" s="87"/>
      <c r="M409" s="87"/>
      <c r="N409" s="87"/>
      <c r="O409" s="386"/>
      <c r="P409" s="386"/>
      <c r="Q409" s="386"/>
      <c r="R409" s="386"/>
      <c r="S409" s="387"/>
      <c r="T409" s="388"/>
      <c r="U409" s="388"/>
      <c r="V409" s="388"/>
      <c r="W409" s="388"/>
      <c r="X409" s="389"/>
      <c r="Y409" s="389"/>
      <c r="Z409" s="389"/>
      <c r="AA409" s="389"/>
      <c r="AB409" s="388"/>
      <c r="AC409" s="388"/>
      <c r="AD409" s="388"/>
      <c r="AE409" s="388"/>
      <c r="AF409" s="390"/>
      <c r="AG409" s="390"/>
      <c r="AH409" s="390"/>
      <c r="AI409" s="390"/>
      <c r="AJ409" s="391"/>
      <c r="AK409" s="391"/>
      <c r="AL409" s="392"/>
      <c r="AM409" s="388"/>
      <c r="AN409" s="388"/>
      <c r="AO409" s="388"/>
      <c r="AP409" s="388"/>
      <c r="AQ409" s="388"/>
      <c r="AR409" s="388"/>
      <c r="AS409" s="388"/>
      <c r="AT409" s="388"/>
      <c r="AU409" s="395"/>
      <c r="AV409" s="89"/>
      <c r="AW409" s="393"/>
      <c r="AX409" s="394"/>
    </row>
    <row r="410" spans="1:58" s="18" customFormat="1" ht="15.75" hidden="1" x14ac:dyDescent="0.25">
      <c r="A410" s="52"/>
      <c r="B410" s="52"/>
      <c r="C410" s="52"/>
      <c r="D410" s="52"/>
      <c r="E410" s="89"/>
      <c r="F410" s="87"/>
      <c r="G410" s="87"/>
      <c r="H410" s="32" t="s">
        <v>6665</v>
      </c>
      <c r="I410" s="32" t="s">
        <v>6665</v>
      </c>
      <c r="J410" s="32" t="s">
        <v>6665</v>
      </c>
      <c r="K410" s="386"/>
      <c r="L410" s="87"/>
      <c r="M410" s="87"/>
      <c r="N410" s="87"/>
      <c r="O410" s="386"/>
      <c r="P410" s="386"/>
      <c r="Q410" s="386"/>
      <c r="R410" s="386"/>
      <c r="S410" s="387"/>
      <c r="T410" s="388"/>
      <c r="U410" s="388"/>
      <c r="V410" s="388"/>
      <c r="W410" s="388"/>
      <c r="X410" s="389"/>
      <c r="Y410" s="389"/>
      <c r="Z410" s="389"/>
      <c r="AA410" s="389"/>
      <c r="AB410" s="388"/>
      <c r="AC410" s="388"/>
      <c r="AD410" s="388"/>
      <c r="AE410" s="388"/>
      <c r="AF410" s="390"/>
      <c r="AG410" s="390"/>
      <c r="AH410" s="390"/>
      <c r="AI410" s="390"/>
      <c r="AJ410" s="391"/>
      <c r="AK410" s="391"/>
      <c r="AL410" s="392"/>
      <c r="AM410" s="388"/>
      <c r="AN410" s="388"/>
      <c r="AO410" s="388"/>
      <c r="AP410" s="388"/>
      <c r="AQ410" s="388"/>
      <c r="AR410" s="388"/>
      <c r="AS410" s="388"/>
      <c r="AT410" s="388"/>
      <c r="AU410" s="395"/>
      <c r="AV410" s="89"/>
      <c r="AW410" s="393"/>
      <c r="AX410" s="394"/>
    </row>
    <row r="411" spans="1:58" s="18" customFormat="1" ht="15.75" hidden="1" x14ac:dyDescent="0.25">
      <c r="A411" s="52"/>
      <c r="B411" s="52"/>
      <c r="C411" s="52"/>
      <c r="D411" s="52"/>
      <c r="E411" s="89"/>
      <c r="F411" s="87"/>
      <c r="G411" s="87"/>
      <c r="H411" s="32" t="s">
        <v>6665</v>
      </c>
      <c r="I411" s="32" t="s">
        <v>6665</v>
      </c>
      <c r="J411" s="32" t="s">
        <v>6665</v>
      </c>
      <c r="K411" s="386"/>
      <c r="L411" s="87"/>
      <c r="M411" s="87"/>
      <c r="N411" s="87"/>
      <c r="O411" s="386"/>
      <c r="P411" s="386"/>
      <c r="Q411" s="386"/>
      <c r="R411" s="386"/>
      <c r="S411" s="387"/>
      <c r="T411" s="388"/>
      <c r="U411" s="388"/>
      <c r="V411" s="388"/>
      <c r="W411" s="388"/>
      <c r="X411" s="389"/>
      <c r="Y411" s="389"/>
      <c r="Z411" s="389"/>
      <c r="AA411" s="389"/>
      <c r="AB411" s="388"/>
      <c r="AC411" s="388"/>
      <c r="AD411" s="388"/>
      <c r="AE411" s="388"/>
      <c r="AF411" s="390"/>
      <c r="AG411" s="390"/>
      <c r="AH411" s="390"/>
      <c r="AI411" s="390"/>
      <c r="AJ411" s="391"/>
      <c r="AK411" s="391"/>
      <c r="AL411" s="392"/>
      <c r="AM411" s="388"/>
      <c r="AN411" s="388"/>
      <c r="AO411" s="388"/>
      <c r="AP411" s="388"/>
      <c r="AQ411" s="388"/>
      <c r="AR411" s="388"/>
      <c r="AS411" s="388"/>
      <c r="AT411" s="388"/>
      <c r="AU411" s="395"/>
      <c r="AV411" s="89"/>
      <c r="AW411" s="393"/>
      <c r="AX411" s="394"/>
    </row>
    <row r="412" spans="1:58" s="18" customFormat="1" ht="15.75" hidden="1" x14ac:dyDescent="0.25">
      <c r="A412" s="52"/>
      <c r="B412" s="52"/>
      <c r="C412" s="52"/>
      <c r="D412" s="52"/>
      <c r="E412" s="89"/>
      <c r="F412" s="87"/>
      <c r="G412" s="87"/>
      <c r="H412" s="32" t="s">
        <v>6665</v>
      </c>
      <c r="I412" s="32" t="s">
        <v>6665</v>
      </c>
      <c r="J412" s="32" t="s">
        <v>6665</v>
      </c>
      <c r="K412" s="386"/>
      <c r="L412" s="87"/>
      <c r="M412" s="87"/>
      <c r="N412" s="87"/>
      <c r="O412" s="386"/>
      <c r="P412" s="386"/>
      <c r="Q412" s="386"/>
      <c r="R412" s="386"/>
      <c r="S412" s="387"/>
      <c r="T412" s="388"/>
      <c r="U412" s="388"/>
      <c r="V412" s="388"/>
      <c r="W412" s="388"/>
      <c r="X412" s="389"/>
      <c r="Y412" s="389"/>
      <c r="Z412" s="389"/>
      <c r="AA412" s="389"/>
      <c r="AB412" s="388"/>
      <c r="AC412" s="388"/>
      <c r="AD412" s="388"/>
      <c r="AE412" s="388"/>
      <c r="AF412" s="390"/>
      <c r="AG412" s="390"/>
      <c r="AH412" s="390"/>
      <c r="AI412" s="390"/>
      <c r="AJ412" s="391"/>
      <c r="AK412" s="391"/>
      <c r="AL412" s="392"/>
      <c r="AM412" s="388"/>
      <c r="AN412" s="388"/>
      <c r="AO412" s="388"/>
      <c r="AP412" s="388"/>
      <c r="AQ412" s="388"/>
      <c r="AR412" s="388"/>
      <c r="AS412" s="388"/>
      <c r="AT412" s="388"/>
      <c r="AU412" s="395"/>
      <c r="AV412" s="89"/>
      <c r="AW412" s="393"/>
      <c r="AX412" s="394"/>
    </row>
    <row r="413" spans="1:58" s="18" customFormat="1" ht="15.75" hidden="1" x14ac:dyDescent="0.25">
      <c r="A413" s="52"/>
      <c r="B413" s="52"/>
      <c r="C413" s="52"/>
      <c r="D413" s="52"/>
      <c r="E413" s="89"/>
      <c r="F413" s="87"/>
      <c r="G413" s="87"/>
      <c r="H413" s="32" t="s">
        <v>6665</v>
      </c>
      <c r="I413" s="32" t="s">
        <v>6665</v>
      </c>
      <c r="J413" s="32" t="s">
        <v>6665</v>
      </c>
      <c r="K413" s="386"/>
      <c r="L413" s="87"/>
      <c r="M413" s="87"/>
      <c r="N413" s="87"/>
      <c r="O413" s="386"/>
      <c r="P413" s="386"/>
      <c r="Q413" s="386"/>
      <c r="R413" s="386"/>
      <c r="S413" s="387"/>
      <c r="T413" s="388"/>
      <c r="U413" s="388"/>
      <c r="V413" s="388"/>
      <c r="W413" s="388"/>
      <c r="X413" s="389"/>
      <c r="Y413" s="389"/>
      <c r="Z413" s="389"/>
      <c r="AA413" s="389"/>
      <c r="AB413" s="388"/>
      <c r="AC413" s="388"/>
      <c r="AD413" s="388"/>
      <c r="AE413" s="388"/>
      <c r="AF413" s="390"/>
      <c r="AG413" s="390"/>
      <c r="AH413" s="390"/>
      <c r="AI413" s="390"/>
      <c r="AJ413" s="391"/>
      <c r="AK413" s="391"/>
      <c r="AL413" s="392"/>
      <c r="AM413" s="388"/>
      <c r="AN413" s="388"/>
      <c r="AO413" s="388"/>
      <c r="AP413" s="388"/>
      <c r="AQ413" s="388"/>
      <c r="AR413" s="388"/>
      <c r="AS413" s="388"/>
      <c r="AT413" s="388"/>
      <c r="AU413" s="395"/>
      <c r="AV413" s="89"/>
      <c r="AW413" s="393"/>
      <c r="AX413" s="394"/>
    </row>
    <row r="414" spans="1:58" s="7" customFormat="1" ht="31.5" x14ac:dyDescent="0.3">
      <c r="A414" s="1"/>
      <c r="B414" s="1"/>
      <c r="C414" s="1"/>
      <c r="D414" s="1"/>
      <c r="E414" s="1"/>
      <c r="F414" s="54"/>
      <c r="G414" s="54" t="s">
        <v>72</v>
      </c>
      <c r="H414" s="32" t="s">
        <v>67</v>
      </c>
      <c r="I414" s="32" t="s">
        <v>2512</v>
      </c>
      <c r="J414" s="32" t="s">
        <v>4086</v>
      </c>
      <c r="K414" s="56">
        <v>2000</v>
      </c>
      <c r="L414" s="56">
        <v>800</v>
      </c>
      <c r="M414" s="54">
        <v>600</v>
      </c>
      <c r="N414" s="54">
        <v>500</v>
      </c>
      <c r="AI414" s="8"/>
      <c r="AK414" s="9"/>
      <c r="AL414" s="408"/>
      <c r="AM414" s="409"/>
      <c r="AN414" s="409"/>
      <c r="AO414" s="410"/>
      <c r="AP414" s="411"/>
      <c r="AQ414" s="411"/>
      <c r="AR414" s="411"/>
      <c r="AS414" s="411"/>
      <c r="AT414" s="412"/>
      <c r="AU414" s="8"/>
      <c r="AV414" s="15"/>
      <c r="AW414" s="15"/>
      <c r="AX414" s="15"/>
      <c r="AY414" s="15"/>
      <c r="AZ414" s="16"/>
      <c r="BA414" s="16"/>
      <c r="BB414" s="16"/>
      <c r="BC414" s="16"/>
      <c r="BD414" s="1"/>
      <c r="BE414" s="6"/>
      <c r="BF414" s="6"/>
    </row>
    <row r="415" spans="1:58" s="18" customFormat="1" ht="15.75" hidden="1" x14ac:dyDescent="0.25">
      <c r="A415" s="52"/>
      <c r="B415" s="52"/>
      <c r="C415" s="52"/>
      <c r="D415" s="52"/>
      <c r="E415" s="89"/>
      <c r="F415" s="87"/>
      <c r="G415" s="87"/>
      <c r="H415" s="32" t="s">
        <v>6665</v>
      </c>
      <c r="I415" s="32" t="s">
        <v>6665</v>
      </c>
      <c r="J415" s="32" t="s">
        <v>6665</v>
      </c>
      <c r="K415" s="386"/>
      <c r="L415" s="87"/>
      <c r="M415" s="87"/>
      <c r="N415" s="87"/>
      <c r="O415" s="386"/>
      <c r="P415" s="386"/>
      <c r="Q415" s="386"/>
      <c r="R415" s="386"/>
      <c r="S415" s="387"/>
      <c r="T415" s="388"/>
      <c r="U415" s="388"/>
      <c r="V415" s="388"/>
      <c r="W415" s="388"/>
      <c r="X415" s="389"/>
      <c r="Y415" s="389"/>
      <c r="Z415" s="389"/>
      <c r="AA415" s="389"/>
      <c r="AB415" s="388"/>
      <c r="AC415" s="388"/>
      <c r="AD415" s="388"/>
      <c r="AE415" s="388"/>
      <c r="AF415" s="390"/>
      <c r="AG415" s="390"/>
      <c r="AH415" s="390"/>
      <c r="AI415" s="390"/>
      <c r="AJ415" s="391"/>
      <c r="AK415" s="391"/>
      <c r="AL415" s="392"/>
      <c r="AM415" s="388"/>
      <c r="AN415" s="388"/>
      <c r="AO415" s="388"/>
      <c r="AP415" s="388"/>
      <c r="AQ415" s="388"/>
      <c r="AR415" s="388"/>
      <c r="AS415" s="388"/>
      <c r="AT415" s="388"/>
      <c r="AU415" s="395"/>
      <c r="AV415" s="89"/>
      <c r="AW415" s="393"/>
      <c r="AX415" s="394"/>
    </row>
    <row r="416" spans="1:58" s="18" customFormat="1" ht="15.75" hidden="1" x14ac:dyDescent="0.25">
      <c r="A416" s="52"/>
      <c r="B416" s="52"/>
      <c r="C416" s="52"/>
      <c r="D416" s="52"/>
      <c r="E416" s="89"/>
      <c r="F416" s="87"/>
      <c r="G416" s="87"/>
      <c r="H416" s="32" t="s">
        <v>6665</v>
      </c>
      <c r="I416" s="32" t="s">
        <v>6665</v>
      </c>
      <c r="J416" s="32" t="s">
        <v>6665</v>
      </c>
      <c r="K416" s="386"/>
      <c r="L416" s="87"/>
      <c r="M416" s="87"/>
      <c r="N416" s="87"/>
      <c r="O416" s="386"/>
      <c r="P416" s="386"/>
      <c r="Q416" s="386"/>
      <c r="R416" s="386"/>
      <c r="S416" s="387"/>
      <c r="T416" s="388"/>
      <c r="U416" s="388"/>
      <c r="V416" s="388"/>
      <c r="W416" s="388"/>
      <c r="X416" s="389"/>
      <c r="Y416" s="389"/>
      <c r="Z416" s="389"/>
      <c r="AA416" s="389"/>
      <c r="AB416" s="388"/>
      <c r="AC416" s="388"/>
      <c r="AD416" s="388"/>
      <c r="AE416" s="388"/>
      <c r="AF416" s="390"/>
      <c r="AG416" s="390"/>
      <c r="AH416" s="390"/>
      <c r="AI416" s="390"/>
      <c r="AJ416" s="391"/>
      <c r="AK416" s="391"/>
      <c r="AL416" s="392"/>
      <c r="AM416" s="388"/>
      <c r="AN416" s="388"/>
      <c r="AO416" s="388"/>
      <c r="AP416" s="388"/>
      <c r="AQ416" s="388"/>
      <c r="AR416" s="388"/>
      <c r="AS416" s="388"/>
      <c r="AT416" s="388"/>
      <c r="AU416" s="395"/>
      <c r="AV416" s="89"/>
      <c r="AW416" s="393"/>
      <c r="AX416" s="394"/>
    </row>
    <row r="417" spans="1:58" s="18" customFormat="1" ht="15.75" hidden="1" x14ac:dyDescent="0.25">
      <c r="A417" s="52"/>
      <c r="B417" s="52"/>
      <c r="C417" s="52"/>
      <c r="D417" s="52"/>
      <c r="E417" s="89"/>
      <c r="F417" s="87"/>
      <c r="G417" s="87"/>
      <c r="H417" s="32" t="s">
        <v>6665</v>
      </c>
      <c r="I417" s="32" t="s">
        <v>6665</v>
      </c>
      <c r="J417" s="32" t="s">
        <v>6665</v>
      </c>
      <c r="K417" s="386"/>
      <c r="L417" s="87"/>
      <c r="M417" s="87"/>
      <c r="N417" s="87"/>
      <c r="O417" s="386"/>
      <c r="P417" s="386"/>
      <c r="Q417" s="386"/>
      <c r="R417" s="386"/>
      <c r="S417" s="387"/>
      <c r="T417" s="388"/>
      <c r="U417" s="388"/>
      <c r="V417" s="388"/>
      <c r="W417" s="388"/>
      <c r="X417" s="389"/>
      <c r="Y417" s="389"/>
      <c r="Z417" s="389"/>
      <c r="AA417" s="389"/>
      <c r="AB417" s="388"/>
      <c r="AC417" s="388"/>
      <c r="AD417" s="388"/>
      <c r="AE417" s="388"/>
      <c r="AF417" s="390"/>
      <c r="AG417" s="390"/>
      <c r="AH417" s="390"/>
      <c r="AI417" s="390"/>
      <c r="AJ417" s="391"/>
      <c r="AK417" s="391"/>
      <c r="AL417" s="392"/>
      <c r="AM417" s="388"/>
      <c r="AN417" s="388"/>
      <c r="AO417" s="388"/>
      <c r="AP417" s="388"/>
      <c r="AQ417" s="388"/>
      <c r="AR417" s="388"/>
      <c r="AS417" s="388"/>
      <c r="AT417" s="388"/>
      <c r="AU417" s="395"/>
      <c r="AV417" s="89"/>
      <c r="AW417" s="393"/>
      <c r="AX417" s="394"/>
    </row>
    <row r="418" spans="1:58" s="18" customFormat="1" ht="15.75" hidden="1" x14ac:dyDescent="0.25">
      <c r="A418" s="52"/>
      <c r="B418" s="52"/>
      <c r="C418" s="52"/>
      <c r="D418" s="52"/>
      <c r="E418" s="89"/>
      <c r="F418" s="87"/>
      <c r="G418" s="87"/>
      <c r="H418" s="32" t="s">
        <v>6665</v>
      </c>
      <c r="I418" s="32" t="s">
        <v>6665</v>
      </c>
      <c r="J418" s="32" t="s">
        <v>6665</v>
      </c>
      <c r="K418" s="386"/>
      <c r="L418" s="87"/>
      <c r="M418" s="87"/>
      <c r="N418" s="87"/>
      <c r="O418" s="386"/>
      <c r="P418" s="386"/>
      <c r="Q418" s="386"/>
      <c r="R418" s="386"/>
      <c r="S418" s="387"/>
      <c r="T418" s="388"/>
      <c r="U418" s="388"/>
      <c r="V418" s="388"/>
      <c r="W418" s="388"/>
      <c r="X418" s="389"/>
      <c r="Y418" s="389"/>
      <c r="Z418" s="389"/>
      <c r="AA418" s="389"/>
      <c r="AB418" s="388"/>
      <c r="AC418" s="388"/>
      <c r="AD418" s="388"/>
      <c r="AE418" s="388"/>
      <c r="AF418" s="390"/>
      <c r="AG418" s="390"/>
      <c r="AH418" s="390"/>
      <c r="AI418" s="390"/>
      <c r="AJ418" s="391"/>
      <c r="AK418" s="391"/>
      <c r="AL418" s="392"/>
      <c r="AM418" s="388"/>
      <c r="AN418" s="388"/>
      <c r="AO418" s="388"/>
      <c r="AP418" s="388"/>
      <c r="AQ418" s="388"/>
      <c r="AR418" s="388"/>
      <c r="AS418" s="388"/>
      <c r="AT418" s="388"/>
      <c r="AU418" s="395"/>
      <c r="AV418" s="89"/>
      <c r="AW418" s="393"/>
      <c r="AX418" s="394"/>
    </row>
    <row r="419" spans="1:58" s="18" customFormat="1" ht="15.75" hidden="1" x14ac:dyDescent="0.25">
      <c r="A419" s="52"/>
      <c r="B419" s="52"/>
      <c r="C419" s="52"/>
      <c r="D419" s="52"/>
      <c r="E419" s="89"/>
      <c r="F419" s="87"/>
      <c r="G419" s="87"/>
      <c r="H419" s="32" t="s">
        <v>6665</v>
      </c>
      <c r="I419" s="32" t="s">
        <v>6665</v>
      </c>
      <c r="J419" s="32" t="s">
        <v>6665</v>
      </c>
      <c r="K419" s="386"/>
      <c r="L419" s="87"/>
      <c r="M419" s="87"/>
      <c r="N419" s="87"/>
      <c r="O419" s="386"/>
      <c r="P419" s="386"/>
      <c r="Q419" s="386"/>
      <c r="R419" s="386"/>
      <c r="S419" s="387"/>
      <c r="T419" s="388"/>
      <c r="U419" s="388"/>
      <c r="V419" s="388"/>
      <c r="W419" s="388"/>
      <c r="X419" s="389"/>
      <c r="Y419" s="389"/>
      <c r="Z419" s="389"/>
      <c r="AA419" s="389"/>
      <c r="AB419" s="388"/>
      <c r="AC419" s="388"/>
      <c r="AD419" s="388"/>
      <c r="AE419" s="388"/>
      <c r="AF419" s="390"/>
      <c r="AG419" s="390"/>
      <c r="AH419" s="390"/>
      <c r="AI419" s="390"/>
      <c r="AJ419" s="391"/>
      <c r="AK419" s="391"/>
      <c r="AL419" s="392"/>
      <c r="AM419" s="388"/>
      <c r="AN419" s="388"/>
      <c r="AO419" s="388"/>
      <c r="AP419" s="388"/>
      <c r="AQ419" s="388"/>
      <c r="AR419" s="388"/>
      <c r="AS419" s="388"/>
      <c r="AT419" s="388"/>
      <c r="AU419" s="395"/>
      <c r="AV419" s="89"/>
      <c r="AW419" s="393"/>
      <c r="AX419" s="394"/>
    </row>
    <row r="420" spans="1:58" s="18" customFormat="1" ht="15.75" hidden="1" x14ac:dyDescent="0.25">
      <c r="A420" s="52"/>
      <c r="B420" s="52"/>
      <c r="C420" s="52"/>
      <c r="D420" s="52"/>
      <c r="E420" s="89"/>
      <c r="F420" s="87"/>
      <c r="G420" s="87"/>
      <c r="H420" s="32" t="s">
        <v>6665</v>
      </c>
      <c r="I420" s="32" t="s">
        <v>6665</v>
      </c>
      <c r="J420" s="32" t="s">
        <v>6665</v>
      </c>
      <c r="K420" s="386"/>
      <c r="L420" s="87"/>
      <c r="M420" s="87"/>
      <c r="N420" s="87"/>
      <c r="O420" s="386"/>
      <c r="P420" s="386"/>
      <c r="Q420" s="386"/>
      <c r="R420" s="386"/>
      <c r="S420" s="387"/>
      <c r="T420" s="388"/>
      <c r="U420" s="388"/>
      <c r="V420" s="388"/>
      <c r="W420" s="388"/>
      <c r="X420" s="389"/>
      <c r="Y420" s="389"/>
      <c r="Z420" s="389"/>
      <c r="AA420" s="389"/>
      <c r="AB420" s="388"/>
      <c r="AC420" s="388"/>
      <c r="AD420" s="388"/>
      <c r="AE420" s="388"/>
      <c r="AF420" s="390"/>
      <c r="AG420" s="390"/>
      <c r="AH420" s="390"/>
      <c r="AI420" s="390"/>
      <c r="AJ420" s="391"/>
      <c r="AK420" s="391"/>
      <c r="AL420" s="392"/>
      <c r="AM420" s="388"/>
      <c r="AN420" s="388"/>
      <c r="AO420" s="388"/>
      <c r="AP420" s="388"/>
      <c r="AQ420" s="388"/>
      <c r="AR420" s="388"/>
      <c r="AS420" s="388"/>
      <c r="AT420" s="388"/>
      <c r="AU420" s="395"/>
      <c r="AV420" s="89"/>
      <c r="AW420" s="393"/>
      <c r="AX420" s="394"/>
    </row>
    <row r="421" spans="1:58" s="7" customFormat="1" ht="31.5" x14ac:dyDescent="0.3">
      <c r="A421" s="1"/>
      <c r="B421" s="1"/>
      <c r="C421" s="1"/>
      <c r="D421" s="1"/>
      <c r="E421" s="1"/>
      <c r="F421" s="54"/>
      <c r="G421" s="54" t="s">
        <v>65</v>
      </c>
      <c r="H421" s="32" t="s">
        <v>67</v>
      </c>
      <c r="I421" s="32" t="s">
        <v>4086</v>
      </c>
      <c r="J421" s="32" t="s">
        <v>6678</v>
      </c>
      <c r="K421" s="56">
        <v>2300</v>
      </c>
      <c r="L421" s="56">
        <v>1000</v>
      </c>
      <c r="M421" s="56">
        <v>800</v>
      </c>
      <c r="N421" s="56">
        <v>700</v>
      </c>
      <c r="AI421" s="8"/>
      <c r="AK421" s="9"/>
      <c r="AL421" s="408"/>
      <c r="AM421" s="409"/>
      <c r="AN421" s="409"/>
      <c r="AO421" s="410"/>
      <c r="AP421" s="411"/>
      <c r="AQ421" s="411"/>
      <c r="AR421" s="411"/>
      <c r="AS421" s="411"/>
      <c r="AT421" s="412"/>
      <c r="AU421" s="8"/>
      <c r="AV421" s="15"/>
      <c r="AW421" s="15"/>
      <c r="AX421" s="15"/>
      <c r="AY421" s="15"/>
      <c r="AZ421" s="16"/>
      <c r="BA421" s="16"/>
      <c r="BB421" s="16"/>
      <c r="BC421" s="16"/>
      <c r="BD421" s="1"/>
      <c r="BE421" s="6"/>
      <c r="BF421" s="6"/>
    </row>
    <row r="422" spans="1:58" s="32" customFormat="1" ht="66" hidden="1" customHeight="1" x14ac:dyDescent="0.25">
      <c r="A422" s="52"/>
      <c r="B422" s="52"/>
      <c r="C422" s="52"/>
      <c r="D422" s="52"/>
      <c r="E422" s="89"/>
      <c r="F422" s="54"/>
      <c r="G422" s="55"/>
      <c r="K422" s="91"/>
      <c r="L422" s="90"/>
      <c r="M422" s="90"/>
      <c r="N422" s="90"/>
      <c r="O422" s="56"/>
      <c r="P422" s="56"/>
      <c r="Q422" s="56"/>
      <c r="R422" s="56"/>
      <c r="S422" s="57"/>
      <c r="T422" s="58"/>
      <c r="U422" s="58"/>
      <c r="V422" s="58"/>
      <c r="W422" s="58"/>
      <c r="X422" s="59"/>
      <c r="Y422" s="59"/>
      <c r="Z422" s="59"/>
      <c r="AA422" s="59"/>
      <c r="AB422" s="58"/>
      <c r="AC422" s="58"/>
      <c r="AD422" s="58"/>
      <c r="AE422" s="58"/>
      <c r="AF422" s="60"/>
      <c r="AG422" s="60"/>
      <c r="AH422" s="60"/>
      <c r="AI422" s="60"/>
      <c r="AJ422" s="61"/>
      <c r="AK422" s="61"/>
      <c r="AL422" s="62"/>
      <c r="AM422" s="58"/>
      <c r="AN422" s="58"/>
      <c r="AO422" s="58"/>
      <c r="AP422" s="58"/>
      <c r="AQ422" s="58"/>
      <c r="AR422" s="58"/>
      <c r="AS422" s="58"/>
      <c r="AT422" s="58"/>
      <c r="AU422" s="63"/>
      <c r="AV422" s="89"/>
      <c r="AW422" s="64"/>
      <c r="AX422" s="65"/>
    </row>
    <row r="423" spans="1:58" s="32" customFormat="1" ht="66" hidden="1" customHeight="1" x14ac:dyDescent="0.25">
      <c r="A423" s="52"/>
      <c r="B423" s="52"/>
      <c r="C423" s="52"/>
      <c r="D423" s="52"/>
      <c r="E423" s="89"/>
      <c r="F423" s="54"/>
      <c r="G423" s="55"/>
      <c r="K423" s="91"/>
      <c r="L423" s="90"/>
      <c r="M423" s="90"/>
      <c r="N423" s="90"/>
      <c r="O423" s="56"/>
      <c r="P423" s="56"/>
      <c r="Q423" s="56"/>
      <c r="R423" s="56"/>
      <c r="S423" s="57"/>
      <c r="T423" s="58"/>
      <c r="U423" s="58"/>
      <c r="V423" s="58"/>
      <c r="W423" s="58"/>
      <c r="X423" s="59"/>
      <c r="Y423" s="59"/>
      <c r="Z423" s="59"/>
      <c r="AA423" s="59"/>
      <c r="AB423" s="58"/>
      <c r="AC423" s="58"/>
      <c r="AD423" s="58"/>
      <c r="AE423" s="58"/>
      <c r="AF423" s="60"/>
      <c r="AG423" s="60"/>
      <c r="AH423" s="60"/>
      <c r="AI423" s="60"/>
      <c r="AJ423" s="61"/>
      <c r="AK423" s="61"/>
      <c r="AL423" s="62"/>
      <c r="AM423" s="58"/>
      <c r="AN423" s="58"/>
      <c r="AO423" s="58"/>
      <c r="AP423" s="58"/>
      <c r="AQ423" s="58"/>
      <c r="AR423" s="58"/>
      <c r="AS423" s="58"/>
      <c r="AT423" s="58"/>
      <c r="AU423" s="63"/>
      <c r="AV423" s="89"/>
      <c r="AW423" s="64"/>
      <c r="AX423" s="65"/>
    </row>
    <row r="424" spans="1:58" s="32" customFormat="1" ht="66" hidden="1" customHeight="1" x14ac:dyDescent="0.25">
      <c r="A424" s="52"/>
      <c r="B424" s="52"/>
      <c r="C424" s="52"/>
      <c r="D424" s="52"/>
      <c r="E424" s="89"/>
      <c r="F424" s="54"/>
      <c r="G424" s="55"/>
      <c r="K424" s="91"/>
      <c r="L424" s="90"/>
      <c r="M424" s="90"/>
      <c r="N424" s="90"/>
      <c r="O424" s="56"/>
      <c r="P424" s="56"/>
      <c r="Q424" s="56"/>
      <c r="R424" s="56"/>
      <c r="S424" s="57"/>
      <c r="T424" s="58"/>
      <c r="U424" s="58"/>
      <c r="V424" s="58"/>
      <c r="W424" s="58"/>
      <c r="X424" s="59"/>
      <c r="Y424" s="59"/>
      <c r="Z424" s="59"/>
      <c r="AA424" s="59"/>
      <c r="AB424" s="58"/>
      <c r="AC424" s="58"/>
      <c r="AD424" s="58"/>
      <c r="AE424" s="58"/>
      <c r="AF424" s="60"/>
      <c r="AG424" s="60"/>
      <c r="AH424" s="60"/>
      <c r="AI424" s="60"/>
      <c r="AJ424" s="61"/>
      <c r="AK424" s="61"/>
      <c r="AL424" s="62"/>
      <c r="AM424" s="58"/>
      <c r="AN424" s="58"/>
      <c r="AO424" s="58"/>
      <c r="AP424" s="58"/>
      <c r="AQ424" s="58"/>
      <c r="AR424" s="58"/>
      <c r="AS424" s="58"/>
      <c r="AT424" s="58"/>
      <c r="AU424" s="63"/>
      <c r="AV424" s="89"/>
      <c r="AW424" s="64"/>
      <c r="AX424" s="65"/>
    </row>
    <row r="425" spans="1:58" s="32" customFormat="1" ht="66" hidden="1" customHeight="1" x14ac:dyDescent="0.25">
      <c r="A425" s="52"/>
      <c r="B425" s="52"/>
      <c r="C425" s="52"/>
      <c r="D425" s="52"/>
      <c r="E425" s="89"/>
      <c r="F425" s="54"/>
      <c r="G425" s="55"/>
      <c r="K425" s="91"/>
      <c r="L425" s="90"/>
      <c r="M425" s="90"/>
      <c r="N425" s="90"/>
      <c r="O425" s="56"/>
      <c r="P425" s="56"/>
      <c r="Q425" s="56"/>
      <c r="R425" s="56"/>
      <c r="S425" s="57"/>
      <c r="T425" s="58"/>
      <c r="U425" s="58"/>
      <c r="V425" s="58"/>
      <c r="W425" s="58"/>
      <c r="X425" s="59"/>
      <c r="Y425" s="59"/>
      <c r="Z425" s="59"/>
      <c r="AA425" s="59"/>
      <c r="AB425" s="58"/>
      <c r="AC425" s="58"/>
      <c r="AD425" s="58"/>
      <c r="AE425" s="58"/>
      <c r="AF425" s="60"/>
      <c r="AG425" s="60"/>
      <c r="AH425" s="60"/>
      <c r="AI425" s="60"/>
      <c r="AJ425" s="61"/>
      <c r="AK425" s="61"/>
      <c r="AL425" s="62"/>
      <c r="AM425" s="58"/>
      <c r="AN425" s="58"/>
      <c r="AO425" s="58"/>
      <c r="AP425" s="58"/>
      <c r="AQ425" s="58"/>
      <c r="AR425" s="58"/>
      <c r="AS425" s="58"/>
      <c r="AT425" s="58"/>
      <c r="AU425" s="63"/>
      <c r="AV425" s="89"/>
      <c r="AW425" s="64"/>
      <c r="AX425" s="65"/>
    </row>
    <row r="426" spans="1:58" s="32" customFormat="1" ht="66" hidden="1" customHeight="1" x14ac:dyDescent="0.25">
      <c r="A426" s="52"/>
      <c r="B426" s="52"/>
      <c r="C426" s="52"/>
      <c r="D426" s="52"/>
      <c r="E426" s="89"/>
      <c r="F426" s="54"/>
      <c r="G426" s="55"/>
      <c r="K426" s="91"/>
      <c r="L426" s="90"/>
      <c r="M426" s="90"/>
      <c r="N426" s="90"/>
      <c r="O426" s="56"/>
      <c r="P426" s="56"/>
      <c r="Q426" s="56"/>
      <c r="R426" s="56"/>
      <c r="S426" s="57"/>
      <c r="T426" s="58"/>
      <c r="U426" s="58"/>
      <c r="V426" s="58"/>
      <c r="W426" s="58"/>
      <c r="X426" s="59"/>
      <c r="Y426" s="59"/>
      <c r="Z426" s="59"/>
      <c r="AA426" s="59"/>
      <c r="AB426" s="58"/>
      <c r="AC426" s="58"/>
      <c r="AD426" s="58"/>
      <c r="AE426" s="58"/>
      <c r="AF426" s="60"/>
      <c r="AG426" s="60"/>
      <c r="AH426" s="60"/>
      <c r="AI426" s="60"/>
      <c r="AJ426" s="61"/>
      <c r="AK426" s="61"/>
      <c r="AL426" s="62"/>
      <c r="AM426" s="58"/>
      <c r="AN426" s="58"/>
      <c r="AO426" s="58"/>
      <c r="AP426" s="58"/>
      <c r="AQ426" s="58"/>
      <c r="AR426" s="58"/>
      <c r="AS426" s="58"/>
      <c r="AT426" s="58"/>
      <c r="AU426" s="63"/>
      <c r="AV426" s="89"/>
      <c r="AW426" s="64"/>
      <c r="AX426" s="65"/>
    </row>
    <row r="427" spans="1:58" s="32" customFormat="1" ht="66" hidden="1" customHeight="1" x14ac:dyDescent="0.25">
      <c r="A427" s="52"/>
      <c r="B427" s="52"/>
      <c r="C427" s="52"/>
      <c r="D427" s="52"/>
      <c r="E427" s="89"/>
      <c r="F427" s="54"/>
      <c r="G427" s="55"/>
      <c r="K427" s="91"/>
      <c r="L427" s="90"/>
      <c r="M427" s="90"/>
      <c r="N427" s="90"/>
      <c r="O427" s="56"/>
      <c r="P427" s="56"/>
      <c r="Q427" s="56"/>
      <c r="R427" s="56"/>
      <c r="S427" s="57"/>
      <c r="T427" s="58"/>
      <c r="U427" s="58"/>
      <c r="V427" s="58"/>
      <c r="W427" s="58"/>
      <c r="X427" s="59"/>
      <c r="Y427" s="59"/>
      <c r="Z427" s="59"/>
      <c r="AA427" s="59"/>
      <c r="AB427" s="58"/>
      <c r="AC427" s="58"/>
      <c r="AD427" s="58"/>
      <c r="AE427" s="58"/>
      <c r="AF427" s="60"/>
      <c r="AG427" s="60"/>
      <c r="AH427" s="60"/>
      <c r="AI427" s="60"/>
      <c r="AJ427" s="61"/>
      <c r="AK427" s="61"/>
      <c r="AL427" s="62"/>
      <c r="AM427" s="58"/>
      <c r="AN427" s="58"/>
      <c r="AO427" s="58"/>
      <c r="AP427" s="58"/>
      <c r="AQ427" s="58"/>
      <c r="AR427" s="58"/>
      <c r="AS427" s="58"/>
      <c r="AT427" s="58"/>
      <c r="AU427" s="63"/>
      <c r="AV427" s="89"/>
      <c r="AW427" s="64"/>
      <c r="AX427" s="65"/>
    </row>
    <row r="428" spans="1:58" s="104" customFormat="1" ht="15.75" x14ac:dyDescent="0.25">
      <c r="A428" s="83"/>
      <c r="B428" s="83"/>
      <c r="C428" s="83"/>
      <c r="D428" s="83"/>
      <c r="E428" s="32"/>
      <c r="F428" s="111"/>
      <c r="G428" s="112"/>
      <c r="H428" s="30"/>
      <c r="I428" s="113"/>
      <c r="J428" s="113"/>
      <c r="K428" s="114"/>
      <c r="L428" s="114"/>
      <c r="M428" s="115"/>
      <c r="N428" s="115"/>
      <c r="O428" s="114"/>
      <c r="P428" s="114"/>
      <c r="Q428" s="114"/>
      <c r="R428" s="114"/>
      <c r="S428" s="106"/>
      <c r="T428" s="106"/>
      <c r="U428" s="106"/>
      <c r="V428" s="106"/>
      <c r="W428" s="116"/>
      <c r="X428" s="116"/>
      <c r="Y428" s="116"/>
      <c r="Z428" s="116"/>
      <c r="AA428" s="106"/>
      <c r="AB428" s="106"/>
      <c r="AC428" s="106"/>
      <c r="AD428" s="106"/>
      <c r="AE428" s="116"/>
      <c r="AF428" s="116"/>
      <c r="AG428" s="116"/>
      <c r="AH428" s="116"/>
      <c r="AI428" s="117"/>
      <c r="AJ428" s="118"/>
      <c r="AK428" s="118"/>
      <c r="AL428" s="119"/>
      <c r="AM428" s="119"/>
      <c r="AN428" s="119"/>
      <c r="AO428" s="119"/>
      <c r="AP428" s="120"/>
      <c r="AQ428" s="120"/>
      <c r="AR428" s="120"/>
      <c r="AS428" s="120"/>
      <c r="AT428" s="121"/>
      <c r="AU428" s="116"/>
      <c r="AV428" s="105"/>
      <c r="AW428" s="105"/>
      <c r="AX428" s="105"/>
      <c r="AY428" s="105"/>
      <c r="AZ428" s="106"/>
      <c r="BA428" s="106"/>
      <c r="BB428" s="106"/>
      <c r="BC428" s="106"/>
      <c r="BD428" s="103"/>
    </row>
    <row r="429" spans="1:58" s="104" customFormat="1" ht="15.75" x14ac:dyDescent="0.25">
      <c r="A429" s="83"/>
      <c r="B429" s="83"/>
      <c r="C429" s="83"/>
      <c r="D429" s="83"/>
      <c r="E429" s="32"/>
      <c r="F429" s="111"/>
      <c r="G429" s="112"/>
      <c r="H429" s="30"/>
      <c r="I429" s="113"/>
      <c r="J429" s="113"/>
      <c r="K429" s="114"/>
      <c r="L429" s="114"/>
      <c r="M429" s="115"/>
      <c r="N429" s="115"/>
      <c r="O429" s="114"/>
      <c r="P429" s="114"/>
      <c r="Q429" s="114"/>
      <c r="R429" s="114"/>
      <c r="S429" s="106"/>
      <c r="T429" s="106"/>
      <c r="U429" s="106"/>
      <c r="V429" s="106"/>
      <c r="W429" s="116"/>
      <c r="X429" s="116"/>
      <c r="Y429" s="116"/>
      <c r="Z429" s="116"/>
      <c r="AA429" s="106"/>
      <c r="AB429" s="106"/>
      <c r="AC429" s="106"/>
      <c r="AD429" s="106"/>
      <c r="AE429" s="116"/>
      <c r="AF429" s="116"/>
      <c r="AG429" s="116"/>
      <c r="AH429" s="116"/>
      <c r="AI429" s="117"/>
      <c r="AJ429" s="118"/>
      <c r="AK429" s="118"/>
      <c r="AL429" s="119"/>
      <c r="AM429" s="119"/>
      <c r="AN429" s="119"/>
      <c r="AO429" s="119"/>
      <c r="AP429" s="120"/>
      <c r="AQ429" s="120"/>
      <c r="AR429" s="120"/>
      <c r="AS429" s="120"/>
      <c r="AT429" s="121"/>
      <c r="AU429" s="116"/>
      <c r="AV429" s="105"/>
      <c r="AW429" s="105"/>
      <c r="AX429" s="105"/>
      <c r="AY429" s="105"/>
      <c r="AZ429" s="106"/>
      <c r="BA429" s="106"/>
      <c r="BB429" s="106"/>
      <c r="BC429" s="106"/>
      <c r="BD429" s="103"/>
    </row>
    <row r="430" spans="1:58" s="104" customFormat="1" ht="15.75" x14ac:dyDescent="0.25">
      <c r="A430" s="83"/>
      <c r="B430" s="83"/>
      <c r="C430" s="83"/>
      <c r="D430" s="83"/>
      <c r="E430" s="32"/>
      <c r="F430" s="111"/>
      <c r="G430" s="112"/>
      <c r="H430" s="30"/>
      <c r="I430" s="113"/>
      <c r="J430" s="113"/>
      <c r="K430" s="114"/>
      <c r="L430" s="114"/>
      <c r="M430" s="115"/>
      <c r="N430" s="115"/>
      <c r="O430" s="114"/>
      <c r="P430" s="114"/>
      <c r="Q430" s="114"/>
      <c r="R430" s="114"/>
      <c r="S430" s="106"/>
      <c r="T430" s="106"/>
      <c r="U430" s="106"/>
      <c r="V430" s="106"/>
      <c r="W430" s="116"/>
      <c r="X430" s="116"/>
      <c r="Y430" s="116"/>
      <c r="Z430" s="116"/>
      <c r="AA430" s="106"/>
      <c r="AB430" s="106"/>
      <c r="AC430" s="106"/>
      <c r="AD430" s="106"/>
      <c r="AE430" s="116"/>
      <c r="AF430" s="116"/>
      <c r="AG430" s="116"/>
      <c r="AH430" s="116"/>
      <c r="AI430" s="117"/>
      <c r="AJ430" s="118"/>
      <c r="AK430" s="118"/>
      <c r="AL430" s="119"/>
      <c r="AM430" s="119"/>
      <c r="AN430" s="119"/>
      <c r="AO430" s="119"/>
      <c r="AP430" s="120"/>
      <c r="AQ430" s="120"/>
      <c r="AR430" s="120"/>
      <c r="AS430" s="120"/>
      <c r="AT430" s="121"/>
      <c r="AU430" s="116"/>
      <c r="AV430" s="105"/>
      <c r="AW430" s="105"/>
      <c r="AX430" s="105"/>
      <c r="AY430" s="105"/>
      <c r="AZ430" s="106"/>
      <c r="BA430" s="106"/>
      <c r="BB430" s="106"/>
      <c r="BC430" s="106"/>
      <c r="BD430" s="103"/>
    </row>
    <row r="431" spans="1:58" s="104" customFormat="1" ht="15.75" x14ac:dyDescent="0.25">
      <c r="A431" s="83"/>
      <c r="B431" s="83"/>
      <c r="C431" s="83"/>
      <c r="D431" s="83"/>
      <c r="E431" s="32"/>
      <c r="F431" s="111"/>
      <c r="G431" s="112"/>
      <c r="H431" s="30"/>
      <c r="I431" s="113"/>
      <c r="J431" s="113"/>
      <c r="K431" s="114"/>
      <c r="L431" s="114"/>
      <c r="M431" s="115"/>
      <c r="N431" s="115"/>
      <c r="O431" s="114"/>
      <c r="P431" s="114"/>
      <c r="Q431" s="114"/>
      <c r="R431" s="114"/>
      <c r="S431" s="106"/>
      <c r="T431" s="106"/>
      <c r="U431" s="106"/>
      <c r="V431" s="106"/>
      <c r="W431" s="116"/>
      <c r="X431" s="116"/>
      <c r="Y431" s="116"/>
      <c r="Z431" s="116"/>
      <c r="AA431" s="106"/>
      <c r="AB431" s="106"/>
      <c r="AC431" s="106"/>
      <c r="AD431" s="106"/>
      <c r="AE431" s="116"/>
      <c r="AF431" s="116"/>
      <c r="AG431" s="116"/>
      <c r="AH431" s="116"/>
      <c r="AI431" s="117"/>
      <c r="AJ431" s="118"/>
      <c r="AK431" s="118"/>
      <c r="AL431" s="119"/>
      <c r="AM431" s="119"/>
      <c r="AN431" s="119"/>
      <c r="AO431" s="119"/>
      <c r="AP431" s="120"/>
      <c r="AQ431" s="120"/>
      <c r="AR431" s="120"/>
      <c r="AS431" s="120"/>
      <c r="AT431" s="121"/>
      <c r="AU431" s="116"/>
      <c r="AV431" s="105"/>
      <c r="AW431" s="105"/>
      <c r="AX431" s="105"/>
      <c r="AY431" s="105"/>
      <c r="AZ431" s="106"/>
      <c r="BA431" s="106"/>
      <c r="BB431" s="106"/>
      <c r="BC431" s="106"/>
      <c r="BD431" s="103"/>
    </row>
    <row r="432" spans="1:58" s="104" customFormat="1" ht="15.75" x14ac:dyDescent="0.25">
      <c r="A432" s="83"/>
      <c r="B432" s="83"/>
      <c r="C432" s="83"/>
      <c r="D432" s="83"/>
      <c r="E432" s="32"/>
      <c r="F432" s="111"/>
      <c r="G432" s="112"/>
      <c r="H432" s="30"/>
      <c r="I432" s="113"/>
      <c r="J432" s="113"/>
      <c r="K432" s="114"/>
      <c r="L432" s="114"/>
      <c r="M432" s="115"/>
      <c r="N432" s="115"/>
      <c r="O432" s="114"/>
      <c r="P432" s="114"/>
      <c r="Q432" s="114"/>
      <c r="R432" s="114"/>
      <c r="S432" s="106"/>
      <c r="T432" s="106"/>
      <c r="U432" s="106"/>
      <c r="V432" s="106"/>
      <c r="W432" s="116"/>
      <c r="X432" s="116"/>
      <c r="Y432" s="116"/>
      <c r="Z432" s="116"/>
      <c r="AA432" s="106"/>
      <c r="AB432" s="106"/>
      <c r="AC432" s="106"/>
      <c r="AD432" s="106"/>
      <c r="AE432" s="116"/>
      <c r="AF432" s="116"/>
      <c r="AG432" s="116"/>
      <c r="AH432" s="116"/>
      <c r="AI432" s="117"/>
      <c r="AJ432" s="118"/>
      <c r="AK432" s="118"/>
      <c r="AL432" s="119"/>
      <c r="AM432" s="119"/>
      <c r="AN432" s="119"/>
      <c r="AO432" s="119"/>
      <c r="AP432" s="120"/>
      <c r="AQ432" s="120"/>
      <c r="AR432" s="120"/>
      <c r="AS432" s="120"/>
      <c r="AT432" s="121"/>
      <c r="AU432" s="116"/>
      <c r="AV432" s="105"/>
      <c r="AW432" s="105"/>
      <c r="AX432" s="105"/>
      <c r="AY432" s="105"/>
      <c r="AZ432" s="106"/>
      <c r="BA432" s="106"/>
      <c r="BB432" s="106"/>
      <c r="BC432" s="106"/>
      <c r="BD432" s="103"/>
    </row>
    <row r="433" spans="1:56" s="104" customFormat="1" ht="15.75" x14ac:dyDescent="0.25">
      <c r="A433" s="83"/>
      <c r="B433" s="83"/>
      <c r="C433" s="83"/>
      <c r="D433" s="83"/>
      <c r="E433" s="32"/>
      <c r="F433" s="111"/>
      <c r="G433" s="112"/>
      <c r="H433" s="30"/>
      <c r="I433" s="113"/>
      <c r="J433" s="113"/>
      <c r="K433" s="114"/>
      <c r="L433" s="114"/>
      <c r="M433" s="115"/>
      <c r="N433" s="115"/>
      <c r="O433" s="114"/>
      <c r="P433" s="114"/>
      <c r="Q433" s="114"/>
      <c r="R433" s="114"/>
      <c r="S433" s="106"/>
      <c r="T433" s="106"/>
      <c r="U433" s="106"/>
      <c r="V433" s="106"/>
      <c r="W433" s="116"/>
      <c r="X433" s="116"/>
      <c r="Y433" s="116"/>
      <c r="Z433" s="116"/>
      <c r="AA433" s="106"/>
      <c r="AB433" s="106"/>
      <c r="AC433" s="106"/>
      <c r="AD433" s="106"/>
      <c r="AE433" s="116"/>
      <c r="AF433" s="116"/>
      <c r="AG433" s="116"/>
      <c r="AH433" s="116"/>
      <c r="AI433" s="117"/>
      <c r="AJ433" s="118"/>
      <c r="AK433" s="118"/>
      <c r="AL433" s="119"/>
      <c r="AM433" s="119"/>
      <c r="AN433" s="119"/>
      <c r="AO433" s="119"/>
      <c r="AP433" s="120"/>
      <c r="AQ433" s="120"/>
      <c r="AR433" s="120"/>
      <c r="AS433" s="120"/>
      <c r="AT433" s="121"/>
      <c r="AU433" s="116"/>
      <c r="AV433" s="105"/>
      <c r="AW433" s="105"/>
      <c r="AX433" s="105"/>
      <c r="AY433" s="105"/>
      <c r="AZ433" s="106"/>
      <c r="BA433" s="106"/>
      <c r="BB433" s="106"/>
      <c r="BC433" s="106"/>
      <c r="BD433" s="103"/>
    </row>
  </sheetData>
  <autoFilter ref="A1:WWY427" xr:uid="{D3E2406B-D57B-4516-BC2A-E141232F1B60}">
    <filterColumn colId="6">
      <customFilters>
        <customFilter operator="notEqual" val=" "/>
      </customFilters>
    </filterColumn>
  </autoFilter>
  <conditionalFormatting sqref="H428:H1048576">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430"/>
  <sheetViews>
    <sheetView zoomScale="70" zoomScaleNormal="70" zoomScaleSheetLayoutView="55" workbookViewId="0">
      <selection activeCell="N7" sqref="N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7.7109375" style="5" customWidth="1"/>
    <col min="7" max="8" width="13" style="415" customWidth="1"/>
    <col min="9" max="9" width="13" style="419" customWidth="1"/>
    <col min="10" max="11" width="13" style="415" customWidth="1"/>
    <col min="12" max="12" width="17.7109375" style="446" customWidth="1"/>
    <col min="13" max="13" width="13" style="415" customWidth="1"/>
    <col min="14" max="14" width="13" style="418"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59"/>
      <c r="B1" s="359"/>
      <c r="C1" s="359"/>
      <c r="D1" s="359"/>
      <c r="E1" s="359"/>
      <c r="F1" s="359"/>
      <c r="G1" s="359"/>
      <c r="H1" s="359"/>
      <c r="I1" s="359"/>
      <c r="J1" s="359"/>
      <c r="K1" s="359"/>
      <c r="L1" s="444"/>
      <c r="M1" s="359"/>
      <c r="N1" s="443"/>
      <c r="O1" s="359"/>
      <c r="P1" s="359"/>
      <c r="Q1" s="359"/>
      <c r="R1" s="359"/>
      <c r="T1" s="6">
        <v>0.9</v>
      </c>
    </row>
    <row r="2" spans="1:37" ht="59.25" customHeight="1" x14ac:dyDescent="0.25">
      <c r="A2" s="88" t="s">
        <v>2</v>
      </c>
      <c r="B2" s="88" t="s">
        <v>3</v>
      </c>
      <c r="C2" s="122" t="s">
        <v>4</v>
      </c>
      <c r="D2" s="122" t="s">
        <v>5</v>
      </c>
      <c r="E2" s="123" t="s">
        <v>7</v>
      </c>
      <c r="F2" s="493" t="s">
        <v>6428</v>
      </c>
      <c r="G2" s="493" t="s">
        <v>6430</v>
      </c>
      <c r="H2" s="493" t="s">
        <v>6429</v>
      </c>
      <c r="I2" s="493" t="s">
        <v>6437</v>
      </c>
      <c r="J2" s="493" t="s">
        <v>6438</v>
      </c>
      <c r="K2" s="493" t="s">
        <v>6439</v>
      </c>
      <c r="L2" s="511" t="s">
        <v>6440</v>
      </c>
      <c r="M2" s="509" t="s">
        <v>6441</v>
      </c>
      <c r="N2" s="510" t="s">
        <v>6442</v>
      </c>
      <c r="O2" s="494" t="s">
        <v>6417</v>
      </c>
      <c r="P2" s="495"/>
      <c r="Q2" s="495"/>
      <c r="R2" s="496"/>
    </row>
    <row r="3" spans="1:37" s="209" customFormat="1" ht="59.25" customHeight="1" x14ac:dyDescent="0.25">
      <c r="A3" s="440"/>
      <c r="B3" s="440" t="s">
        <v>31</v>
      </c>
      <c r="C3" s="440" t="s">
        <v>6415</v>
      </c>
      <c r="D3" s="440"/>
      <c r="E3" s="440"/>
      <c r="F3" s="493"/>
      <c r="G3" s="493"/>
      <c r="H3" s="493"/>
      <c r="I3" s="493"/>
      <c r="J3" s="493"/>
      <c r="K3" s="493"/>
      <c r="L3" s="511"/>
      <c r="M3" s="509"/>
      <c r="N3" s="510"/>
      <c r="O3" s="497"/>
      <c r="P3" s="498"/>
      <c r="Q3" s="498"/>
      <c r="R3" s="499"/>
      <c r="S3" s="51">
        <v>1</v>
      </c>
      <c r="T3" s="51">
        <v>1</v>
      </c>
      <c r="U3" s="51">
        <v>1</v>
      </c>
      <c r="V3" s="51">
        <v>1</v>
      </c>
      <c r="W3" s="51">
        <v>1</v>
      </c>
      <c r="X3" s="51">
        <v>1</v>
      </c>
      <c r="Y3" s="51">
        <v>1</v>
      </c>
      <c r="Z3" s="51">
        <v>1</v>
      </c>
      <c r="AA3" s="51">
        <v>1</v>
      </c>
      <c r="AB3" s="51">
        <v>1</v>
      </c>
      <c r="AC3" s="51">
        <v>1</v>
      </c>
      <c r="AD3" s="51">
        <v>1</v>
      </c>
      <c r="AE3" s="51">
        <v>1</v>
      </c>
      <c r="AG3" s="209">
        <v>1</v>
      </c>
      <c r="AH3" s="209">
        <v>1</v>
      </c>
      <c r="AI3" s="209">
        <v>1</v>
      </c>
      <c r="AJ3" s="209">
        <v>1</v>
      </c>
      <c r="AK3" s="209">
        <v>1</v>
      </c>
    </row>
    <row r="4" spans="1:37" s="18" customFormat="1" ht="31.5" x14ac:dyDescent="0.25">
      <c r="A4" s="54">
        <v>1</v>
      </c>
      <c r="B4" s="54" t="str">
        <f>'Đầu vào (2)'!G1</f>
        <v>VC56NT</v>
      </c>
      <c r="C4" s="55" t="str">
        <f>'Đầu vào (2)'!H1</f>
        <v>Đường Xóm Huế</v>
      </c>
      <c r="D4" s="55" t="str">
        <f>'Đầu vào (2)'!I1</f>
        <v>Đường tỉnh 768</v>
      </c>
      <c r="E4" s="55" t="str">
        <f>'Đầu vào (2)'!J1</f>
        <v>Đường Hóc Lai</v>
      </c>
      <c r="F4" s="260">
        <f>O4</f>
        <v>1500</v>
      </c>
      <c r="G4" s="260">
        <f>F4*0.7</f>
        <v>1050</v>
      </c>
      <c r="H4" s="260">
        <f>F4*0.6</f>
        <v>900</v>
      </c>
      <c r="I4" s="260">
        <f>S4</f>
        <v>2000</v>
      </c>
      <c r="J4" s="219">
        <f>IF(I4*0.7&lt;1000,ROUND(I4*0.7,-1),ROUND(I4*0.7,-2))</f>
        <v>1400</v>
      </c>
      <c r="K4" s="219">
        <f>IF(I4*0.6&lt;1000,ROUND(I4*0.6,-1),ROUND(I4*0.6,-2))</f>
        <v>1200</v>
      </c>
      <c r="L4" s="445">
        <f>I4/F4</f>
        <v>1.3333333333333333</v>
      </c>
      <c r="M4" s="441">
        <f>J4/G4</f>
        <v>1.3333333333333333</v>
      </c>
      <c r="N4" s="441">
        <f>K4/H4</f>
        <v>1.3333333333333333</v>
      </c>
      <c r="O4" s="56">
        <f>'Đầu vào (2)'!K1</f>
        <v>1500</v>
      </c>
      <c r="P4" s="56">
        <f>'Đầu vào (2)'!L1</f>
        <v>700</v>
      </c>
      <c r="Q4" s="56">
        <f>'Đầu vào (2)'!M1</f>
        <v>600</v>
      </c>
      <c r="R4" s="56">
        <f>'Đầu vào (2)'!N1</f>
        <v>500</v>
      </c>
      <c r="S4" s="18">
        <f>VLOOKUP(B4,'[1]Giá đề xuất ODT'!$G$11:$AD$2233,21,0)</f>
        <v>2000</v>
      </c>
      <c r="T4" s="18">
        <f>VLOOKUP(B4,'[1]Giá đề xuất ODT'!$G$11:$AD$2233,22,0)</f>
        <v>910</v>
      </c>
      <c r="U4" s="18">
        <f>VLOOKUP(B4,'[1]Giá đề xuất ODT'!$G$11:$AD$2233,23,0)</f>
        <v>780</v>
      </c>
      <c r="V4" s="18">
        <f>VLOOKUP(B4,'[1]Giá đề xuất ODT'!$G$11:$AD$2233,24,0)</f>
        <v>650</v>
      </c>
      <c r="W4" s="18">
        <v>6</v>
      </c>
      <c r="Y4" s="18" t="str">
        <f>C4</f>
        <v>Đường Xóm Huế</v>
      </c>
      <c r="Z4" s="18" t="str">
        <f>"đoạn từ "&amp;D4</f>
        <v>đoạn từ Đường tỉnh 768</v>
      </c>
      <c r="AA4" s="18" t="str">
        <f>" đến "&amp;E4</f>
        <v xml:space="preserve"> đến Đường Hóc Lai</v>
      </c>
    </row>
    <row r="5" spans="1:37" s="18" customFormat="1" ht="78.75" x14ac:dyDescent="0.25">
      <c r="A5" s="54">
        <f>A4+1</f>
        <v>2</v>
      </c>
      <c r="B5" s="54" t="s">
        <v>20</v>
      </c>
      <c r="C5" s="490" t="str">
        <f>X5&amp;Y5&amp;Z5&amp;AA5&amp;AB5&amp;"
"&amp;AC5&amp;"
"
&amp;AD5</f>
        <v>Các tuyến đường giao thông đấu nối trực tiếp ra Đường Xóm Huế đoạn từ Đường tỉnh 768 đến Đường Hóc Lai đã được đầu tư mặt đường nhựa, bê tông xi măng:
- Có bề rộng ≥5m, cách đường giao thông ≤1.000m.
- Có bề rộng từ ≥3m đến &lt;5m, cách đường giao thông ≤500m.</v>
      </c>
      <c r="D5" s="491"/>
      <c r="E5" s="492"/>
      <c r="F5" s="176">
        <f t="shared" ref="F5" si="0">IF(B5="VT2",P5,IF(B5="VT3",Q5,IF(B5="VT2*0,8",P5,IF(B5="VT3*0,8",Q5,R5))))</f>
        <v>700</v>
      </c>
      <c r="G5" s="219">
        <f t="shared" ref="G5" si="1">F5*0.7</f>
        <v>489.99999999999994</v>
      </c>
      <c r="H5" s="219">
        <f t="shared" ref="H5" si="2">F5*0.6</f>
        <v>420</v>
      </c>
      <c r="I5" s="176">
        <f t="shared" ref="I5:I68" si="3">IF(B5="VT2",T5,IF(B5="VT3",U5,IF(B5="VT4",V5,IF(B5="VT2*0,8",IF(T5*$T$1&lt;1000,ROUND(T5*$T$1,-1),ROUND(T5*$T$1,-2)),IF(B5="VT3*0,8",IF(U5*$T$1&lt;1000,ROUND(U5*$T$1,-1),ROUND(U5*$T$1,-2)),IF(V5*$T$1&lt;1000,ROUND(V5*$T$1,-1),ROUND(V5*$T$1,-2)))))))</f>
        <v>910</v>
      </c>
      <c r="J5" s="219">
        <f t="shared" ref="J5:J68" si="4">IF(I5*0.7&lt;1000,ROUND(I5*0.7,-1),ROUND(I5*0.7,-2))</f>
        <v>640</v>
      </c>
      <c r="K5" s="219">
        <f t="shared" ref="K5:K68" si="5">IF(I5*0.6&lt;1000,ROUND(I5*0.6,-1),ROUND(I5*0.6,-2))</f>
        <v>550</v>
      </c>
      <c r="L5" s="172">
        <f t="shared" ref="L5:N5" si="6">I5/F5</f>
        <v>1.3</v>
      </c>
      <c r="M5" s="435">
        <f t="shared" si="6"/>
        <v>1.306122448979592</v>
      </c>
      <c r="N5" s="435">
        <f t="shared" si="6"/>
        <v>1.3095238095238095</v>
      </c>
      <c r="O5" s="56">
        <f t="shared" ref="O5:W5" si="7">O4</f>
        <v>1500</v>
      </c>
      <c r="P5" s="56">
        <f t="shared" si="7"/>
        <v>700</v>
      </c>
      <c r="Q5" s="56">
        <f t="shared" si="7"/>
        <v>600</v>
      </c>
      <c r="R5" s="56">
        <f t="shared" si="7"/>
        <v>500</v>
      </c>
      <c r="S5" s="18">
        <f t="shared" si="7"/>
        <v>2000</v>
      </c>
      <c r="T5" s="18">
        <f t="shared" si="7"/>
        <v>910</v>
      </c>
      <c r="U5" s="18">
        <f t="shared" si="7"/>
        <v>780</v>
      </c>
      <c r="V5" s="18">
        <f t="shared" si="7"/>
        <v>650</v>
      </c>
      <c r="W5" s="18">
        <f t="shared" si="7"/>
        <v>6</v>
      </c>
      <c r="X5" s="18" t="s">
        <v>92</v>
      </c>
      <c r="Y5" s="18" t="str">
        <f>C4</f>
        <v>Đường Xóm Huế</v>
      </c>
      <c r="Z5" s="18" t="str">
        <f>" đoạn từ "&amp;D4</f>
        <v xml:space="preserve"> đoạn từ Đường tỉnh 768</v>
      </c>
      <c r="AA5" s="18" t="str">
        <f>" đến "&amp;E4</f>
        <v xml:space="preserve"> đến Đường Hóc Lai</v>
      </c>
      <c r="AB5" s="18" t="s">
        <v>93</v>
      </c>
      <c r="AC5" s="81" t="s">
        <v>6422</v>
      </c>
      <c r="AD5" s="81" t="s">
        <v>6423</v>
      </c>
      <c r="AE5" s="18">
        <v>0</v>
      </c>
    </row>
    <row r="6" spans="1:37" s="18" customFormat="1" ht="78.75" x14ac:dyDescent="0.25">
      <c r="A6" s="54">
        <f t="shared" ref="A6:A69" si="8">A5+1</f>
        <v>3</v>
      </c>
      <c r="B6" s="54" t="s">
        <v>21</v>
      </c>
      <c r="C6" s="490" t="str">
        <f>X6&amp;Y6&amp;Z6&amp;AA6&amp;AB6&amp;"
"&amp;AC6&amp;"
"&amp;AD6&amp;"
"&amp;AE6</f>
        <v>Các tuyến đường giao thông đấu nối trực tiếp ra Đường Xóm Huế đoạn từ Đường tỉnh 768 đến Đường Hóc Lai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91"/>
      <c r="E6" s="492"/>
      <c r="F6" s="176">
        <f t="shared" ref="F6:F10" si="9">IF(B6="VT2",P6,IF(B6="VT3",Q6,IF(B6="VT2*0,8",P6,IF(B6="VT3*0,8",Q6,R6))))</f>
        <v>600</v>
      </c>
      <c r="G6" s="219">
        <f t="shared" ref="G6:G10" si="10">F6*0.7</f>
        <v>420</v>
      </c>
      <c r="H6" s="219">
        <f t="shared" ref="H6:H10" si="11">F6*0.6</f>
        <v>360</v>
      </c>
      <c r="I6" s="176">
        <f t="shared" si="3"/>
        <v>780</v>
      </c>
      <c r="J6" s="219">
        <f t="shared" si="4"/>
        <v>550</v>
      </c>
      <c r="K6" s="219">
        <f t="shared" si="5"/>
        <v>470</v>
      </c>
      <c r="L6" s="172">
        <f t="shared" ref="L6:L10" si="12">I6/F6</f>
        <v>1.3</v>
      </c>
      <c r="M6" s="435">
        <f t="shared" ref="M6:M10" si="13">J6/G6</f>
        <v>1.3095238095238095</v>
      </c>
      <c r="N6" s="435">
        <f t="shared" ref="N6:N10" si="14">K6/H6</f>
        <v>1.3055555555555556</v>
      </c>
      <c r="O6" s="56">
        <f t="shared" ref="O6:O10" si="15">O5</f>
        <v>1500</v>
      </c>
      <c r="P6" s="56">
        <f t="shared" ref="P6:P10" si="16">P5</f>
        <v>700</v>
      </c>
      <c r="Q6" s="56">
        <f t="shared" ref="Q6:Q10" si="17">Q5</f>
        <v>600</v>
      </c>
      <c r="R6" s="56">
        <f t="shared" ref="R6:R10" si="18">R5</f>
        <v>500</v>
      </c>
      <c r="S6" s="18">
        <f t="shared" ref="S6:S10" si="19">S5</f>
        <v>2000</v>
      </c>
      <c r="T6" s="18">
        <f t="shared" ref="T6:T10" si="20">T5</f>
        <v>910</v>
      </c>
      <c r="U6" s="18">
        <f t="shared" ref="U6:U10" si="21">U5</f>
        <v>780</v>
      </c>
      <c r="V6" s="18">
        <f t="shared" ref="V6:W10" si="22">V5</f>
        <v>650</v>
      </c>
      <c r="W6" s="18">
        <f t="shared" si="22"/>
        <v>6</v>
      </c>
      <c r="X6" s="18" t="s">
        <v>92</v>
      </c>
      <c r="Y6" s="18" t="str">
        <f>Y5</f>
        <v>Đường Xóm Huế</v>
      </c>
      <c r="Z6" s="18" t="str">
        <f>Z5</f>
        <v xml:space="preserve"> đoạn từ Đường tỉnh 768</v>
      </c>
      <c r="AA6" s="18" t="str">
        <f>AA5</f>
        <v xml:space="preserve"> đến Đường Hóc Lai</v>
      </c>
      <c r="AB6" s="18" t="s">
        <v>93</v>
      </c>
      <c r="AC6" s="81" t="s">
        <v>6424</v>
      </c>
      <c r="AD6" s="81" t="s">
        <v>6425</v>
      </c>
      <c r="AE6" s="81" t="s">
        <v>6426</v>
      </c>
    </row>
    <row r="7" spans="1:37" s="18" customFormat="1" ht="94.5" x14ac:dyDescent="0.25">
      <c r="A7" s="54">
        <f t="shared" si="8"/>
        <v>4</v>
      </c>
      <c r="B7" s="54" t="s">
        <v>22</v>
      </c>
      <c r="C7" s="490" t="str">
        <f>X7&amp;Y7&amp;Z7&amp;AA7&amp;AB7</f>
        <v>Các tuyến đường giao thông đấu nối trực tiếp ra Đường Xóm Huế đoạn từ Đường tỉnh 768 đến Đường Hóc Lai đã được đầu tư mặt đường nhựa, bê tông xi măng:
- Có bề rộng từ ≥3m đến &lt;5m, cách đường giao thông &gt;1.000m.
- Có bề rộng &lt;3m, cách đường giao thông &gt;200m.</v>
      </c>
      <c r="D7" s="491"/>
      <c r="E7" s="492"/>
      <c r="F7" s="176">
        <f t="shared" si="9"/>
        <v>500</v>
      </c>
      <c r="G7" s="219">
        <f t="shared" si="10"/>
        <v>350</v>
      </c>
      <c r="H7" s="219">
        <f t="shared" si="11"/>
        <v>300</v>
      </c>
      <c r="I7" s="176">
        <f t="shared" si="3"/>
        <v>650</v>
      </c>
      <c r="J7" s="219">
        <f t="shared" si="4"/>
        <v>460</v>
      </c>
      <c r="K7" s="219">
        <f t="shared" si="5"/>
        <v>390</v>
      </c>
      <c r="L7" s="172">
        <f t="shared" si="12"/>
        <v>1.3</v>
      </c>
      <c r="M7" s="435">
        <f t="shared" si="13"/>
        <v>1.3142857142857143</v>
      </c>
      <c r="N7" s="435">
        <f t="shared" si="14"/>
        <v>1.3</v>
      </c>
      <c r="O7" s="56">
        <f t="shared" si="15"/>
        <v>1500</v>
      </c>
      <c r="P7" s="56">
        <f t="shared" si="16"/>
        <v>700</v>
      </c>
      <c r="Q7" s="56">
        <f t="shared" si="17"/>
        <v>600</v>
      </c>
      <c r="R7" s="56">
        <f t="shared" si="18"/>
        <v>500</v>
      </c>
      <c r="S7" s="18">
        <f t="shared" si="19"/>
        <v>2000</v>
      </c>
      <c r="T7" s="18">
        <f t="shared" si="20"/>
        <v>910</v>
      </c>
      <c r="U7" s="18">
        <f t="shared" si="21"/>
        <v>780</v>
      </c>
      <c r="V7" s="18">
        <f t="shared" si="22"/>
        <v>650</v>
      </c>
      <c r="W7" s="18">
        <f t="shared" si="22"/>
        <v>6</v>
      </c>
      <c r="X7" s="18" t="s">
        <v>92</v>
      </c>
      <c r="Y7" s="18" t="str">
        <f>Y6</f>
        <v>Đường Xóm Huế</v>
      </c>
      <c r="Z7" s="18" t="str">
        <f t="shared" ref="Z7:AA10" si="23">Z6</f>
        <v xml:space="preserve"> đoạn từ Đường tỉnh 768</v>
      </c>
      <c r="AA7" s="18" t="str">
        <f>AA6</f>
        <v xml:space="preserve"> đến Đường Hóc Lai</v>
      </c>
      <c r="AB7" s="18" t="s">
        <v>6427</v>
      </c>
      <c r="AC7" s="18">
        <v>0</v>
      </c>
      <c r="AD7" s="18">
        <v>0</v>
      </c>
      <c r="AE7" s="18">
        <v>0</v>
      </c>
    </row>
    <row r="8" spans="1:37" s="18" customFormat="1" ht="94.5" x14ac:dyDescent="0.25">
      <c r="A8" s="54">
        <f t="shared" si="8"/>
        <v>5</v>
      </c>
      <c r="B8" s="54" t="s">
        <v>94</v>
      </c>
      <c r="C8" s="490" t="str">
        <f>X8&amp;Y8&amp;Z8&amp;AA8&amp;AB8&amp;"
"&amp;AC8&amp;"
"
&amp;AD8</f>
        <v>Các tuyến đường giao thông không đấu nối trực tiếp và thông ra Đường Xóm Huế đoạn từ Đường tỉnh 768 đến Đường Hóc Lai đã được đầu tư mặt đường nhựa, bê tông xi măng:
- Có bề rộng ≥5m, cách đường giao thông ≤1.000m.
- Có bề rộng từ ≥3m đến &lt;5m, cách đường giao thông ≤500m.</v>
      </c>
      <c r="D8" s="491"/>
      <c r="E8" s="492"/>
      <c r="F8" s="176">
        <f t="shared" si="9"/>
        <v>700</v>
      </c>
      <c r="G8" s="219">
        <f t="shared" si="10"/>
        <v>489.99999999999994</v>
      </c>
      <c r="H8" s="219">
        <f t="shared" si="11"/>
        <v>420</v>
      </c>
      <c r="I8" s="176">
        <f t="shared" si="3"/>
        <v>820</v>
      </c>
      <c r="J8" s="219">
        <f t="shared" si="4"/>
        <v>570</v>
      </c>
      <c r="K8" s="219">
        <f t="shared" si="5"/>
        <v>490</v>
      </c>
      <c r="L8" s="172">
        <f t="shared" si="12"/>
        <v>1.1714285714285715</v>
      </c>
      <c r="M8" s="435">
        <f t="shared" si="13"/>
        <v>1.1632653061224492</v>
      </c>
      <c r="N8" s="435">
        <f t="shared" si="14"/>
        <v>1.1666666666666667</v>
      </c>
      <c r="O8" s="56">
        <f t="shared" si="15"/>
        <v>1500</v>
      </c>
      <c r="P8" s="56">
        <f t="shared" si="16"/>
        <v>700</v>
      </c>
      <c r="Q8" s="56">
        <f t="shared" si="17"/>
        <v>600</v>
      </c>
      <c r="R8" s="56">
        <f t="shared" si="18"/>
        <v>500</v>
      </c>
      <c r="S8" s="18">
        <f t="shared" si="19"/>
        <v>2000</v>
      </c>
      <c r="T8" s="18">
        <f t="shared" si="20"/>
        <v>910</v>
      </c>
      <c r="U8" s="18">
        <f t="shared" si="21"/>
        <v>780</v>
      </c>
      <c r="V8" s="18">
        <f t="shared" si="22"/>
        <v>650</v>
      </c>
      <c r="W8" s="18">
        <f t="shared" si="22"/>
        <v>6</v>
      </c>
      <c r="X8" s="18" t="s">
        <v>6416</v>
      </c>
      <c r="Y8" s="18" t="str">
        <f>Y7</f>
        <v>Đường Xóm Huế</v>
      </c>
      <c r="Z8" s="18" t="str">
        <f t="shared" si="23"/>
        <v xml:space="preserve"> đoạn từ Đường tỉnh 768</v>
      </c>
      <c r="AA8" s="18" t="str">
        <f t="shared" si="23"/>
        <v xml:space="preserve"> đến Đường Hóc Lai</v>
      </c>
      <c r="AB8" s="18" t="s">
        <v>93</v>
      </c>
      <c r="AC8" s="81" t="s">
        <v>6422</v>
      </c>
      <c r="AD8" s="81" t="s">
        <v>6423</v>
      </c>
      <c r="AE8" s="18">
        <v>0</v>
      </c>
    </row>
    <row r="9" spans="1:37" s="18" customFormat="1" ht="94.5" x14ac:dyDescent="0.25">
      <c r="A9" s="54">
        <f t="shared" si="8"/>
        <v>6</v>
      </c>
      <c r="B9" s="54" t="s">
        <v>95</v>
      </c>
      <c r="C9" s="490" t="str">
        <f>X9&amp;Y9&amp;Z9&amp;AA9&amp;AB9&amp;"
"&amp;AC9&amp;"
"
&amp;AD9&amp;"
"&amp;AE9</f>
        <v>Các tuyến đường giao thông không đấu nối trực tiếp và thông ra Đường Xóm Huế đoạn từ Đường tỉnh 768 đến Đường Hóc Lai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91"/>
      <c r="E9" s="492"/>
      <c r="F9" s="176">
        <f t="shared" si="9"/>
        <v>600</v>
      </c>
      <c r="G9" s="219">
        <f t="shared" si="10"/>
        <v>420</v>
      </c>
      <c r="H9" s="219">
        <f t="shared" si="11"/>
        <v>360</v>
      </c>
      <c r="I9" s="176">
        <f t="shared" si="3"/>
        <v>700</v>
      </c>
      <c r="J9" s="219">
        <f t="shared" si="4"/>
        <v>490</v>
      </c>
      <c r="K9" s="219">
        <f t="shared" si="5"/>
        <v>420</v>
      </c>
      <c r="L9" s="172">
        <f t="shared" si="12"/>
        <v>1.1666666666666667</v>
      </c>
      <c r="M9" s="435">
        <f t="shared" si="13"/>
        <v>1.1666666666666667</v>
      </c>
      <c r="N9" s="435">
        <f t="shared" si="14"/>
        <v>1.1666666666666667</v>
      </c>
      <c r="O9" s="56">
        <f t="shared" si="15"/>
        <v>1500</v>
      </c>
      <c r="P9" s="56">
        <f t="shared" si="16"/>
        <v>700</v>
      </c>
      <c r="Q9" s="56">
        <f t="shared" si="17"/>
        <v>600</v>
      </c>
      <c r="R9" s="56">
        <f t="shared" si="18"/>
        <v>500</v>
      </c>
      <c r="S9" s="18">
        <f t="shared" si="19"/>
        <v>2000</v>
      </c>
      <c r="T9" s="18">
        <f t="shared" si="20"/>
        <v>910</v>
      </c>
      <c r="U9" s="18">
        <f t="shared" si="21"/>
        <v>780</v>
      </c>
      <c r="V9" s="18">
        <f t="shared" si="22"/>
        <v>650</v>
      </c>
      <c r="W9" s="18">
        <f t="shared" si="22"/>
        <v>6</v>
      </c>
      <c r="X9" s="18" t="s">
        <v>6416</v>
      </c>
      <c r="Y9" s="18" t="str">
        <f>Y8</f>
        <v>Đường Xóm Huế</v>
      </c>
      <c r="Z9" s="18" t="str">
        <f t="shared" si="23"/>
        <v xml:space="preserve"> đoạn từ Đường tỉnh 768</v>
      </c>
      <c r="AA9" s="18" t="str">
        <f t="shared" si="23"/>
        <v xml:space="preserve"> đến Đường Hóc Lai</v>
      </c>
      <c r="AB9" s="18" t="s">
        <v>93</v>
      </c>
      <c r="AC9" s="81" t="s">
        <v>6424</v>
      </c>
      <c r="AD9" s="81" t="s">
        <v>6425</v>
      </c>
      <c r="AE9" s="81" t="s">
        <v>6426</v>
      </c>
    </row>
    <row r="10" spans="1:37" s="18" customFormat="1" ht="94.5" x14ac:dyDescent="0.25">
      <c r="A10" s="54">
        <f t="shared" si="8"/>
        <v>7</v>
      </c>
      <c r="B10" s="54" t="s">
        <v>96</v>
      </c>
      <c r="C10" s="490" t="str">
        <f>X10&amp;Y10&amp;Z10&amp;AA10&amp;AB10</f>
        <v>Các tuyến đường giao thông không đấu nối trực tiếp và thông ra Đường Xóm Huế đoạn từ Đường tỉnh 768 đến Đường Hóc Lai đã được đầu tư mặt đường nhựa, bê tông xi măng:
- Có bề rộng từ ≥3m đến &lt;5m, cách đường giao thông &gt;1.000m.
- Có bề rộng &lt;3m, cách đường giao thông &gt;200m.</v>
      </c>
      <c r="D10" s="491"/>
      <c r="E10" s="492"/>
      <c r="F10" s="176">
        <f t="shared" si="9"/>
        <v>500</v>
      </c>
      <c r="G10" s="219">
        <f t="shared" si="10"/>
        <v>350</v>
      </c>
      <c r="H10" s="219">
        <f t="shared" si="11"/>
        <v>300</v>
      </c>
      <c r="I10" s="176">
        <f t="shared" si="3"/>
        <v>590</v>
      </c>
      <c r="J10" s="219">
        <f t="shared" si="4"/>
        <v>410</v>
      </c>
      <c r="K10" s="219">
        <f t="shared" si="5"/>
        <v>350</v>
      </c>
      <c r="L10" s="172">
        <f t="shared" si="12"/>
        <v>1.18</v>
      </c>
      <c r="M10" s="435">
        <f t="shared" si="13"/>
        <v>1.1714285714285715</v>
      </c>
      <c r="N10" s="435">
        <f t="shared" si="14"/>
        <v>1.1666666666666667</v>
      </c>
      <c r="O10" s="56">
        <f t="shared" si="15"/>
        <v>1500</v>
      </c>
      <c r="P10" s="56">
        <f t="shared" si="16"/>
        <v>700</v>
      </c>
      <c r="Q10" s="56">
        <f t="shared" si="17"/>
        <v>600</v>
      </c>
      <c r="R10" s="56">
        <f t="shared" si="18"/>
        <v>500</v>
      </c>
      <c r="S10" s="18">
        <f t="shared" si="19"/>
        <v>2000</v>
      </c>
      <c r="T10" s="18">
        <f t="shared" si="20"/>
        <v>910</v>
      </c>
      <c r="U10" s="18">
        <f t="shared" si="21"/>
        <v>780</v>
      </c>
      <c r="V10" s="18">
        <f t="shared" si="22"/>
        <v>650</v>
      </c>
      <c r="W10" s="18">
        <f t="shared" si="22"/>
        <v>6</v>
      </c>
      <c r="X10" s="18" t="s">
        <v>6416</v>
      </c>
      <c r="Y10" s="18" t="str">
        <f>Y9</f>
        <v>Đường Xóm Huế</v>
      </c>
      <c r="Z10" s="18" t="str">
        <f t="shared" si="23"/>
        <v xml:space="preserve"> đoạn từ Đường tỉnh 768</v>
      </c>
      <c r="AA10" s="18" t="str">
        <f t="shared" si="23"/>
        <v xml:space="preserve"> đến Đường Hóc Lai</v>
      </c>
      <c r="AB10" s="18" t="s">
        <v>6427</v>
      </c>
      <c r="AC10" s="18">
        <v>0</v>
      </c>
      <c r="AD10" s="18">
        <v>0</v>
      </c>
      <c r="AE10" s="18">
        <v>0</v>
      </c>
    </row>
    <row r="11" spans="1:37" s="18" customFormat="1" ht="31.5" x14ac:dyDescent="0.25">
      <c r="A11" s="54">
        <f t="shared" si="8"/>
        <v>8</v>
      </c>
      <c r="B11" s="54" t="str">
        <f>'Đầu vào (2)'!G8</f>
        <v>VC58NT</v>
      </c>
      <c r="C11" s="55" t="str">
        <f>'Đầu vào (2)'!H8</f>
        <v>Đường Hóc Lai</v>
      </c>
      <c r="D11" s="55" t="str">
        <f>'Đầu vào (2)'!I8</f>
        <v>Đường tỉnh 768</v>
      </c>
      <c r="E11" s="55" t="str">
        <f>'Đầu vào (2)'!J8</f>
        <v>Đường xóm Huế</v>
      </c>
      <c r="F11" s="260">
        <f>O11</f>
        <v>1200</v>
      </c>
      <c r="G11" s="260">
        <f>F11*0.7</f>
        <v>840</v>
      </c>
      <c r="H11" s="260">
        <f>F11*0.6</f>
        <v>720</v>
      </c>
      <c r="I11" s="260">
        <f>S11</f>
        <v>1600</v>
      </c>
      <c r="J11" s="219">
        <f t="shared" si="4"/>
        <v>1100</v>
      </c>
      <c r="K11" s="219">
        <f t="shared" si="5"/>
        <v>960</v>
      </c>
      <c r="L11" s="445">
        <f>I11/F11</f>
        <v>1.3333333333333333</v>
      </c>
      <c r="M11" s="441">
        <f>J11/G11</f>
        <v>1.3095238095238095</v>
      </c>
      <c r="N11" s="441">
        <f>K11/H11</f>
        <v>1.3333333333333333</v>
      </c>
      <c r="O11" s="56">
        <f>'Đầu vào (2)'!K8</f>
        <v>1200</v>
      </c>
      <c r="P11" s="56">
        <f>'Đầu vào (2)'!L8</f>
        <v>600</v>
      </c>
      <c r="Q11" s="56">
        <f>'Đầu vào (2)'!M8</f>
        <v>500</v>
      </c>
      <c r="R11" s="56">
        <f>'Đầu vào (2)'!N8</f>
        <v>450</v>
      </c>
      <c r="S11" s="18">
        <f>VLOOKUP(B11,'[1]Giá đề xuất ODT'!$G$11:$AD$2233,21,0)</f>
        <v>1600</v>
      </c>
      <c r="T11" s="18">
        <f>VLOOKUP(B11,'[1]Giá đề xuất ODT'!$G$11:$AD$2233,22,0)</f>
        <v>810</v>
      </c>
      <c r="U11" s="18">
        <f>VLOOKUP(B11,'[1]Giá đề xuất ODT'!$G$11:$AD$2233,23,0)</f>
        <v>680</v>
      </c>
      <c r="V11" s="18">
        <f>VLOOKUP(B11,'[1]Giá đề xuất ODT'!$G$11:$AD$2233,24,0)</f>
        <v>610</v>
      </c>
      <c r="W11" s="18">
        <v>6</v>
      </c>
      <c r="Y11" s="18" t="str">
        <f>C11</f>
        <v>Đường Hóc Lai</v>
      </c>
      <c r="Z11" s="18" t="str">
        <f>" đoạn từ "&amp;D11</f>
        <v xml:space="preserve"> đoạn từ Đường tỉnh 768</v>
      </c>
      <c r="AA11" s="18" t="str">
        <f>" đến "&amp;E11</f>
        <v xml:space="preserve"> đến Đường xóm Huế</v>
      </c>
    </row>
    <row r="12" spans="1:37" s="18" customFormat="1" ht="78.75" x14ac:dyDescent="0.25">
      <c r="A12" s="54">
        <f t="shared" si="8"/>
        <v>9</v>
      </c>
      <c r="B12" s="54" t="str">
        <f t="shared" ref="B12:B75" si="24">B5</f>
        <v>VT2</v>
      </c>
      <c r="C12" s="490" t="str">
        <f>X12&amp;Y12&amp;Z12&amp;AA12&amp;AB12&amp;"
"&amp;AC12&amp;"
"
&amp;AD12</f>
        <v>Các tuyến đường giao thông đấu nối trực tiếp ra Đường Hóc Lai đoạn từ Đường tỉnh 768 đến Đường xóm Huế đã được đầu tư mặt đường nhựa, bê tông xi măng:
- Có bề rộng ≥5m, cách đường giao thông ≤1.000m.
- Có bề rộng từ ≥3m đến &lt;5m, cách đường giao thông ≤500m.</v>
      </c>
      <c r="D12" s="491"/>
      <c r="E12" s="492"/>
      <c r="F12" s="176">
        <f t="shared" ref="F12:F17" si="25">IF(B12="VT2",P12,IF(B12="VT3",Q12,IF(B12="VT2*0,8",P12,IF(B12="VT3*0,8",Q12,R12))))</f>
        <v>600</v>
      </c>
      <c r="G12" s="219">
        <f t="shared" ref="G12:G17" si="26">F12*0.7</f>
        <v>420</v>
      </c>
      <c r="H12" s="219">
        <f t="shared" ref="H12:H17" si="27">F12*0.6</f>
        <v>360</v>
      </c>
      <c r="I12" s="176">
        <f t="shared" si="3"/>
        <v>810</v>
      </c>
      <c r="J12" s="219">
        <f t="shared" si="4"/>
        <v>570</v>
      </c>
      <c r="K12" s="219">
        <f t="shared" si="5"/>
        <v>490</v>
      </c>
      <c r="L12" s="172">
        <f t="shared" ref="L12:L17" si="28">I12/F12</f>
        <v>1.35</v>
      </c>
      <c r="M12" s="435">
        <f t="shared" ref="M12:M17" si="29">J12/G12</f>
        <v>1.3571428571428572</v>
      </c>
      <c r="N12" s="435">
        <f t="shared" ref="N12:N17" si="30">K12/H12</f>
        <v>1.3611111111111112</v>
      </c>
      <c r="O12" s="56">
        <f t="shared" ref="O12:O17" si="31">O11</f>
        <v>1200</v>
      </c>
      <c r="P12" s="56">
        <f t="shared" ref="P12:P17" si="32">P11</f>
        <v>600</v>
      </c>
      <c r="Q12" s="56">
        <f t="shared" ref="Q12:Q17" si="33">Q11</f>
        <v>500</v>
      </c>
      <c r="R12" s="56">
        <f t="shared" ref="R12:R17" si="34">R11</f>
        <v>450</v>
      </c>
      <c r="S12" s="18">
        <f t="shared" ref="S12:S17" si="35">S11</f>
        <v>1600</v>
      </c>
      <c r="T12" s="18">
        <f t="shared" ref="T12:T17" si="36">T11</f>
        <v>810</v>
      </c>
      <c r="U12" s="18">
        <f t="shared" ref="U12:U17" si="37">U11</f>
        <v>680</v>
      </c>
      <c r="V12" s="18">
        <f t="shared" ref="V12:W17" si="38">V11</f>
        <v>610</v>
      </c>
      <c r="W12" s="18">
        <f t="shared" si="38"/>
        <v>6</v>
      </c>
      <c r="X12" s="18" t="str">
        <f t="shared" ref="X12:X17" si="39">X5</f>
        <v xml:space="preserve">Các tuyến đường giao thông đấu nối trực tiếp ra </v>
      </c>
      <c r="Y12" s="18" t="str">
        <f t="shared" ref="Y12:AA16" si="40">Y11</f>
        <v>Đường Hóc Lai</v>
      </c>
      <c r="Z12" s="18" t="str">
        <f t="shared" si="40"/>
        <v xml:space="preserve"> đoạn từ Đường tỉnh 768</v>
      </c>
      <c r="AA12" s="18" t="str">
        <f t="shared" si="40"/>
        <v xml:space="preserve"> đến Đường xóm Huế</v>
      </c>
      <c r="AB12" s="18" t="s">
        <v>93</v>
      </c>
      <c r="AC12" s="81" t="s">
        <v>6422</v>
      </c>
      <c r="AD12" s="81" t="s">
        <v>6423</v>
      </c>
      <c r="AE12" s="18">
        <v>0</v>
      </c>
    </row>
    <row r="13" spans="1:37" s="18" customFormat="1" ht="78.75" x14ac:dyDescent="0.25">
      <c r="A13" s="54">
        <f t="shared" si="8"/>
        <v>10</v>
      </c>
      <c r="B13" s="54" t="str">
        <f t="shared" si="24"/>
        <v>VT3</v>
      </c>
      <c r="C13" s="490" t="str">
        <f>X13&amp;Y13&amp;Z13&amp;AA13&amp;AB13&amp;"
"&amp;AC13&amp;"
"&amp;AD13&amp;"
"&amp;AE13</f>
        <v>Các tuyến đường giao thông đấu nối trực tiếp ra Đường Hóc Lai đoạn từ Đường tỉnh 768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91"/>
      <c r="E13" s="492"/>
      <c r="F13" s="176">
        <f t="shared" si="25"/>
        <v>500</v>
      </c>
      <c r="G13" s="219">
        <f t="shared" si="26"/>
        <v>350</v>
      </c>
      <c r="H13" s="219">
        <f t="shared" si="27"/>
        <v>300</v>
      </c>
      <c r="I13" s="176">
        <f t="shared" si="3"/>
        <v>680</v>
      </c>
      <c r="J13" s="219">
        <f t="shared" si="4"/>
        <v>480</v>
      </c>
      <c r="K13" s="219">
        <f t="shared" si="5"/>
        <v>410</v>
      </c>
      <c r="L13" s="172">
        <f t="shared" si="28"/>
        <v>1.36</v>
      </c>
      <c r="M13" s="435">
        <f t="shared" si="29"/>
        <v>1.3714285714285714</v>
      </c>
      <c r="N13" s="435">
        <f t="shared" si="30"/>
        <v>1.3666666666666667</v>
      </c>
      <c r="O13" s="56">
        <f t="shared" si="31"/>
        <v>1200</v>
      </c>
      <c r="P13" s="56">
        <f t="shared" si="32"/>
        <v>600</v>
      </c>
      <c r="Q13" s="56">
        <f t="shared" si="33"/>
        <v>500</v>
      </c>
      <c r="R13" s="56">
        <f t="shared" si="34"/>
        <v>450</v>
      </c>
      <c r="S13" s="18">
        <f t="shared" si="35"/>
        <v>1600</v>
      </c>
      <c r="T13" s="18">
        <f t="shared" si="36"/>
        <v>810</v>
      </c>
      <c r="U13" s="18">
        <f t="shared" si="37"/>
        <v>680</v>
      </c>
      <c r="V13" s="18">
        <f t="shared" si="38"/>
        <v>610</v>
      </c>
      <c r="W13" s="18">
        <f t="shared" si="38"/>
        <v>6</v>
      </c>
      <c r="X13" s="18" t="str">
        <f t="shared" si="39"/>
        <v xml:space="preserve">Các tuyến đường giao thông đấu nối trực tiếp ra </v>
      </c>
      <c r="Y13" s="18" t="str">
        <f t="shared" si="40"/>
        <v>Đường Hóc Lai</v>
      </c>
      <c r="Z13" s="18" t="str">
        <f t="shared" si="40"/>
        <v xml:space="preserve"> đoạn từ Đường tỉnh 768</v>
      </c>
      <c r="AA13" s="18" t="str">
        <f t="shared" si="40"/>
        <v xml:space="preserve"> đến Đường xóm Huế</v>
      </c>
      <c r="AB13" s="18" t="s">
        <v>93</v>
      </c>
      <c r="AC13" s="81" t="s">
        <v>6424</v>
      </c>
      <c r="AD13" s="81" t="s">
        <v>6425</v>
      </c>
      <c r="AE13" s="81" t="s">
        <v>6426</v>
      </c>
    </row>
    <row r="14" spans="1:37" s="18" customFormat="1" ht="94.5" x14ac:dyDescent="0.25">
      <c r="A14" s="54">
        <f t="shared" si="8"/>
        <v>11</v>
      </c>
      <c r="B14" s="54" t="str">
        <f t="shared" si="24"/>
        <v>VT4</v>
      </c>
      <c r="C14" s="490" t="str">
        <f>X14&amp;Y14&amp;Z14&amp;AA14&amp;AB14</f>
        <v>Các tuyến đường giao thông đấu nối trực tiếp ra Đường Hóc Lai đoạn từ Đường tỉnh 768 đến Đường xóm Huế đã được đầu tư mặt đường nhựa, bê tông xi măng:
- Có bề rộng từ ≥3m đến &lt;5m, cách đường giao thông &gt;1.000m.
- Có bề rộng &lt;3m, cách đường giao thông &gt;200m.</v>
      </c>
      <c r="D14" s="491"/>
      <c r="E14" s="492"/>
      <c r="F14" s="176">
        <f t="shared" si="25"/>
        <v>450</v>
      </c>
      <c r="G14" s="219">
        <f t="shared" si="26"/>
        <v>315</v>
      </c>
      <c r="H14" s="219">
        <f t="shared" si="27"/>
        <v>270</v>
      </c>
      <c r="I14" s="176">
        <f t="shared" si="3"/>
        <v>610</v>
      </c>
      <c r="J14" s="219">
        <f t="shared" si="4"/>
        <v>430</v>
      </c>
      <c r="K14" s="219">
        <f t="shared" si="5"/>
        <v>370</v>
      </c>
      <c r="L14" s="172">
        <f t="shared" si="28"/>
        <v>1.3555555555555556</v>
      </c>
      <c r="M14" s="435">
        <f t="shared" si="29"/>
        <v>1.3650793650793651</v>
      </c>
      <c r="N14" s="435">
        <f t="shared" si="30"/>
        <v>1.3703703703703705</v>
      </c>
      <c r="O14" s="56">
        <f t="shared" si="31"/>
        <v>1200</v>
      </c>
      <c r="P14" s="56">
        <f t="shared" si="32"/>
        <v>600</v>
      </c>
      <c r="Q14" s="56">
        <f t="shared" si="33"/>
        <v>500</v>
      </c>
      <c r="R14" s="56">
        <f t="shared" si="34"/>
        <v>450</v>
      </c>
      <c r="S14" s="18">
        <f t="shared" si="35"/>
        <v>1600</v>
      </c>
      <c r="T14" s="18">
        <f t="shared" si="36"/>
        <v>810</v>
      </c>
      <c r="U14" s="18">
        <f t="shared" si="37"/>
        <v>680</v>
      </c>
      <c r="V14" s="18">
        <f t="shared" si="38"/>
        <v>610</v>
      </c>
      <c r="W14" s="18">
        <f t="shared" si="38"/>
        <v>6</v>
      </c>
      <c r="X14" s="18" t="str">
        <f t="shared" si="39"/>
        <v xml:space="preserve">Các tuyến đường giao thông đấu nối trực tiếp ra </v>
      </c>
      <c r="Y14" s="18" t="str">
        <f t="shared" si="40"/>
        <v>Đường Hóc Lai</v>
      </c>
      <c r="Z14" s="18" t="str">
        <f t="shared" si="40"/>
        <v xml:space="preserve"> đoạn từ Đường tỉnh 768</v>
      </c>
      <c r="AA14" s="18" t="str">
        <f t="shared" si="40"/>
        <v xml:space="preserve"> đến Đường xóm Huế</v>
      </c>
      <c r="AB14" s="18" t="s">
        <v>6427</v>
      </c>
      <c r="AC14" s="18">
        <v>0</v>
      </c>
      <c r="AD14" s="18">
        <v>0</v>
      </c>
      <c r="AE14" s="18">
        <v>0</v>
      </c>
    </row>
    <row r="15" spans="1:37" s="18" customFormat="1" ht="94.5" x14ac:dyDescent="0.25">
      <c r="A15" s="54">
        <f t="shared" si="8"/>
        <v>12</v>
      </c>
      <c r="B15" s="54" t="str">
        <f t="shared" si="24"/>
        <v>VT2*0,8</v>
      </c>
      <c r="C15" s="490" t="str">
        <f>X15&amp;Y15&amp;Z15&amp;AA15&amp;AB15&amp;"
"&amp;AC15&amp;"
"
&amp;AD15</f>
        <v>Các tuyến đường giao thông không đấu nối trực tiếp và thông ra Đường Hóc Lai đoạn từ Đường tỉnh 768 đến Đường xóm Huế đã được đầu tư mặt đường nhựa, bê tông xi măng:
- Có bề rộng ≥5m, cách đường giao thông ≤1.000m.
- Có bề rộng từ ≥3m đến &lt;5m, cách đường giao thông ≤500m.</v>
      </c>
      <c r="D15" s="491"/>
      <c r="E15" s="492"/>
      <c r="F15" s="176">
        <f t="shared" si="25"/>
        <v>600</v>
      </c>
      <c r="G15" s="219">
        <f t="shared" si="26"/>
        <v>420</v>
      </c>
      <c r="H15" s="219">
        <f t="shared" si="27"/>
        <v>360</v>
      </c>
      <c r="I15" s="176">
        <f t="shared" si="3"/>
        <v>730</v>
      </c>
      <c r="J15" s="219">
        <f t="shared" si="4"/>
        <v>510</v>
      </c>
      <c r="K15" s="219">
        <f t="shared" si="5"/>
        <v>440</v>
      </c>
      <c r="L15" s="172">
        <f t="shared" si="28"/>
        <v>1.2166666666666666</v>
      </c>
      <c r="M15" s="435">
        <f t="shared" si="29"/>
        <v>1.2142857142857142</v>
      </c>
      <c r="N15" s="435">
        <f t="shared" si="30"/>
        <v>1.2222222222222223</v>
      </c>
      <c r="O15" s="56">
        <f t="shared" si="31"/>
        <v>1200</v>
      </c>
      <c r="P15" s="56">
        <f t="shared" si="32"/>
        <v>600</v>
      </c>
      <c r="Q15" s="56">
        <f t="shared" si="33"/>
        <v>500</v>
      </c>
      <c r="R15" s="56">
        <f t="shared" si="34"/>
        <v>450</v>
      </c>
      <c r="S15" s="18">
        <f t="shared" si="35"/>
        <v>1600</v>
      </c>
      <c r="T15" s="18">
        <f t="shared" si="36"/>
        <v>810</v>
      </c>
      <c r="U15" s="18">
        <f t="shared" si="37"/>
        <v>680</v>
      </c>
      <c r="V15" s="18">
        <f t="shared" si="38"/>
        <v>610</v>
      </c>
      <c r="W15" s="18">
        <f t="shared" si="38"/>
        <v>6</v>
      </c>
      <c r="X15" s="18" t="str">
        <f t="shared" si="39"/>
        <v xml:space="preserve">Các tuyến đường giao thông không đấu nối trực tiếp và thông ra </v>
      </c>
      <c r="Y15" s="18" t="str">
        <f t="shared" si="40"/>
        <v>Đường Hóc Lai</v>
      </c>
      <c r="Z15" s="18" t="str">
        <f t="shared" si="40"/>
        <v xml:space="preserve"> đoạn từ Đường tỉnh 768</v>
      </c>
      <c r="AA15" s="18" t="str">
        <f t="shared" si="40"/>
        <v xml:space="preserve"> đến Đường xóm Huế</v>
      </c>
      <c r="AB15" s="18" t="s">
        <v>93</v>
      </c>
      <c r="AC15" s="81" t="s">
        <v>6422</v>
      </c>
      <c r="AD15" s="81" t="s">
        <v>6423</v>
      </c>
      <c r="AE15" s="18">
        <v>0</v>
      </c>
    </row>
    <row r="16" spans="1:37" s="18" customFormat="1" ht="94.5" x14ac:dyDescent="0.25">
      <c r="A16" s="54">
        <f t="shared" si="8"/>
        <v>13</v>
      </c>
      <c r="B16" s="54" t="str">
        <f t="shared" si="24"/>
        <v>VT3*0,8</v>
      </c>
      <c r="C16" s="490" t="str">
        <f>X16&amp;Y16&amp;Z16&amp;AA16&amp;AB16&amp;"
"&amp;AC16&amp;"
"
&amp;AD16&amp;"
"&amp;AE16</f>
        <v>Các tuyến đường giao thông không đấu nối trực tiếp và thông ra Đường Hóc Lai đoạn từ Đường tỉnh 768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91"/>
      <c r="E16" s="492"/>
      <c r="F16" s="176">
        <f t="shared" si="25"/>
        <v>500</v>
      </c>
      <c r="G16" s="219">
        <f t="shared" si="26"/>
        <v>350</v>
      </c>
      <c r="H16" s="219">
        <f t="shared" si="27"/>
        <v>300</v>
      </c>
      <c r="I16" s="176">
        <f t="shared" si="3"/>
        <v>610</v>
      </c>
      <c r="J16" s="219">
        <f t="shared" si="4"/>
        <v>430</v>
      </c>
      <c r="K16" s="219">
        <f t="shared" si="5"/>
        <v>370</v>
      </c>
      <c r="L16" s="172">
        <f t="shared" si="28"/>
        <v>1.22</v>
      </c>
      <c r="M16" s="435">
        <f t="shared" si="29"/>
        <v>1.2285714285714286</v>
      </c>
      <c r="N16" s="435">
        <f t="shared" si="30"/>
        <v>1.2333333333333334</v>
      </c>
      <c r="O16" s="56">
        <f t="shared" si="31"/>
        <v>1200</v>
      </c>
      <c r="P16" s="56">
        <f t="shared" si="32"/>
        <v>600</v>
      </c>
      <c r="Q16" s="56">
        <f t="shared" si="33"/>
        <v>500</v>
      </c>
      <c r="R16" s="56">
        <f t="shared" si="34"/>
        <v>450</v>
      </c>
      <c r="S16" s="18">
        <f t="shared" si="35"/>
        <v>1600</v>
      </c>
      <c r="T16" s="18">
        <f t="shared" si="36"/>
        <v>810</v>
      </c>
      <c r="U16" s="18">
        <f t="shared" si="37"/>
        <v>680</v>
      </c>
      <c r="V16" s="18">
        <f t="shared" si="38"/>
        <v>610</v>
      </c>
      <c r="W16" s="18">
        <f t="shared" si="38"/>
        <v>6</v>
      </c>
      <c r="X16" s="18" t="str">
        <f t="shared" si="39"/>
        <v xml:space="preserve">Các tuyến đường giao thông không đấu nối trực tiếp và thông ra </v>
      </c>
      <c r="Y16" s="18" t="str">
        <f t="shared" si="40"/>
        <v>Đường Hóc Lai</v>
      </c>
      <c r="Z16" s="18" t="str">
        <f t="shared" si="40"/>
        <v xml:space="preserve"> đoạn từ Đường tỉnh 768</v>
      </c>
      <c r="AA16" s="18" t="str">
        <f t="shared" si="40"/>
        <v xml:space="preserve"> đến Đường xóm Huế</v>
      </c>
      <c r="AB16" s="18" t="s">
        <v>93</v>
      </c>
      <c r="AC16" s="81" t="s">
        <v>6424</v>
      </c>
      <c r="AD16" s="81" t="s">
        <v>6425</v>
      </c>
      <c r="AE16" s="81" t="s">
        <v>6426</v>
      </c>
    </row>
    <row r="17" spans="1:31" s="18" customFormat="1" ht="94.5" x14ac:dyDescent="0.25">
      <c r="A17" s="54">
        <f t="shared" si="8"/>
        <v>14</v>
      </c>
      <c r="B17" s="54" t="str">
        <f t="shared" si="24"/>
        <v>VT4*0,8</v>
      </c>
      <c r="C17" s="490" t="str">
        <f>X17&amp;Y17&amp;Z17&amp;AA17&amp;AB17</f>
        <v>Các tuyến đường giao thông không đấu nối trực tiếp và thông ra Đường Hóc Lai đoạn từ Đường tỉnh 768 đến Đường xóm Huế đã được đầu tư mặt đường nhựa, bê tông xi măng:
- Có bề rộng từ ≥3m đến &lt;5m, cách đường giao thông &gt;1.000m.
- Có bề rộng &lt;3m, cách đường giao thông &gt;200m.</v>
      </c>
      <c r="D17" s="491"/>
      <c r="E17" s="492"/>
      <c r="F17" s="176">
        <f t="shared" si="25"/>
        <v>450</v>
      </c>
      <c r="G17" s="219">
        <f t="shared" si="26"/>
        <v>315</v>
      </c>
      <c r="H17" s="219">
        <f t="shared" si="27"/>
        <v>270</v>
      </c>
      <c r="I17" s="176">
        <f t="shared" si="3"/>
        <v>550</v>
      </c>
      <c r="J17" s="219">
        <f t="shared" si="4"/>
        <v>390</v>
      </c>
      <c r="K17" s="219">
        <f t="shared" si="5"/>
        <v>330</v>
      </c>
      <c r="L17" s="172">
        <f t="shared" si="28"/>
        <v>1.2222222222222223</v>
      </c>
      <c r="M17" s="435">
        <f t="shared" si="29"/>
        <v>1.2380952380952381</v>
      </c>
      <c r="N17" s="435">
        <f t="shared" si="30"/>
        <v>1.2222222222222223</v>
      </c>
      <c r="O17" s="56">
        <f t="shared" si="31"/>
        <v>1200</v>
      </c>
      <c r="P17" s="56">
        <f t="shared" si="32"/>
        <v>600</v>
      </c>
      <c r="Q17" s="56">
        <f t="shared" si="33"/>
        <v>500</v>
      </c>
      <c r="R17" s="56">
        <f t="shared" si="34"/>
        <v>450</v>
      </c>
      <c r="S17" s="18">
        <f t="shared" si="35"/>
        <v>1600</v>
      </c>
      <c r="T17" s="18">
        <f t="shared" si="36"/>
        <v>810</v>
      </c>
      <c r="U17" s="18">
        <f t="shared" si="37"/>
        <v>680</v>
      </c>
      <c r="V17" s="18">
        <f t="shared" si="38"/>
        <v>610</v>
      </c>
      <c r="W17" s="18">
        <f t="shared" si="38"/>
        <v>6</v>
      </c>
      <c r="X17" s="18" t="str">
        <f t="shared" si="39"/>
        <v xml:space="preserve">Các tuyến đường giao thông không đấu nối trực tiếp và thông ra </v>
      </c>
      <c r="Y17" s="18" t="str">
        <f>Y16</f>
        <v>Đường Hóc Lai</v>
      </c>
      <c r="Z17" s="18" t="str">
        <f t="shared" ref="Z17:AA17" si="41">Z16</f>
        <v xml:space="preserve"> đoạn từ Đường tỉnh 768</v>
      </c>
      <c r="AA17" s="18" t="str">
        <f t="shared" si="41"/>
        <v xml:space="preserve"> đến Đường xóm Huế</v>
      </c>
      <c r="AB17" s="18" t="s">
        <v>6427</v>
      </c>
      <c r="AC17" s="18">
        <v>0</v>
      </c>
      <c r="AD17" s="18">
        <v>0</v>
      </c>
      <c r="AE17" s="18">
        <v>0</v>
      </c>
    </row>
    <row r="18" spans="1:31" s="18" customFormat="1" ht="31.5" x14ac:dyDescent="0.25">
      <c r="A18" s="54">
        <f t="shared" si="8"/>
        <v>15</v>
      </c>
      <c r="B18" s="54" t="str">
        <f>'Đầu vào (2)'!G15</f>
        <v>VC64NT</v>
      </c>
      <c r="C18" s="55" t="str">
        <f>'Đầu vào (2)'!H15</f>
        <v>Đường Kim Liên</v>
      </c>
      <c r="D18" s="55" t="str">
        <f>'Đầu vào (2)'!I15</f>
        <v>Đường tỉnh 768</v>
      </c>
      <c r="E18" s="55" t="str">
        <f>'Đầu vào (2)'!J15</f>
        <v>Bờ sông Đồng Nai</v>
      </c>
      <c r="F18" s="260">
        <f>O18</f>
        <v>1300</v>
      </c>
      <c r="G18" s="260">
        <f>F18*0.7</f>
        <v>909.99999999999989</v>
      </c>
      <c r="H18" s="260">
        <f>F18*0.6</f>
        <v>780</v>
      </c>
      <c r="I18" s="260">
        <f>S18</f>
        <v>1800</v>
      </c>
      <c r="J18" s="219">
        <f t="shared" si="4"/>
        <v>1300</v>
      </c>
      <c r="K18" s="219">
        <f t="shared" si="5"/>
        <v>1100</v>
      </c>
      <c r="L18" s="445">
        <f>I18/F18</f>
        <v>1.3846153846153846</v>
      </c>
      <c r="M18" s="441">
        <f>J18/G18</f>
        <v>1.4285714285714288</v>
      </c>
      <c r="N18" s="441">
        <f>K18/H18</f>
        <v>1.4102564102564104</v>
      </c>
      <c r="O18" s="56">
        <f>'Đầu vào (2)'!K15</f>
        <v>1300</v>
      </c>
      <c r="P18" s="56">
        <f>'Đầu vào (2)'!L15</f>
        <v>600</v>
      </c>
      <c r="Q18" s="56">
        <f>'Đầu vào (2)'!M15</f>
        <v>500</v>
      </c>
      <c r="R18" s="56">
        <f>'Đầu vào (2)'!N15</f>
        <v>450</v>
      </c>
      <c r="S18" s="18">
        <f>VLOOKUP(B18,'[1]Giá đề xuất ODT'!$G$11:$AD$2233,21,0)</f>
        <v>1800</v>
      </c>
      <c r="T18" s="18">
        <f>VLOOKUP(B18,'[1]Giá đề xuất ODT'!$G$11:$AD$2233,22,0)</f>
        <v>810</v>
      </c>
      <c r="U18" s="18">
        <f>VLOOKUP(B18,'[1]Giá đề xuất ODT'!$G$11:$AD$2233,23,0)</f>
        <v>680</v>
      </c>
      <c r="V18" s="18">
        <f>VLOOKUP(B18,'[1]Giá đề xuất ODT'!$G$11:$AD$2233,24,0)</f>
        <v>610</v>
      </c>
      <c r="W18" s="18">
        <v>6</v>
      </c>
      <c r="Y18" s="18" t="str">
        <f>C18</f>
        <v>Đường Kim Liên</v>
      </c>
      <c r="Z18" s="18" t="str">
        <f>" đoạn từ "&amp;D18</f>
        <v xml:space="preserve"> đoạn từ Đường tỉnh 768</v>
      </c>
      <c r="AA18" s="18" t="str">
        <f>" đến "&amp;E18</f>
        <v xml:space="preserve"> đến Bờ sông Đồng Nai</v>
      </c>
      <c r="AE18" s="18">
        <v>0</v>
      </c>
    </row>
    <row r="19" spans="1:31" s="18" customFormat="1" ht="78.75" x14ac:dyDescent="0.25">
      <c r="A19" s="54">
        <f t="shared" si="8"/>
        <v>16</v>
      </c>
      <c r="B19" s="54" t="str">
        <f t="shared" si="24"/>
        <v>VT2</v>
      </c>
      <c r="C19" s="490" t="str">
        <f>X19&amp;Y19&amp;Z19&amp;AA19&amp;AB19&amp;"
"&amp;AC19&amp;"
"
&amp;AD19</f>
        <v>Các tuyến đường giao thông đấu nối trực tiếp ra Đường Kim Liên đoạn từ Đường tỉnh 768 đến Bờ sông Đồng Nai đã được đầu tư mặt đường nhựa, bê tông xi măng:
- Có bề rộng ≥5m, cách đường giao thông ≤1.000m.
- Có bề rộng từ ≥3m đến &lt;5m, cách đường giao thông ≤500m.</v>
      </c>
      <c r="D19" s="491"/>
      <c r="E19" s="492"/>
      <c r="F19" s="176">
        <f t="shared" ref="F19:F24" si="42">IF(B19="VT2",P19,IF(B19="VT3",Q19,IF(B19="VT2*0,8",P19,IF(B19="VT3*0,8",Q19,R19))))</f>
        <v>600</v>
      </c>
      <c r="G19" s="219">
        <f t="shared" ref="G19:G24" si="43">F19*0.7</f>
        <v>420</v>
      </c>
      <c r="H19" s="219">
        <f t="shared" ref="H19:H24" si="44">F19*0.6</f>
        <v>360</v>
      </c>
      <c r="I19" s="176">
        <f t="shared" si="3"/>
        <v>810</v>
      </c>
      <c r="J19" s="219">
        <f t="shared" si="4"/>
        <v>570</v>
      </c>
      <c r="K19" s="219">
        <f t="shared" si="5"/>
        <v>490</v>
      </c>
      <c r="L19" s="172">
        <f t="shared" ref="L19:L24" si="45">I19/F19</f>
        <v>1.35</v>
      </c>
      <c r="M19" s="435">
        <f t="shared" ref="M19:M24" si="46">J19/G19</f>
        <v>1.3571428571428572</v>
      </c>
      <c r="N19" s="435">
        <f t="shared" ref="N19:N24" si="47">K19/H19</f>
        <v>1.3611111111111112</v>
      </c>
      <c r="O19" s="56">
        <f t="shared" ref="O19:O24" si="48">O18</f>
        <v>1300</v>
      </c>
      <c r="P19" s="56">
        <f t="shared" ref="P19:P24" si="49">P18</f>
        <v>600</v>
      </c>
      <c r="Q19" s="56">
        <f t="shared" ref="Q19:Q24" si="50">Q18</f>
        <v>500</v>
      </c>
      <c r="R19" s="56">
        <f t="shared" ref="R19:R24" si="51">R18</f>
        <v>450</v>
      </c>
      <c r="S19" s="18">
        <f t="shared" ref="S19:S24" si="52">S18</f>
        <v>1800</v>
      </c>
      <c r="T19" s="18">
        <f t="shared" ref="T19:T24" si="53">T18</f>
        <v>810</v>
      </c>
      <c r="U19" s="18">
        <f t="shared" ref="U19:U24" si="54">U18</f>
        <v>680</v>
      </c>
      <c r="V19" s="18">
        <f t="shared" ref="V19:W24" si="55">V18</f>
        <v>610</v>
      </c>
      <c r="W19" s="18">
        <f t="shared" si="55"/>
        <v>6</v>
      </c>
      <c r="X19" s="18" t="str">
        <f t="shared" ref="X19:X24" si="56">X12</f>
        <v xml:space="preserve">Các tuyến đường giao thông đấu nối trực tiếp ra </v>
      </c>
      <c r="Y19" s="18" t="str">
        <f>Y18</f>
        <v>Đường Kim Liên</v>
      </c>
      <c r="Z19" s="18" t="str">
        <f t="shared" ref="Z19:AA19" si="57">Z18</f>
        <v xml:space="preserve"> đoạn từ Đường tỉnh 768</v>
      </c>
      <c r="AA19" s="18" t="str">
        <f t="shared" si="57"/>
        <v xml:space="preserve"> đến Bờ sông Đồng Nai</v>
      </c>
      <c r="AB19" s="18" t="s">
        <v>93</v>
      </c>
      <c r="AC19" s="81" t="s">
        <v>6422</v>
      </c>
      <c r="AD19" s="81" t="s">
        <v>6423</v>
      </c>
      <c r="AE19" s="18">
        <v>0</v>
      </c>
    </row>
    <row r="20" spans="1:31" s="18" customFormat="1" ht="78.75" x14ac:dyDescent="0.25">
      <c r="A20" s="54">
        <f t="shared" si="8"/>
        <v>17</v>
      </c>
      <c r="B20" s="54" t="str">
        <f t="shared" si="24"/>
        <v>VT3</v>
      </c>
      <c r="C20" s="490" t="str">
        <f>X20&amp;Y20&amp;Z20&amp;AA20&amp;AB20&amp;"
"&amp;AC20&amp;"
"&amp;AD20&amp;"
"&amp;AE20</f>
        <v>Các tuyến đường giao thông đấu nối trực tiếp ra Đường Kim Liên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91"/>
      <c r="E20" s="492"/>
      <c r="F20" s="176">
        <f t="shared" si="42"/>
        <v>500</v>
      </c>
      <c r="G20" s="219">
        <f t="shared" si="43"/>
        <v>350</v>
      </c>
      <c r="H20" s="219">
        <f t="shared" si="44"/>
        <v>300</v>
      </c>
      <c r="I20" s="176">
        <f t="shared" si="3"/>
        <v>680</v>
      </c>
      <c r="J20" s="219">
        <f t="shared" si="4"/>
        <v>480</v>
      </c>
      <c r="K20" s="219">
        <f t="shared" si="5"/>
        <v>410</v>
      </c>
      <c r="L20" s="172">
        <f t="shared" si="45"/>
        <v>1.36</v>
      </c>
      <c r="M20" s="435">
        <f t="shared" si="46"/>
        <v>1.3714285714285714</v>
      </c>
      <c r="N20" s="435">
        <f t="shared" si="47"/>
        <v>1.3666666666666667</v>
      </c>
      <c r="O20" s="56">
        <f t="shared" si="48"/>
        <v>1300</v>
      </c>
      <c r="P20" s="56">
        <f t="shared" si="49"/>
        <v>600</v>
      </c>
      <c r="Q20" s="56">
        <f t="shared" si="50"/>
        <v>500</v>
      </c>
      <c r="R20" s="56">
        <f t="shared" si="51"/>
        <v>450</v>
      </c>
      <c r="S20" s="18">
        <f t="shared" si="52"/>
        <v>1800</v>
      </c>
      <c r="T20" s="18">
        <f t="shared" si="53"/>
        <v>810</v>
      </c>
      <c r="U20" s="18">
        <f t="shared" si="54"/>
        <v>680</v>
      </c>
      <c r="V20" s="18">
        <f t="shared" si="55"/>
        <v>610</v>
      </c>
      <c r="W20" s="18">
        <f t="shared" si="55"/>
        <v>6</v>
      </c>
      <c r="X20" s="18" t="str">
        <f t="shared" si="56"/>
        <v xml:space="preserve">Các tuyến đường giao thông đấu nối trực tiếp ra </v>
      </c>
      <c r="Y20" s="18" t="str">
        <f t="shared" ref="Y20:Z24" si="58">Y19</f>
        <v>Đường Kim Liên</v>
      </c>
      <c r="Z20" s="18" t="str">
        <f t="shared" si="58"/>
        <v xml:space="preserve"> đoạn từ Đường tỉnh 768</v>
      </c>
      <c r="AA20" s="18" t="str">
        <f t="shared" ref="AA20:AA24" si="59">AA19</f>
        <v xml:space="preserve"> đến Bờ sông Đồng Nai</v>
      </c>
      <c r="AB20" s="18" t="s">
        <v>93</v>
      </c>
      <c r="AC20" s="81" t="s">
        <v>6424</v>
      </c>
      <c r="AD20" s="81" t="s">
        <v>6425</v>
      </c>
      <c r="AE20" s="81" t="s">
        <v>6426</v>
      </c>
    </row>
    <row r="21" spans="1:31" s="18" customFormat="1" ht="94.5" x14ac:dyDescent="0.25">
      <c r="A21" s="54">
        <f t="shared" si="8"/>
        <v>18</v>
      </c>
      <c r="B21" s="54" t="str">
        <f t="shared" si="24"/>
        <v>VT4</v>
      </c>
      <c r="C21" s="490" t="str">
        <f>X21&amp;Y21&amp;Z21&amp;AA21&amp;AB21</f>
        <v>Các tuyến đường giao thông đấu nối trực tiếp ra Đường Kim Liên đoạn từ Đường tỉnh 768 đến Bờ sông Đồng Nai đã được đầu tư mặt đường nhựa, bê tông xi măng:
- Có bề rộng từ ≥3m đến &lt;5m, cách đường giao thông &gt;1.000m.
- Có bề rộng &lt;3m, cách đường giao thông &gt;200m.</v>
      </c>
      <c r="D21" s="491"/>
      <c r="E21" s="492"/>
      <c r="F21" s="176">
        <f t="shared" si="42"/>
        <v>450</v>
      </c>
      <c r="G21" s="219">
        <f t="shared" si="43"/>
        <v>315</v>
      </c>
      <c r="H21" s="219">
        <f t="shared" si="44"/>
        <v>270</v>
      </c>
      <c r="I21" s="176">
        <f t="shared" si="3"/>
        <v>610</v>
      </c>
      <c r="J21" s="219">
        <f t="shared" si="4"/>
        <v>430</v>
      </c>
      <c r="K21" s="219">
        <f t="shared" si="5"/>
        <v>370</v>
      </c>
      <c r="L21" s="172">
        <f t="shared" si="45"/>
        <v>1.3555555555555556</v>
      </c>
      <c r="M21" s="435">
        <f t="shared" si="46"/>
        <v>1.3650793650793651</v>
      </c>
      <c r="N21" s="435">
        <f t="shared" si="47"/>
        <v>1.3703703703703705</v>
      </c>
      <c r="O21" s="56">
        <f t="shared" si="48"/>
        <v>1300</v>
      </c>
      <c r="P21" s="56">
        <f t="shared" si="49"/>
        <v>600</v>
      </c>
      <c r="Q21" s="56">
        <f t="shared" si="50"/>
        <v>500</v>
      </c>
      <c r="R21" s="56">
        <f t="shared" si="51"/>
        <v>450</v>
      </c>
      <c r="S21" s="18">
        <f t="shared" si="52"/>
        <v>1800</v>
      </c>
      <c r="T21" s="18">
        <f t="shared" si="53"/>
        <v>810</v>
      </c>
      <c r="U21" s="18">
        <f t="shared" si="54"/>
        <v>680</v>
      </c>
      <c r="V21" s="18">
        <f t="shared" si="55"/>
        <v>610</v>
      </c>
      <c r="W21" s="18">
        <f t="shared" si="55"/>
        <v>6</v>
      </c>
      <c r="X21" s="18" t="str">
        <f t="shared" si="56"/>
        <v xml:space="preserve">Các tuyến đường giao thông đấu nối trực tiếp ra </v>
      </c>
      <c r="Y21" s="18" t="str">
        <f t="shared" si="58"/>
        <v>Đường Kim Liên</v>
      </c>
      <c r="Z21" s="18" t="str">
        <f t="shared" si="58"/>
        <v xml:space="preserve"> đoạn từ Đường tỉnh 768</v>
      </c>
      <c r="AA21" s="18" t="str">
        <f t="shared" si="59"/>
        <v xml:space="preserve"> đến Bờ sông Đồng Nai</v>
      </c>
      <c r="AB21" s="18" t="s">
        <v>6427</v>
      </c>
      <c r="AC21" s="18">
        <v>0</v>
      </c>
      <c r="AD21" s="18">
        <v>0</v>
      </c>
      <c r="AE21" s="18">
        <v>0</v>
      </c>
    </row>
    <row r="22" spans="1:31" s="18" customFormat="1" ht="94.5" x14ac:dyDescent="0.25">
      <c r="A22" s="54">
        <f t="shared" si="8"/>
        <v>19</v>
      </c>
      <c r="B22" s="54" t="str">
        <f t="shared" si="24"/>
        <v>VT2*0,8</v>
      </c>
      <c r="C22" s="490" t="str">
        <f>X22&amp;Y22&amp;Z22&amp;AA22&amp;AB22&amp;"
"&amp;AC22&amp;"
"
&amp;AD22</f>
        <v>Các tuyến đường giao thông không đấu nối trực tiếp và thông ra Đường Kim Liên đoạn từ Đường tỉnh 768 đến Bờ sông Đồng Nai đã được đầu tư mặt đường nhựa, bê tông xi măng:
- Có bề rộng ≥5m, cách đường giao thông ≤1.000m.
- Có bề rộng từ ≥3m đến &lt;5m, cách đường giao thông ≤500m.</v>
      </c>
      <c r="D22" s="491"/>
      <c r="E22" s="492"/>
      <c r="F22" s="176">
        <f t="shared" si="42"/>
        <v>600</v>
      </c>
      <c r="G22" s="219">
        <f t="shared" si="43"/>
        <v>420</v>
      </c>
      <c r="H22" s="219">
        <f t="shared" si="44"/>
        <v>360</v>
      </c>
      <c r="I22" s="176">
        <f t="shared" si="3"/>
        <v>730</v>
      </c>
      <c r="J22" s="219">
        <f t="shared" si="4"/>
        <v>510</v>
      </c>
      <c r="K22" s="219">
        <f t="shared" si="5"/>
        <v>440</v>
      </c>
      <c r="L22" s="172">
        <f t="shared" si="45"/>
        <v>1.2166666666666666</v>
      </c>
      <c r="M22" s="435">
        <f t="shared" si="46"/>
        <v>1.2142857142857142</v>
      </c>
      <c r="N22" s="435">
        <f t="shared" si="47"/>
        <v>1.2222222222222223</v>
      </c>
      <c r="O22" s="56">
        <f t="shared" si="48"/>
        <v>1300</v>
      </c>
      <c r="P22" s="56">
        <f t="shared" si="49"/>
        <v>600</v>
      </c>
      <c r="Q22" s="56">
        <f t="shared" si="50"/>
        <v>500</v>
      </c>
      <c r="R22" s="56">
        <f t="shared" si="51"/>
        <v>450</v>
      </c>
      <c r="S22" s="18">
        <f t="shared" si="52"/>
        <v>1800</v>
      </c>
      <c r="T22" s="18">
        <f t="shared" si="53"/>
        <v>810</v>
      </c>
      <c r="U22" s="18">
        <f t="shared" si="54"/>
        <v>680</v>
      </c>
      <c r="V22" s="18">
        <f t="shared" si="55"/>
        <v>610</v>
      </c>
      <c r="W22" s="18">
        <f t="shared" si="55"/>
        <v>6</v>
      </c>
      <c r="X22" s="18" t="str">
        <f t="shared" si="56"/>
        <v xml:space="preserve">Các tuyến đường giao thông không đấu nối trực tiếp và thông ra </v>
      </c>
      <c r="Y22" s="18" t="str">
        <f t="shared" si="58"/>
        <v>Đường Kim Liên</v>
      </c>
      <c r="Z22" s="18" t="str">
        <f t="shared" si="58"/>
        <v xml:space="preserve"> đoạn từ Đường tỉnh 768</v>
      </c>
      <c r="AA22" s="18" t="str">
        <f t="shared" si="59"/>
        <v xml:space="preserve"> đến Bờ sông Đồng Nai</v>
      </c>
      <c r="AB22" s="18" t="s">
        <v>93</v>
      </c>
      <c r="AC22" s="81" t="s">
        <v>6422</v>
      </c>
      <c r="AD22" s="81" t="s">
        <v>6423</v>
      </c>
      <c r="AE22" s="18">
        <v>0</v>
      </c>
    </row>
    <row r="23" spans="1:31" s="18" customFormat="1" ht="94.5" x14ac:dyDescent="0.25">
      <c r="A23" s="54">
        <f t="shared" si="8"/>
        <v>20</v>
      </c>
      <c r="B23" s="54" t="str">
        <f t="shared" si="24"/>
        <v>VT3*0,8</v>
      </c>
      <c r="C23" s="490" t="str">
        <f>X23&amp;Y23&amp;Z23&amp;AA23&amp;AB23&amp;"
"&amp;AC23&amp;"
"
&amp;AD23&amp;"
"&amp;AE23</f>
        <v>Các tuyến đường giao thông không đấu nối trực tiếp và thông ra Đường Kim Liên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91"/>
      <c r="E23" s="492"/>
      <c r="F23" s="176">
        <f t="shared" si="42"/>
        <v>500</v>
      </c>
      <c r="G23" s="219">
        <f t="shared" si="43"/>
        <v>350</v>
      </c>
      <c r="H23" s="219">
        <f t="shared" si="44"/>
        <v>300</v>
      </c>
      <c r="I23" s="176">
        <f t="shared" si="3"/>
        <v>610</v>
      </c>
      <c r="J23" s="219">
        <f t="shared" si="4"/>
        <v>430</v>
      </c>
      <c r="K23" s="219">
        <f t="shared" si="5"/>
        <v>370</v>
      </c>
      <c r="L23" s="172">
        <f t="shared" si="45"/>
        <v>1.22</v>
      </c>
      <c r="M23" s="435">
        <f t="shared" si="46"/>
        <v>1.2285714285714286</v>
      </c>
      <c r="N23" s="435">
        <f t="shared" si="47"/>
        <v>1.2333333333333334</v>
      </c>
      <c r="O23" s="56">
        <f t="shared" si="48"/>
        <v>1300</v>
      </c>
      <c r="P23" s="56">
        <f t="shared" si="49"/>
        <v>600</v>
      </c>
      <c r="Q23" s="56">
        <f t="shared" si="50"/>
        <v>500</v>
      </c>
      <c r="R23" s="56">
        <f t="shared" si="51"/>
        <v>450</v>
      </c>
      <c r="S23" s="18">
        <f t="shared" si="52"/>
        <v>1800</v>
      </c>
      <c r="T23" s="18">
        <f t="shared" si="53"/>
        <v>810</v>
      </c>
      <c r="U23" s="18">
        <f t="shared" si="54"/>
        <v>680</v>
      </c>
      <c r="V23" s="18">
        <f t="shared" si="55"/>
        <v>610</v>
      </c>
      <c r="W23" s="18">
        <f t="shared" si="55"/>
        <v>6</v>
      </c>
      <c r="X23" s="18" t="str">
        <f t="shared" si="56"/>
        <v xml:space="preserve">Các tuyến đường giao thông không đấu nối trực tiếp và thông ra </v>
      </c>
      <c r="Y23" s="18" t="str">
        <f t="shared" si="58"/>
        <v>Đường Kim Liên</v>
      </c>
      <c r="Z23" s="18" t="str">
        <f t="shared" si="58"/>
        <v xml:space="preserve"> đoạn từ Đường tỉnh 768</v>
      </c>
      <c r="AA23" s="18" t="str">
        <f t="shared" si="59"/>
        <v xml:space="preserve"> đến Bờ sông Đồng Nai</v>
      </c>
      <c r="AB23" s="18" t="s">
        <v>93</v>
      </c>
      <c r="AC23" s="81" t="s">
        <v>6424</v>
      </c>
      <c r="AD23" s="81" t="s">
        <v>6425</v>
      </c>
      <c r="AE23" s="81" t="s">
        <v>6426</v>
      </c>
    </row>
    <row r="24" spans="1:31" s="18" customFormat="1" ht="94.5" x14ac:dyDescent="0.25">
      <c r="A24" s="54">
        <f t="shared" si="8"/>
        <v>21</v>
      </c>
      <c r="B24" s="54" t="str">
        <f t="shared" si="24"/>
        <v>VT4*0,8</v>
      </c>
      <c r="C24" s="490" t="str">
        <f>X24&amp;Y24&amp;Z24&amp;AA24&amp;AB24</f>
        <v>Các tuyến đường giao thông không đấu nối trực tiếp và thông ra Đường Kim Liên đoạn từ Đường tỉnh 768 đến Bờ sông Đồng Nai đã được đầu tư mặt đường nhựa, bê tông xi măng:
- Có bề rộng từ ≥3m đến &lt;5m, cách đường giao thông &gt;1.000m.
- Có bề rộng &lt;3m, cách đường giao thông &gt;200m.</v>
      </c>
      <c r="D24" s="491"/>
      <c r="E24" s="492"/>
      <c r="F24" s="176">
        <f t="shared" si="42"/>
        <v>450</v>
      </c>
      <c r="G24" s="219">
        <f t="shared" si="43"/>
        <v>315</v>
      </c>
      <c r="H24" s="219">
        <f t="shared" si="44"/>
        <v>270</v>
      </c>
      <c r="I24" s="176">
        <f t="shared" si="3"/>
        <v>550</v>
      </c>
      <c r="J24" s="219">
        <f t="shared" si="4"/>
        <v>390</v>
      </c>
      <c r="K24" s="219">
        <f t="shared" si="5"/>
        <v>330</v>
      </c>
      <c r="L24" s="172">
        <f t="shared" si="45"/>
        <v>1.2222222222222223</v>
      </c>
      <c r="M24" s="435">
        <f t="shared" si="46"/>
        <v>1.2380952380952381</v>
      </c>
      <c r="N24" s="435">
        <f t="shared" si="47"/>
        <v>1.2222222222222223</v>
      </c>
      <c r="O24" s="56">
        <f t="shared" si="48"/>
        <v>1300</v>
      </c>
      <c r="P24" s="56">
        <f t="shared" si="49"/>
        <v>600</v>
      </c>
      <c r="Q24" s="56">
        <f t="shared" si="50"/>
        <v>500</v>
      </c>
      <c r="R24" s="56">
        <f t="shared" si="51"/>
        <v>450</v>
      </c>
      <c r="S24" s="18">
        <f t="shared" si="52"/>
        <v>1800</v>
      </c>
      <c r="T24" s="18">
        <f t="shared" si="53"/>
        <v>810</v>
      </c>
      <c r="U24" s="18">
        <f t="shared" si="54"/>
        <v>680</v>
      </c>
      <c r="V24" s="18">
        <f t="shared" si="55"/>
        <v>610</v>
      </c>
      <c r="W24" s="18">
        <f t="shared" si="55"/>
        <v>6</v>
      </c>
      <c r="X24" s="18" t="str">
        <f t="shared" si="56"/>
        <v xml:space="preserve">Các tuyến đường giao thông không đấu nối trực tiếp và thông ra </v>
      </c>
      <c r="Y24" s="18" t="str">
        <f t="shared" si="58"/>
        <v>Đường Kim Liên</v>
      </c>
      <c r="Z24" s="18" t="str">
        <f t="shared" si="58"/>
        <v xml:space="preserve"> đoạn từ Đường tỉnh 768</v>
      </c>
      <c r="AA24" s="18" t="str">
        <f t="shared" si="59"/>
        <v xml:space="preserve"> đến Bờ sông Đồng Nai</v>
      </c>
      <c r="AB24" s="18" t="s">
        <v>6427</v>
      </c>
      <c r="AC24" s="18">
        <v>0</v>
      </c>
      <c r="AD24" s="18">
        <v>0</v>
      </c>
      <c r="AE24" s="18">
        <v>0</v>
      </c>
    </row>
    <row r="25" spans="1:31" s="18" customFormat="1" ht="31.5" x14ac:dyDescent="0.25">
      <c r="A25" s="54">
        <f t="shared" si="8"/>
        <v>22</v>
      </c>
      <c r="B25" s="54" t="str">
        <f>'Đầu vào (2)'!G22</f>
        <v>VC65NT</v>
      </c>
      <c r="C25" s="55" t="str">
        <f>'Đầu vào (2)'!H22</f>
        <v>Đường Bà Bèn</v>
      </c>
      <c r="D25" s="55" t="str">
        <f>'Đầu vào (2)'!I22</f>
        <v>Đường tỉnh 768</v>
      </c>
      <c r="E25" s="55" t="str">
        <f>'Đầu vào (2)'!J22</f>
        <v>Bờ sông Đồng Nai</v>
      </c>
      <c r="F25" s="260">
        <f>O25</f>
        <v>1200</v>
      </c>
      <c r="G25" s="260">
        <f>F25*0.7</f>
        <v>840</v>
      </c>
      <c r="H25" s="260">
        <f>F25*0.6</f>
        <v>720</v>
      </c>
      <c r="I25" s="260">
        <f>S25</f>
        <v>1600</v>
      </c>
      <c r="J25" s="219">
        <f t="shared" si="4"/>
        <v>1100</v>
      </c>
      <c r="K25" s="219">
        <f t="shared" si="5"/>
        <v>960</v>
      </c>
      <c r="L25" s="445">
        <f>I25/F25</f>
        <v>1.3333333333333333</v>
      </c>
      <c r="M25" s="441">
        <f>J25/G25</f>
        <v>1.3095238095238095</v>
      </c>
      <c r="N25" s="441">
        <f>K25/H25</f>
        <v>1.3333333333333333</v>
      </c>
      <c r="O25" s="56">
        <f>'Đầu vào (2)'!K22</f>
        <v>1200</v>
      </c>
      <c r="P25" s="56">
        <f>'Đầu vào (2)'!L22</f>
        <v>500</v>
      </c>
      <c r="Q25" s="56">
        <f>'Đầu vào (2)'!M22</f>
        <v>450</v>
      </c>
      <c r="R25" s="56">
        <f>'Đầu vào (2)'!N22</f>
        <v>400</v>
      </c>
      <c r="S25" s="18">
        <f>VLOOKUP(B25,'[1]Giá đề xuất ODT'!$G$11:$AD$2233,21,0)</f>
        <v>1600</v>
      </c>
      <c r="T25" s="18">
        <f>VLOOKUP(B25,'[1]Giá đề xuất ODT'!$G$11:$AD$2233,22,0)</f>
        <v>680</v>
      </c>
      <c r="U25" s="18">
        <f>VLOOKUP(B25,'[1]Giá đề xuất ODT'!$G$11:$AD$2233,23,0)</f>
        <v>610</v>
      </c>
      <c r="V25" s="18">
        <f>VLOOKUP(B25,'[1]Giá đề xuất ODT'!$G$11:$AD$2233,24,0)</f>
        <v>540</v>
      </c>
      <c r="W25" s="18">
        <v>6</v>
      </c>
      <c r="Y25" s="18" t="str">
        <f>C25</f>
        <v>Đường Bà Bèn</v>
      </c>
      <c r="Z25" s="18" t="str">
        <f>" đoạn từ "&amp;D25</f>
        <v xml:space="preserve"> đoạn từ Đường tỉnh 768</v>
      </c>
      <c r="AA25" s="18" t="str">
        <f>" đến "&amp;E25</f>
        <v xml:space="preserve"> đến Bờ sông Đồng Nai</v>
      </c>
      <c r="AE25" s="18">
        <v>0</v>
      </c>
    </row>
    <row r="26" spans="1:31" s="18" customFormat="1" ht="78.75" x14ac:dyDescent="0.25">
      <c r="A26" s="54">
        <f t="shared" si="8"/>
        <v>23</v>
      </c>
      <c r="B26" s="54" t="str">
        <f t="shared" si="24"/>
        <v>VT2</v>
      </c>
      <c r="C26" s="506" t="str">
        <f>X26&amp;Y26&amp;Z26&amp;AA26&amp;AB26&amp;"
"&amp;AC26&amp;"
"
&amp;AD26</f>
        <v>Các tuyến đường giao thông đấu nối trực tiếp ra Đường Bà Bèn đoạn từ Đường tỉnh 768 đến Bờ sông Đồng Nai đã được đầu tư mặt đường nhựa, bê tông xi măng:
- Có bề rộng ≥5m, cách đường giao thông ≤1.000m.
- Có bề rộng từ ≥3m đến &lt;5m, cách đường giao thông ≤500m.</v>
      </c>
      <c r="D26" s="507"/>
      <c r="E26" s="508"/>
      <c r="F26" s="176">
        <f t="shared" ref="F26:F31" si="60">IF(B26="VT2",P26,IF(B26="VT3",Q26,IF(B26="VT2*0,8",P26,IF(B26="VT3*0,8",Q26,R26))))</f>
        <v>500</v>
      </c>
      <c r="G26" s="219">
        <f t="shared" ref="G26:G31" si="61">F26*0.7</f>
        <v>350</v>
      </c>
      <c r="H26" s="219">
        <f t="shared" ref="H26:H31" si="62">F26*0.6</f>
        <v>300</v>
      </c>
      <c r="I26" s="176">
        <f t="shared" si="3"/>
        <v>680</v>
      </c>
      <c r="J26" s="219">
        <f t="shared" si="4"/>
        <v>480</v>
      </c>
      <c r="K26" s="219">
        <f t="shared" si="5"/>
        <v>410</v>
      </c>
      <c r="L26" s="172">
        <f t="shared" ref="L26:L31" si="63">I26/F26</f>
        <v>1.36</v>
      </c>
      <c r="M26" s="435">
        <f t="shared" ref="M26:M31" si="64">J26/G26</f>
        <v>1.3714285714285714</v>
      </c>
      <c r="N26" s="435">
        <f t="shared" ref="N26:N31" si="65">K26/H26</f>
        <v>1.3666666666666667</v>
      </c>
      <c r="O26" s="56">
        <f t="shared" ref="O26:O31" si="66">O25</f>
        <v>1200</v>
      </c>
      <c r="P26" s="56">
        <f t="shared" ref="P26:P31" si="67">P25</f>
        <v>500</v>
      </c>
      <c r="Q26" s="56">
        <f t="shared" ref="Q26:Q31" si="68">Q25</f>
        <v>450</v>
      </c>
      <c r="R26" s="56">
        <f t="shared" ref="R26:R31" si="69">R25</f>
        <v>400</v>
      </c>
      <c r="S26" s="18">
        <f t="shared" ref="S26:S31" si="70">S25</f>
        <v>1600</v>
      </c>
      <c r="T26" s="18">
        <f t="shared" ref="T26:T31" si="71">T25</f>
        <v>680</v>
      </c>
      <c r="U26" s="18">
        <f t="shared" ref="U26:U31" si="72">U25</f>
        <v>610</v>
      </c>
      <c r="V26" s="18">
        <f t="shared" ref="V26:W31" si="73">V25</f>
        <v>540</v>
      </c>
      <c r="W26" s="18">
        <f t="shared" si="73"/>
        <v>6</v>
      </c>
      <c r="X26" s="18" t="str">
        <f t="shared" ref="X26:X31" si="74">X19</f>
        <v xml:space="preserve">Các tuyến đường giao thông đấu nối trực tiếp ra </v>
      </c>
      <c r="Y26" s="18" t="str">
        <f t="shared" ref="Y26:Z31" si="75">Y25</f>
        <v>Đường Bà Bèn</v>
      </c>
      <c r="Z26" s="18" t="str">
        <f t="shared" si="75"/>
        <v xml:space="preserve"> đoạn từ Đường tỉnh 768</v>
      </c>
      <c r="AA26" s="18" t="str">
        <f t="shared" ref="AA26:AA31" si="76">AA25</f>
        <v xml:space="preserve"> đến Bờ sông Đồng Nai</v>
      </c>
      <c r="AB26" s="18" t="s">
        <v>93</v>
      </c>
      <c r="AC26" s="81" t="s">
        <v>6422</v>
      </c>
      <c r="AD26" s="81" t="s">
        <v>6423</v>
      </c>
      <c r="AE26" s="18">
        <v>0</v>
      </c>
    </row>
    <row r="27" spans="1:31" s="18" customFormat="1" ht="78.75" x14ac:dyDescent="0.25">
      <c r="A27" s="54">
        <f t="shared" si="8"/>
        <v>24</v>
      </c>
      <c r="B27" s="54" t="str">
        <f t="shared" si="24"/>
        <v>VT3</v>
      </c>
      <c r="C27" s="500" t="str">
        <f>X27&amp;Y27&amp;Z27&amp;AA27&amp;AB27&amp;"
"&amp;AC27&amp;"
"&amp;AD27&amp;"
"&amp;AE27</f>
        <v>Các tuyến đường giao thông đấu nối trực tiếp ra Đường Bà Bèn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501"/>
      <c r="E27" s="502"/>
      <c r="F27" s="176">
        <f t="shared" si="60"/>
        <v>450</v>
      </c>
      <c r="G27" s="219">
        <f t="shared" si="61"/>
        <v>315</v>
      </c>
      <c r="H27" s="219">
        <f t="shared" si="62"/>
        <v>270</v>
      </c>
      <c r="I27" s="176">
        <f t="shared" si="3"/>
        <v>610</v>
      </c>
      <c r="J27" s="219">
        <f t="shared" si="4"/>
        <v>430</v>
      </c>
      <c r="K27" s="219">
        <f t="shared" si="5"/>
        <v>370</v>
      </c>
      <c r="L27" s="172">
        <f t="shared" si="63"/>
        <v>1.3555555555555556</v>
      </c>
      <c r="M27" s="435">
        <f t="shared" si="64"/>
        <v>1.3650793650793651</v>
      </c>
      <c r="N27" s="435">
        <f t="shared" si="65"/>
        <v>1.3703703703703705</v>
      </c>
      <c r="O27" s="56">
        <f t="shared" si="66"/>
        <v>1200</v>
      </c>
      <c r="P27" s="56">
        <f t="shared" si="67"/>
        <v>500</v>
      </c>
      <c r="Q27" s="56">
        <f t="shared" si="68"/>
        <v>450</v>
      </c>
      <c r="R27" s="56">
        <f t="shared" si="69"/>
        <v>400</v>
      </c>
      <c r="S27" s="18">
        <f t="shared" si="70"/>
        <v>1600</v>
      </c>
      <c r="T27" s="18">
        <f t="shared" si="71"/>
        <v>680</v>
      </c>
      <c r="U27" s="18">
        <f t="shared" si="72"/>
        <v>610</v>
      </c>
      <c r="V27" s="18">
        <f t="shared" si="73"/>
        <v>540</v>
      </c>
      <c r="W27" s="18">
        <f t="shared" si="73"/>
        <v>6</v>
      </c>
      <c r="X27" s="18" t="str">
        <f t="shared" si="74"/>
        <v xml:space="preserve">Các tuyến đường giao thông đấu nối trực tiếp ra </v>
      </c>
      <c r="Y27" s="18" t="str">
        <f t="shared" si="75"/>
        <v>Đường Bà Bèn</v>
      </c>
      <c r="Z27" s="18" t="str">
        <f t="shared" si="75"/>
        <v xml:space="preserve"> đoạn từ Đường tỉnh 768</v>
      </c>
      <c r="AA27" s="18" t="str">
        <f t="shared" si="76"/>
        <v xml:space="preserve"> đến Bờ sông Đồng Nai</v>
      </c>
      <c r="AB27" s="18" t="s">
        <v>93</v>
      </c>
      <c r="AC27" s="81" t="s">
        <v>6424</v>
      </c>
      <c r="AD27" s="81" t="s">
        <v>6425</v>
      </c>
      <c r="AE27" s="81" t="s">
        <v>6426</v>
      </c>
    </row>
    <row r="28" spans="1:31" s="18" customFormat="1" ht="94.5" x14ac:dyDescent="0.25">
      <c r="A28" s="54">
        <f t="shared" si="8"/>
        <v>25</v>
      </c>
      <c r="B28" s="54" t="str">
        <f t="shared" si="24"/>
        <v>VT4</v>
      </c>
      <c r="C28" s="500" t="str">
        <f>X28&amp;Y28&amp;Z28&amp;AA28&amp;AB28</f>
        <v>Các tuyến đường giao thông đấu nối trực tiếp ra Đường Bà Bèn đoạn từ Đường tỉnh 768 đến Bờ sông Đồng Nai đã được đầu tư mặt đường nhựa, bê tông xi măng:
- Có bề rộng từ ≥3m đến &lt;5m, cách đường giao thông &gt;1.000m.
- Có bề rộng &lt;3m, cách đường giao thông &gt;200m.</v>
      </c>
      <c r="D28" s="501"/>
      <c r="E28" s="502"/>
      <c r="F28" s="176">
        <f t="shared" si="60"/>
        <v>400</v>
      </c>
      <c r="G28" s="219">
        <f t="shared" si="61"/>
        <v>280</v>
      </c>
      <c r="H28" s="219">
        <f t="shared" si="62"/>
        <v>240</v>
      </c>
      <c r="I28" s="176">
        <f t="shared" si="3"/>
        <v>540</v>
      </c>
      <c r="J28" s="219">
        <f t="shared" si="4"/>
        <v>380</v>
      </c>
      <c r="K28" s="219">
        <f t="shared" si="5"/>
        <v>320</v>
      </c>
      <c r="L28" s="172">
        <f t="shared" si="63"/>
        <v>1.35</v>
      </c>
      <c r="M28" s="435">
        <f t="shared" si="64"/>
        <v>1.3571428571428572</v>
      </c>
      <c r="N28" s="435">
        <f t="shared" si="65"/>
        <v>1.3333333333333333</v>
      </c>
      <c r="O28" s="56">
        <f t="shared" si="66"/>
        <v>1200</v>
      </c>
      <c r="P28" s="56">
        <f t="shared" si="67"/>
        <v>500</v>
      </c>
      <c r="Q28" s="56">
        <f t="shared" si="68"/>
        <v>450</v>
      </c>
      <c r="R28" s="56">
        <f t="shared" si="69"/>
        <v>400</v>
      </c>
      <c r="S28" s="18">
        <f t="shared" si="70"/>
        <v>1600</v>
      </c>
      <c r="T28" s="18">
        <f t="shared" si="71"/>
        <v>680</v>
      </c>
      <c r="U28" s="18">
        <f t="shared" si="72"/>
        <v>610</v>
      </c>
      <c r="V28" s="18">
        <f t="shared" si="73"/>
        <v>540</v>
      </c>
      <c r="W28" s="18">
        <f t="shared" si="73"/>
        <v>6</v>
      </c>
      <c r="X28" s="18" t="str">
        <f t="shared" si="74"/>
        <v xml:space="preserve">Các tuyến đường giao thông đấu nối trực tiếp ra </v>
      </c>
      <c r="Y28" s="18" t="str">
        <f t="shared" si="75"/>
        <v>Đường Bà Bèn</v>
      </c>
      <c r="Z28" s="18" t="str">
        <f t="shared" si="75"/>
        <v xml:space="preserve"> đoạn từ Đường tỉnh 768</v>
      </c>
      <c r="AA28" s="18" t="str">
        <f t="shared" si="76"/>
        <v xml:space="preserve"> đến Bờ sông Đồng Nai</v>
      </c>
      <c r="AB28" s="18" t="s">
        <v>6427</v>
      </c>
      <c r="AC28" s="18">
        <v>0</v>
      </c>
      <c r="AD28" s="18">
        <v>0</v>
      </c>
      <c r="AE28" s="18">
        <v>0</v>
      </c>
    </row>
    <row r="29" spans="1:31" s="18" customFormat="1" ht="94.5" x14ac:dyDescent="0.25">
      <c r="A29" s="54">
        <f t="shared" si="8"/>
        <v>26</v>
      </c>
      <c r="B29" s="54" t="str">
        <f t="shared" si="24"/>
        <v>VT2*0,8</v>
      </c>
      <c r="C29" s="500" t="str">
        <f>X29&amp;Y29&amp;Z29&amp;AA29&amp;AB29&amp;"
"&amp;AC29&amp;"
"
&amp;AD29</f>
        <v>Các tuyến đường giao thông không đấu nối trực tiếp và thông ra Đường Bà Bèn đoạn từ Đường tỉnh 768 đến Bờ sông Đồng Nai đã được đầu tư mặt đường nhựa, bê tông xi măng:
- Có bề rộng ≥5m, cách đường giao thông ≤1.000m.
- Có bề rộng từ ≥3m đến &lt;5m, cách đường giao thông ≤500m.</v>
      </c>
      <c r="D29" s="501"/>
      <c r="E29" s="502"/>
      <c r="F29" s="176">
        <f t="shared" si="60"/>
        <v>500</v>
      </c>
      <c r="G29" s="219">
        <f t="shared" si="61"/>
        <v>350</v>
      </c>
      <c r="H29" s="219">
        <f t="shared" si="62"/>
        <v>300</v>
      </c>
      <c r="I29" s="176">
        <f t="shared" si="3"/>
        <v>610</v>
      </c>
      <c r="J29" s="219">
        <f t="shared" si="4"/>
        <v>430</v>
      </c>
      <c r="K29" s="219">
        <f t="shared" si="5"/>
        <v>370</v>
      </c>
      <c r="L29" s="172">
        <f t="shared" si="63"/>
        <v>1.22</v>
      </c>
      <c r="M29" s="435">
        <f t="shared" si="64"/>
        <v>1.2285714285714286</v>
      </c>
      <c r="N29" s="435">
        <f t="shared" si="65"/>
        <v>1.2333333333333334</v>
      </c>
      <c r="O29" s="56">
        <f t="shared" si="66"/>
        <v>1200</v>
      </c>
      <c r="P29" s="56">
        <f t="shared" si="67"/>
        <v>500</v>
      </c>
      <c r="Q29" s="56">
        <f t="shared" si="68"/>
        <v>450</v>
      </c>
      <c r="R29" s="56">
        <f t="shared" si="69"/>
        <v>400</v>
      </c>
      <c r="S29" s="18">
        <f t="shared" si="70"/>
        <v>1600</v>
      </c>
      <c r="T29" s="18">
        <f t="shared" si="71"/>
        <v>680</v>
      </c>
      <c r="U29" s="18">
        <f t="shared" si="72"/>
        <v>610</v>
      </c>
      <c r="V29" s="18">
        <f t="shared" si="73"/>
        <v>540</v>
      </c>
      <c r="W29" s="18">
        <f t="shared" si="73"/>
        <v>6</v>
      </c>
      <c r="X29" s="18" t="str">
        <f t="shared" si="74"/>
        <v xml:space="preserve">Các tuyến đường giao thông không đấu nối trực tiếp và thông ra </v>
      </c>
      <c r="Y29" s="18" t="str">
        <f t="shared" si="75"/>
        <v>Đường Bà Bèn</v>
      </c>
      <c r="Z29" s="18" t="str">
        <f t="shared" si="75"/>
        <v xml:space="preserve"> đoạn từ Đường tỉnh 768</v>
      </c>
      <c r="AA29" s="18" t="str">
        <f t="shared" si="76"/>
        <v xml:space="preserve"> đến Bờ sông Đồng Nai</v>
      </c>
      <c r="AB29" s="18" t="s">
        <v>93</v>
      </c>
      <c r="AC29" s="81" t="s">
        <v>6422</v>
      </c>
      <c r="AD29" s="81" t="s">
        <v>6423</v>
      </c>
      <c r="AE29" s="18">
        <v>0</v>
      </c>
    </row>
    <row r="30" spans="1:31" s="18" customFormat="1" ht="94.5" x14ac:dyDescent="0.25">
      <c r="A30" s="54">
        <f t="shared" si="8"/>
        <v>27</v>
      </c>
      <c r="B30" s="54" t="str">
        <f t="shared" si="24"/>
        <v>VT3*0,8</v>
      </c>
      <c r="C30" s="500" t="str">
        <f>X30&amp;Y30&amp;Z30&amp;AA30&amp;AB30&amp;"
"&amp;AC30&amp;"
"
&amp;AD30&amp;"
"&amp;AE30</f>
        <v>Các tuyến đường giao thông không đấu nối trực tiếp và thông ra Đường Bà Bèn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501"/>
      <c r="E30" s="502"/>
      <c r="F30" s="176">
        <f t="shared" si="60"/>
        <v>450</v>
      </c>
      <c r="G30" s="219">
        <f t="shared" si="61"/>
        <v>315</v>
      </c>
      <c r="H30" s="219">
        <f t="shared" si="62"/>
        <v>270</v>
      </c>
      <c r="I30" s="176">
        <f t="shared" si="3"/>
        <v>550</v>
      </c>
      <c r="J30" s="219">
        <f t="shared" si="4"/>
        <v>390</v>
      </c>
      <c r="K30" s="219">
        <f t="shared" si="5"/>
        <v>330</v>
      </c>
      <c r="L30" s="172">
        <f t="shared" si="63"/>
        <v>1.2222222222222223</v>
      </c>
      <c r="M30" s="435">
        <f t="shared" si="64"/>
        <v>1.2380952380952381</v>
      </c>
      <c r="N30" s="435">
        <f t="shared" si="65"/>
        <v>1.2222222222222223</v>
      </c>
      <c r="O30" s="56">
        <f t="shared" si="66"/>
        <v>1200</v>
      </c>
      <c r="P30" s="56">
        <f t="shared" si="67"/>
        <v>500</v>
      </c>
      <c r="Q30" s="56">
        <f t="shared" si="68"/>
        <v>450</v>
      </c>
      <c r="R30" s="56">
        <f t="shared" si="69"/>
        <v>400</v>
      </c>
      <c r="S30" s="18">
        <f t="shared" si="70"/>
        <v>1600</v>
      </c>
      <c r="T30" s="18">
        <f t="shared" si="71"/>
        <v>680</v>
      </c>
      <c r="U30" s="18">
        <f t="shared" si="72"/>
        <v>610</v>
      </c>
      <c r="V30" s="18">
        <f t="shared" si="73"/>
        <v>540</v>
      </c>
      <c r="W30" s="18">
        <f t="shared" si="73"/>
        <v>6</v>
      </c>
      <c r="X30" s="18" t="str">
        <f t="shared" si="74"/>
        <v xml:space="preserve">Các tuyến đường giao thông không đấu nối trực tiếp và thông ra </v>
      </c>
      <c r="Y30" s="18" t="str">
        <f t="shared" si="75"/>
        <v>Đường Bà Bèn</v>
      </c>
      <c r="Z30" s="18" t="str">
        <f t="shared" si="75"/>
        <v xml:space="preserve"> đoạn từ Đường tỉnh 768</v>
      </c>
      <c r="AA30" s="18" t="str">
        <f t="shared" si="76"/>
        <v xml:space="preserve"> đến Bờ sông Đồng Nai</v>
      </c>
      <c r="AB30" s="18" t="s">
        <v>93</v>
      </c>
      <c r="AC30" s="81" t="s">
        <v>6424</v>
      </c>
      <c r="AD30" s="81" t="s">
        <v>6425</v>
      </c>
      <c r="AE30" s="81" t="s">
        <v>6426</v>
      </c>
    </row>
    <row r="31" spans="1:31" s="18" customFormat="1" ht="94.5" x14ac:dyDescent="0.25">
      <c r="A31" s="54">
        <f t="shared" si="8"/>
        <v>28</v>
      </c>
      <c r="B31" s="54" t="str">
        <f t="shared" si="24"/>
        <v>VT4*0,8</v>
      </c>
      <c r="C31" s="503" t="str">
        <f>X31&amp;Y31&amp;Z31&amp;AA31&amp;AB31</f>
        <v>Các tuyến đường giao thông không đấu nối trực tiếp và thông ra Đường Bà Bèn đoạn từ Đường tỉnh 768 đến Bờ sông Đồng Nai đã được đầu tư mặt đường nhựa, bê tông xi măng:
- Có bề rộng từ ≥3m đến &lt;5m, cách đường giao thông &gt;1.000m.
- Có bề rộng &lt;3m, cách đường giao thông &gt;200m.</v>
      </c>
      <c r="D31" s="504"/>
      <c r="E31" s="505"/>
      <c r="F31" s="176">
        <f t="shared" si="60"/>
        <v>400</v>
      </c>
      <c r="G31" s="219">
        <f t="shared" si="61"/>
        <v>280</v>
      </c>
      <c r="H31" s="219">
        <f t="shared" si="62"/>
        <v>240</v>
      </c>
      <c r="I31" s="176">
        <f t="shared" si="3"/>
        <v>490</v>
      </c>
      <c r="J31" s="219">
        <f t="shared" si="4"/>
        <v>340</v>
      </c>
      <c r="K31" s="219">
        <f t="shared" si="5"/>
        <v>290</v>
      </c>
      <c r="L31" s="172">
        <f t="shared" si="63"/>
        <v>1.2250000000000001</v>
      </c>
      <c r="M31" s="435">
        <f t="shared" si="64"/>
        <v>1.2142857142857142</v>
      </c>
      <c r="N31" s="435">
        <f t="shared" si="65"/>
        <v>1.2083333333333333</v>
      </c>
      <c r="O31" s="56">
        <f t="shared" si="66"/>
        <v>1200</v>
      </c>
      <c r="P31" s="56">
        <f t="shared" si="67"/>
        <v>500</v>
      </c>
      <c r="Q31" s="56">
        <f t="shared" si="68"/>
        <v>450</v>
      </c>
      <c r="R31" s="56">
        <f t="shared" si="69"/>
        <v>400</v>
      </c>
      <c r="S31" s="18">
        <f t="shared" si="70"/>
        <v>1600</v>
      </c>
      <c r="T31" s="18">
        <f t="shared" si="71"/>
        <v>680</v>
      </c>
      <c r="U31" s="18">
        <f t="shared" si="72"/>
        <v>610</v>
      </c>
      <c r="V31" s="18">
        <f t="shared" si="73"/>
        <v>540</v>
      </c>
      <c r="W31" s="18">
        <f t="shared" si="73"/>
        <v>6</v>
      </c>
      <c r="X31" s="18" t="str">
        <f t="shared" si="74"/>
        <v xml:space="preserve">Các tuyến đường giao thông không đấu nối trực tiếp và thông ra </v>
      </c>
      <c r="Y31" s="18" t="str">
        <f t="shared" si="75"/>
        <v>Đường Bà Bèn</v>
      </c>
      <c r="Z31" s="18" t="str">
        <f t="shared" si="75"/>
        <v xml:space="preserve"> đoạn từ Đường tỉnh 768</v>
      </c>
      <c r="AA31" s="18" t="str">
        <f t="shared" si="76"/>
        <v xml:space="preserve"> đến Bờ sông Đồng Nai</v>
      </c>
      <c r="AB31" s="18" t="s">
        <v>6427</v>
      </c>
      <c r="AC31" s="18">
        <v>0</v>
      </c>
      <c r="AD31" s="18">
        <v>0</v>
      </c>
      <c r="AE31" s="18">
        <v>0</v>
      </c>
    </row>
    <row r="32" spans="1:31" s="70" customFormat="1" ht="63" x14ac:dyDescent="0.25">
      <c r="A32" s="54">
        <f t="shared" si="8"/>
        <v>29</v>
      </c>
      <c r="B32" s="54" t="str">
        <f>'Đầu vào (2)'!G29</f>
        <v>VC25NT</v>
      </c>
      <c r="C32" s="55" t="str">
        <f>'Đầu vào (2)'!H29</f>
        <v>Đường Bến Vịnh A</v>
      </c>
      <c r="D32" s="55" t="str">
        <f>'Đầu vào (2)'!I29</f>
        <v>Đường tỉnh 761(Đoạn từ cầu suối Kóp đến hết chợ Phú Lý)</v>
      </c>
      <c r="E32" s="55" t="str">
        <f>'Đầu vào (2)'!J29</f>
        <v>Bờ sông Đồng Nai</v>
      </c>
      <c r="F32" s="260">
        <f>O32</f>
        <v>1400</v>
      </c>
      <c r="G32" s="260">
        <f>F32*0.7</f>
        <v>979.99999999999989</v>
      </c>
      <c r="H32" s="260">
        <f>F32*0.6</f>
        <v>840</v>
      </c>
      <c r="I32" s="260">
        <f>S32</f>
        <v>1900</v>
      </c>
      <c r="J32" s="219">
        <f t="shared" si="4"/>
        <v>1300</v>
      </c>
      <c r="K32" s="219">
        <f t="shared" si="5"/>
        <v>1100</v>
      </c>
      <c r="L32" s="445">
        <f>I32/F32</f>
        <v>1.3571428571428572</v>
      </c>
      <c r="M32" s="441">
        <f>J32/G32</f>
        <v>1.3265306122448981</v>
      </c>
      <c r="N32" s="441">
        <f>K32/H32</f>
        <v>1.3095238095238095</v>
      </c>
      <c r="O32" s="56">
        <f>'Đầu vào (2)'!K29</f>
        <v>1400</v>
      </c>
      <c r="P32" s="56">
        <f>'Đầu vào (2)'!L29</f>
        <v>700</v>
      </c>
      <c r="Q32" s="56">
        <f>'Đầu vào (2)'!M29</f>
        <v>600</v>
      </c>
      <c r="R32" s="56">
        <f>'Đầu vào (2)'!N29</f>
        <v>500</v>
      </c>
      <c r="S32" s="18">
        <f>VLOOKUP(B32,'[1]Giá đề xuất ODT'!$G$11:$AD$2233,21,0)</f>
        <v>1900</v>
      </c>
      <c r="T32" s="18">
        <f>VLOOKUP(B32,'[1]Giá đề xuất ODT'!$G$11:$AD$2233,22,0)</f>
        <v>950</v>
      </c>
      <c r="U32" s="18">
        <f>VLOOKUP(B32,'[1]Giá đề xuất ODT'!$G$11:$AD$2233,23,0)</f>
        <v>810</v>
      </c>
      <c r="V32" s="18">
        <f>VLOOKUP(B32,'[1]Giá đề xuất ODT'!$G$11:$AD$2233,24,0)</f>
        <v>680</v>
      </c>
      <c r="W32" s="18">
        <v>7</v>
      </c>
      <c r="X32" s="18"/>
      <c r="Y32" s="18" t="str">
        <f>C32</f>
        <v>Đường Bến Vịnh A</v>
      </c>
      <c r="Z32" s="18" t="str">
        <f>" đoạn từ "&amp;D32</f>
        <v xml:space="preserve"> đoạn từ Đường tỉnh 761(Đoạn từ cầu suối Kóp đến hết chợ Phú Lý)</v>
      </c>
      <c r="AA32" s="18" t="str">
        <f>" đến "&amp;E32</f>
        <v xml:space="preserve"> đến Bờ sông Đồng Nai</v>
      </c>
      <c r="AB32" s="18"/>
      <c r="AC32" s="18"/>
      <c r="AD32" s="18"/>
      <c r="AE32" s="18">
        <v>0</v>
      </c>
    </row>
    <row r="33" spans="1:31" s="70" customFormat="1" ht="78.75" x14ac:dyDescent="0.25">
      <c r="A33" s="54">
        <f t="shared" si="8"/>
        <v>30</v>
      </c>
      <c r="B33" s="54" t="str">
        <f t="shared" si="24"/>
        <v>VT2</v>
      </c>
      <c r="C33" s="506" t="str">
        <f>X33&amp;Y33&amp;Z33&amp;AA33&amp;AB33&amp;"
"&amp;AC33&amp;"
"
&amp;AD33</f>
        <v>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≥5m, cách đường giao thông ≤1.000m.
- Có bề rộng từ ≥3m đến &lt;5m, cách đường giao thông ≤500m.</v>
      </c>
      <c r="D33" s="507"/>
      <c r="E33" s="508"/>
      <c r="F33" s="176">
        <f t="shared" ref="F33:F38" si="77">IF(B33="VT2",P33,IF(B33="VT3",Q33,IF(B33="VT2*0,8",P33,IF(B33="VT3*0,8",Q33,R33))))</f>
        <v>700</v>
      </c>
      <c r="G33" s="219">
        <f t="shared" ref="G33:G38" si="78">F33*0.7</f>
        <v>489.99999999999994</v>
      </c>
      <c r="H33" s="219">
        <f t="shared" ref="H33:H38" si="79">F33*0.6</f>
        <v>420</v>
      </c>
      <c r="I33" s="176">
        <f t="shared" si="3"/>
        <v>950</v>
      </c>
      <c r="J33" s="219">
        <f t="shared" si="4"/>
        <v>670</v>
      </c>
      <c r="K33" s="219">
        <f t="shared" si="5"/>
        <v>570</v>
      </c>
      <c r="L33" s="172">
        <f t="shared" ref="L33:L38" si="80">I33/F33</f>
        <v>1.3571428571428572</v>
      </c>
      <c r="M33" s="435">
        <f t="shared" ref="M33:M38" si="81">J33/G33</f>
        <v>1.3673469387755104</v>
      </c>
      <c r="N33" s="435">
        <f t="shared" ref="N33:N38" si="82">K33/H33</f>
        <v>1.3571428571428572</v>
      </c>
      <c r="O33" s="56">
        <f t="shared" ref="O33:O38" si="83">O32</f>
        <v>1400</v>
      </c>
      <c r="P33" s="56">
        <f t="shared" ref="P33:P38" si="84">P32</f>
        <v>700</v>
      </c>
      <c r="Q33" s="56">
        <f t="shared" ref="Q33:Q38" si="85">Q32</f>
        <v>600</v>
      </c>
      <c r="R33" s="56">
        <f t="shared" ref="R33:R38" si="86">R32</f>
        <v>500</v>
      </c>
      <c r="S33" s="18">
        <f t="shared" ref="S33:S38" si="87">S32</f>
        <v>1900</v>
      </c>
      <c r="T33" s="18">
        <f t="shared" ref="T33:T38" si="88">T32</f>
        <v>950</v>
      </c>
      <c r="U33" s="18">
        <f t="shared" ref="U33:U38" si="89">U32</f>
        <v>810</v>
      </c>
      <c r="V33" s="18">
        <f t="shared" ref="V33:W38" si="90">V32</f>
        <v>680</v>
      </c>
      <c r="W33" s="18">
        <f t="shared" si="90"/>
        <v>7</v>
      </c>
      <c r="X33" s="18" t="str">
        <f t="shared" ref="X33:X38" si="91">X26</f>
        <v xml:space="preserve">Các tuyến đường giao thông đấu nối trực tiếp ra </v>
      </c>
      <c r="Y33" s="18" t="str">
        <f t="shared" ref="Y33:Z38" si="92">Y32</f>
        <v>Đường Bến Vịnh A</v>
      </c>
      <c r="Z33" s="18" t="str">
        <f t="shared" si="92"/>
        <v xml:space="preserve"> đoạn từ Đường tỉnh 761(Đoạn từ cầu suối Kóp đến hết chợ Phú Lý)</v>
      </c>
      <c r="AA33" s="18" t="str">
        <f t="shared" ref="AA33:AA38" si="93">AA32</f>
        <v xml:space="preserve"> đến Bờ sông Đồng Nai</v>
      </c>
      <c r="AB33" s="18" t="s">
        <v>93</v>
      </c>
      <c r="AC33" s="81" t="s">
        <v>6422</v>
      </c>
      <c r="AD33" s="81" t="s">
        <v>6423</v>
      </c>
      <c r="AE33" s="18">
        <v>0</v>
      </c>
    </row>
    <row r="34" spans="1:31" s="70" customFormat="1" ht="78.75" x14ac:dyDescent="0.25">
      <c r="A34" s="54">
        <f t="shared" si="8"/>
        <v>31</v>
      </c>
      <c r="B34" s="54" t="str">
        <f t="shared" si="24"/>
        <v>VT3</v>
      </c>
      <c r="C34" s="500" t="str">
        <f>X34&amp;Y34&amp;Z34&amp;AA34&amp;AB34&amp;"
"&amp;AC34&amp;"
"&amp;AD34&amp;"
"&amp;AE34</f>
        <v>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501"/>
      <c r="E34" s="502"/>
      <c r="F34" s="176">
        <f t="shared" si="77"/>
        <v>600</v>
      </c>
      <c r="G34" s="219">
        <f t="shared" si="78"/>
        <v>420</v>
      </c>
      <c r="H34" s="219">
        <f t="shared" si="79"/>
        <v>360</v>
      </c>
      <c r="I34" s="176">
        <f t="shared" si="3"/>
        <v>810</v>
      </c>
      <c r="J34" s="219">
        <f t="shared" si="4"/>
        <v>570</v>
      </c>
      <c r="K34" s="219">
        <f t="shared" si="5"/>
        <v>490</v>
      </c>
      <c r="L34" s="172">
        <f t="shared" si="80"/>
        <v>1.35</v>
      </c>
      <c r="M34" s="435">
        <f t="shared" si="81"/>
        <v>1.3571428571428572</v>
      </c>
      <c r="N34" s="435">
        <f t="shared" si="82"/>
        <v>1.3611111111111112</v>
      </c>
      <c r="O34" s="56">
        <f t="shared" si="83"/>
        <v>1400</v>
      </c>
      <c r="P34" s="56">
        <f t="shared" si="84"/>
        <v>700</v>
      </c>
      <c r="Q34" s="56">
        <f t="shared" si="85"/>
        <v>600</v>
      </c>
      <c r="R34" s="56">
        <f t="shared" si="86"/>
        <v>500</v>
      </c>
      <c r="S34" s="18">
        <f t="shared" si="87"/>
        <v>1900</v>
      </c>
      <c r="T34" s="18">
        <f t="shared" si="88"/>
        <v>950</v>
      </c>
      <c r="U34" s="18">
        <f t="shared" si="89"/>
        <v>810</v>
      </c>
      <c r="V34" s="18">
        <f t="shared" si="90"/>
        <v>680</v>
      </c>
      <c r="W34" s="18">
        <f t="shared" si="90"/>
        <v>7</v>
      </c>
      <c r="X34" s="18" t="str">
        <f t="shared" si="91"/>
        <v xml:space="preserve">Các tuyến đường giao thông đấu nối trực tiếp ra </v>
      </c>
      <c r="Y34" s="18" t="str">
        <f t="shared" si="92"/>
        <v>Đường Bến Vịnh A</v>
      </c>
      <c r="Z34" s="18" t="str">
        <f t="shared" si="92"/>
        <v xml:space="preserve"> đoạn từ Đường tỉnh 761(Đoạn từ cầu suối Kóp đến hết chợ Phú Lý)</v>
      </c>
      <c r="AA34" s="18" t="str">
        <f t="shared" si="93"/>
        <v xml:space="preserve"> đến Bờ sông Đồng Nai</v>
      </c>
      <c r="AB34" s="18" t="s">
        <v>93</v>
      </c>
      <c r="AC34" s="81" t="s">
        <v>6424</v>
      </c>
      <c r="AD34" s="81" t="s">
        <v>6425</v>
      </c>
      <c r="AE34" s="81" t="s">
        <v>6426</v>
      </c>
    </row>
    <row r="35" spans="1:31" s="70" customFormat="1" ht="94.5" x14ac:dyDescent="0.25">
      <c r="A35" s="54">
        <f t="shared" si="8"/>
        <v>32</v>
      </c>
      <c r="B35" s="54" t="str">
        <f t="shared" si="24"/>
        <v>VT4</v>
      </c>
      <c r="C35" s="500" t="str">
        <f>X35&amp;Y35&amp;Z35&amp;AA35&amp;AB35</f>
        <v>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từ ≥3m đến &lt;5m, cách đường giao thông &gt;1.000m.
- Có bề rộng &lt;3m, cách đường giao thông &gt;200m.</v>
      </c>
      <c r="D35" s="501"/>
      <c r="E35" s="502"/>
      <c r="F35" s="176">
        <f t="shared" si="77"/>
        <v>500</v>
      </c>
      <c r="G35" s="219">
        <f t="shared" si="78"/>
        <v>350</v>
      </c>
      <c r="H35" s="219">
        <f t="shared" si="79"/>
        <v>300</v>
      </c>
      <c r="I35" s="176">
        <f t="shared" si="3"/>
        <v>680</v>
      </c>
      <c r="J35" s="219">
        <f t="shared" si="4"/>
        <v>480</v>
      </c>
      <c r="K35" s="219">
        <f t="shared" si="5"/>
        <v>410</v>
      </c>
      <c r="L35" s="172">
        <f t="shared" si="80"/>
        <v>1.36</v>
      </c>
      <c r="M35" s="435">
        <f t="shared" si="81"/>
        <v>1.3714285714285714</v>
      </c>
      <c r="N35" s="435">
        <f t="shared" si="82"/>
        <v>1.3666666666666667</v>
      </c>
      <c r="O35" s="56">
        <f t="shared" si="83"/>
        <v>1400</v>
      </c>
      <c r="P35" s="56">
        <f t="shared" si="84"/>
        <v>700</v>
      </c>
      <c r="Q35" s="56">
        <f t="shared" si="85"/>
        <v>600</v>
      </c>
      <c r="R35" s="56">
        <f t="shared" si="86"/>
        <v>500</v>
      </c>
      <c r="S35" s="18">
        <f t="shared" si="87"/>
        <v>1900</v>
      </c>
      <c r="T35" s="18">
        <f t="shared" si="88"/>
        <v>950</v>
      </c>
      <c r="U35" s="18">
        <f t="shared" si="89"/>
        <v>810</v>
      </c>
      <c r="V35" s="18">
        <f t="shared" si="90"/>
        <v>680</v>
      </c>
      <c r="W35" s="18">
        <f t="shared" si="90"/>
        <v>7</v>
      </c>
      <c r="X35" s="18" t="str">
        <f t="shared" si="91"/>
        <v xml:space="preserve">Các tuyến đường giao thông đấu nối trực tiếp ra </v>
      </c>
      <c r="Y35" s="18" t="str">
        <f t="shared" si="92"/>
        <v>Đường Bến Vịnh A</v>
      </c>
      <c r="Z35" s="18" t="str">
        <f t="shared" si="92"/>
        <v xml:space="preserve"> đoạn từ Đường tỉnh 761(Đoạn từ cầu suối Kóp đến hết chợ Phú Lý)</v>
      </c>
      <c r="AA35" s="18" t="str">
        <f t="shared" si="93"/>
        <v xml:space="preserve"> đến Bờ sông Đồng Nai</v>
      </c>
      <c r="AB35" s="18" t="s">
        <v>6427</v>
      </c>
      <c r="AC35" s="18">
        <v>0</v>
      </c>
      <c r="AD35" s="18">
        <v>0</v>
      </c>
      <c r="AE35" s="18">
        <v>0</v>
      </c>
    </row>
    <row r="36" spans="1:31" s="70" customFormat="1" ht="94.5" x14ac:dyDescent="0.25">
      <c r="A36" s="54">
        <f t="shared" si="8"/>
        <v>33</v>
      </c>
      <c r="B36" s="54" t="str">
        <f t="shared" si="24"/>
        <v>VT2*0,8</v>
      </c>
      <c r="C36" s="500" t="str">
        <f>X36&amp;Y36&amp;Z36&amp;AA36&amp;AB36&amp;"
"&amp;AC36&amp;"
"
&amp;AD36</f>
        <v>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≥5m, cách đường giao thông ≤1.000m.
- Có bề rộng từ ≥3m đến &lt;5m, cách đường giao thông ≤500m.</v>
      </c>
      <c r="D36" s="501"/>
      <c r="E36" s="502"/>
      <c r="F36" s="176">
        <f t="shared" si="77"/>
        <v>700</v>
      </c>
      <c r="G36" s="219">
        <f t="shared" si="78"/>
        <v>489.99999999999994</v>
      </c>
      <c r="H36" s="219">
        <f t="shared" si="79"/>
        <v>420</v>
      </c>
      <c r="I36" s="176">
        <f t="shared" si="3"/>
        <v>860</v>
      </c>
      <c r="J36" s="219">
        <f t="shared" si="4"/>
        <v>600</v>
      </c>
      <c r="K36" s="219">
        <f t="shared" si="5"/>
        <v>520</v>
      </c>
      <c r="L36" s="172">
        <f t="shared" si="80"/>
        <v>1.2285714285714286</v>
      </c>
      <c r="M36" s="435">
        <f t="shared" si="81"/>
        <v>1.2244897959183676</v>
      </c>
      <c r="N36" s="435">
        <f t="shared" si="82"/>
        <v>1.2380952380952381</v>
      </c>
      <c r="O36" s="56">
        <f t="shared" si="83"/>
        <v>1400</v>
      </c>
      <c r="P36" s="56">
        <f t="shared" si="84"/>
        <v>700</v>
      </c>
      <c r="Q36" s="56">
        <f t="shared" si="85"/>
        <v>600</v>
      </c>
      <c r="R36" s="56">
        <f t="shared" si="86"/>
        <v>500</v>
      </c>
      <c r="S36" s="18">
        <f t="shared" si="87"/>
        <v>1900</v>
      </c>
      <c r="T36" s="18">
        <f t="shared" si="88"/>
        <v>950</v>
      </c>
      <c r="U36" s="18">
        <f t="shared" si="89"/>
        <v>810</v>
      </c>
      <c r="V36" s="18">
        <f t="shared" si="90"/>
        <v>680</v>
      </c>
      <c r="W36" s="18">
        <f t="shared" si="90"/>
        <v>7</v>
      </c>
      <c r="X36" s="18" t="str">
        <f t="shared" si="91"/>
        <v xml:space="preserve">Các tuyến đường giao thông không đấu nối trực tiếp và thông ra </v>
      </c>
      <c r="Y36" s="18" t="str">
        <f t="shared" si="92"/>
        <v>Đường Bến Vịnh A</v>
      </c>
      <c r="Z36" s="18" t="str">
        <f t="shared" si="92"/>
        <v xml:space="preserve"> đoạn từ Đường tỉnh 761(Đoạn từ cầu suối Kóp đến hết chợ Phú Lý)</v>
      </c>
      <c r="AA36" s="18" t="str">
        <f t="shared" si="93"/>
        <v xml:space="preserve"> đến Bờ sông Đồng Nai</v>
      </c>
      <c r="AB36" s="18" t="s">
        <v>93</v>
      </c>
      <c r="AC36" s="81" t="s">
        <v>6422</v>
      </c>
      <c r="AD36" s="81" t="s">
        <v>6423</v>
      </c>
      <c r="AE36" s="18">
        <v>0</v>
      </c>
    </row>
    <row r="37" spans="1:31" s="70" customFormat="1" ht="94.5" x14ac:dyDescent="0.25">
      <c r="A37" s="54">
        <f t="shared" si="8"/>
        <v>34</v>
      </c>
      <c r="B37" s="54" t="str">
        <f t="shared" si="24"/>
        <v>VT3*0,8</v>
      </c>
      <c r="C37" s="500" t="str">
        <f>X37&amp;Y37&amp;Z37&amp;AA37&amp;AB37&amp;"
"&amp;AC37&amp;"
"
&amp;AD37&amp;"
"&amp;AE37</f>
        <v>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501"/>
      <c r="E37" s="502"/>
      <c r="F37" s="176">
        <f t="shared" si="77"/>
        <v>600</v>
      </c>
      <c r="G37" s="219">
        <f t="shared" si="78"/>
        <v>420</v>
      </c>
      <c r="H37" s="219">
        <f t="shared" si="79"/>
        <v>360</v>
      </c>
      <c r="I37" s="176">
        <f t="shared" si="3"/>
        <v>730</v>
      </c>
      <c r="J37" s="219">
        <f t="shared" si="4"/>
        <v>510</v>
      </c>
      <c r="K37" s="219">
        <f t="shared" si="5"/>
        <v>440</v>
      </c>
      <c r="L37" s="172">
        <f t="shared" si="80"/>
        <v>1.2166666666666666</v>
      </c>
      <c r="M37" s="435">
        <f t="shared" si="81"/>
        <v>1.2142857142857142</v>
      </c>
      <c r="N37" s="435">
        <f t="shared" si="82"/>
        <v>1.2222222222222223</v>
      </c>
      <c r="O37" s="56">
        <f t="shared" si="83"/>
        <v>1400</v>
      </c>
      <c r="P37" s="56">
        <f t="shared" si="84"/>
        <v>700</v>
      </c>
      <c r="Q37" s="56">
        <f t="shared" si="85"/>
        <v>600</v>
      </c>
      <c r="R37" s="56">
        <f t="shared" si="86"/>
        <v>500</v>
      </c>
      <c r="S37" s="18">
        <f t="shared" si="87"/>
        <v>1900</v>
      </c>
      <c r="T37" s="18">
        <f t="shared" si="88"/>
        <v>950</v>
      </c>
      <c r="U37" s="18">
        <f t="shared" si="89"/>
        <v>810</v>
      </c>
      <c r="V37" s="18">
        <f t="shared" si="90"/>
        <v>680</v>
      </c>
      <c r="W37" s="18">
        <f t="shared" si="90"/>
        <v>7</v>
      </c>
      <c r="X37" s="18" t="str">
        <f t="shared" si="91"/>
        <v xml:space="preserve">Các tuyến đường giao thông không đấu nối trực tiếp và thông ra </v>
      </c>
      <c r="Y37" s="18" t="str">
        <f t="shared" si="92"/>
        <v>Đường Bến Vịnh A</v>
      </c>
      <c r="Z37" s="18" t="str">
        <f t="shared" si="92"/>
        <v xml:space="preserve"> đoạn từ Đường tỉnh 761(Đoạn từ cầu suối Kóp đến hết chợ Phú Lý)</v>
      </c>
      <c r="AA37" s="18" t="str">
        <f t="shared" si="93"/>
        <v xml:space="preserve"> đến Bờ sông Đồng Nai</v>
      </c>
      <c r="AB37" s="18" t="s">
        <v>93</v>
      </c>
      <c r="AC37" s="81" t="s">
        <v>6424</v>
      </c>
      <c r="AD37" s="81" t="s">
        <v>6425</v>
      </c>
      <c r="AE37" s="81" t="s">
        <v>6426</v>
      </c>
    </row>
    <row r="38" spans="1:31" s="70" customFormat="1" ht="94.5" x14ac:dyDescent="0.25">
      <c r="A38" s="54">
        <f t="shared" si="8"/>
        <v>35</v>
      </c>
      <c r="B38" s="54" t="str">
        <f t="shared" si="24"/>
        <v>VT4*0,8</v>
      </c>
      <c r="C38" s="503" t="str">
        <f>X38&amp;Y38&amp;Z38&amp;AA38&amp;AB38</f>
        <v>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từ ≥3m đến &lt;5m, cách đường giao thông &gt;1.000m.
- Có bề rộng &lt;3m, cách đường giao thông &gt;200m.</v>
      </c>
      <c r="D38" s="504"/>
      <c r="E38" s="505"/>
      <c r="F38" s="176">
        <f t="shared" si="77"/>
        <v>500</v>
      </c>
      <c r="G38" s="219">
        <f t="shared" si="78"/>
        <v>350</v>
      </c>
      <c r="H38" s="219">
        <f t="shared" si="79"/>
        <v>300</v>
      </c>
      <c r="I38" s="176">
        <f t="shared" si="3"/>
        <v>610</v>
      </c>
      <c r="J38" s="219">
        <f t="shared" si="4"/>
        <v>430</v>
      </c>
      <c r="K38" s="219">
        <f t="shared" si="5"/>
        <v>370</v>
      </c>
      <c r="L38" s="172">
        <f t="shared" si="80"/>
        <v>1.22</v>
      </c>
      <c r="M38" s="435">
        <f t="shared" si="81"/>
        <v>1.2285714285714286</v>
      </c>
      <c r="N38" s="435">
        <f t="shared" si="82"/>
        <v>1.2333333333333334</v>
      </c>
      <c r="O38" s="56">
        <f t="shared" si="83"/>
        <v>1400</v>
      </c>
      <c r="P38" s="56">
        <f t="shared" si="84"/>
        <v>700</v>
      </c>
      <c r="Q38" s="56">
        <f t="shared" si="85"/>
        <v>600</v>
      </c>
      <c r="R38" s="56">
        <f t="shared" si="86"/>
        <v>500</v>
      </c>
      <c r="S38" s="18">
        <f t="shared" si="87"/>
        <v>1900</v>
      </c>
      <c r="T38" s="18">
        <f t="shared" si="88"/>
        <v>950</v>
      </c>
      <c r="U38" s="18">
        <f t="shared" si="89"/>
        <v>810</v>
      </c>
      <c r="V38" s="18">
        <f t="shared" si="90"/>
        <v>680</v>
      </c>
      <c r="W38" s="18">
        <f t="shared" si="90"/>
        <v>7</v>
      </c>
      <c r="X38" s="18" t="str">
        <f t="shared" si="91"/>
        <v xml:space="preserve">Các tuyến đường giao thông không đấu nối trực tiếp và thông ra </v>
      </c>
      <c r="Y38" s="18" t="str">
        <f t="shared" si="92"/>
        <v>Đường Bến Vịnh A</v>
      </c>
      <c r="Z38" s="18" t="str">
        <f t="shared" si="92"/>
        <v xml:space="preserve"> đoạn từ Đường tỉnh 761(Đoạn từ cầu suối Kóp đến hết chợ Phú Lý)</v>
      </c>
      <c r="AA38" s="18" t="str">
        <f t="shared" si="93"/>
        <v xml:space="preserve"> đến Bờ sông Đồng Nai</v>
      </c>
      <c r="AB38" s="18" t="s">
        <v>6427</v>
      </c>
      <c r="AC38" s="18">
        <v>0</v>
      </c>
      <c r="AD38" s="18">
        <v>0</v>
      </c>
      <c r="AE38" s="18">
        <v>0</v>
      </c>
    </row>
    <row r="39" spans="1:31" s="70" customFormat="1" ht="31.5" x14ac:dyDescent="0.25">
      <c r="A39" s="54">
        <f t="shared" si="8"/>
        <v>36</v>
      </c>
      <c r="B39" s="54" t="str">
        <f>'Đầu vào (2)'!G36</f>
        <v>VC26NT</v>
      </c>
      <c r="C39" s="55" t="str">
        <f>'Đầu vào (2)'!H36</f>
        <v>Đường Bến Vịnh B</v>
      </c>
      <c r="D39" s="55" t="str">
        <f>'Đầu vào (2)'!I36</f>
        <v>Đường tỉnh 761</v>
      </c>
      <c r="E39" s="55" t="str">
        <f>'Đầu vào (2)'!J36</f>
        <v>Bờ sông Đồng Nai</v>
      </c>
      <c r="F39" s="260">
        <f>O39</f>
        <v>1400</v>
      </c>
      <c r="G39" s="260">
        <f>F39*0.7</f>
        <v>979.99999999999989</v>
      </c>
      <c r="H39" s="260">
        <f>F39*0.6</f>
        <v>840</v>
      </c>
      <c r="I39" s="260">
        <f>S39</f>
        <v>1900</v>
      </c>
      <c r="J39" s="219">
        <f t="shared" si="4"/>
        <v>1300</v>
      </c>
      <c r="K39" s="219">
        <f t="shared" si="5"/>
        <v>1100</v>
      </c>
      <c r="L39" s="445">
        <f>I39/F39</f>
        <v>1.3571428571428572</v>
      </c>
      <c r="M39" s="441">
        <f>J39/G39</f>
        <v>1.3265306122448981</v>
      </c>
      <c r="N39" s="441">
        <f>K39/H39</f>
        <v>1.3095238095238095</v>
      </c>
      <c r="O39" s="56">
        <f>'Đầu vào (2)'!K36</f>
        <v>1400</v>
      </c>
      <c r="P39" s="56">
        <f>'Đầu vào (2)'!L36</f>
        <v>700</v>
      </c>
      <c r="Q39" s="56">
        <f>'Đầu vào (2)'!M36</f>
        <v>600</v>
      </c>
      <c r="R39" s="56">
        <f>'Đầu vào (2)'!N36</f>
        <v>500</v>
      </c>
      <c r="S39" s="18">
        <f>VLOOKUP(B39,'[1]Giá đề xuất ODT'!$G$11:$AD$2233,21,0)</f>
        <v>1900</v>
      </c>
      <c r="T39" s="18">
        <f>VLOOKUP(B39,'[1]Giá đề xuất ODT'!$G$11:$AD$2233,22,0)</f>
        <v>950</v>
      </c>
      <c r="U39" s="18">
        <f>VLOOKUP(B39,'[1]Giá đề xuất ODT'!$G$11:$AD$2233,23,0)</f>
        <v>810</v>
      </c>
      <c r="V39" s="18">
        <f>VLOOKUP(B39,'[1]Giá đề xuất ODT'!$G$11:$AD$2233,24,0)</f>
        <v>680</v>
      </c>
      <c r="W39" s="18">
        <v>7</v>
      </c>
      <c r="X39" s="18"/>
      <c r="Y39" s="18" t="str">
        <f>C39</f>
        <v>Đường Bến Vịnh B</v>
      </c>
      <c r="Z39" s="18" t="str">
        <f>" đoạn từ "&amp;D39</f>
        <v xml:space="preserve"> đoạn từ Đường tỉnh 761</v>
      </c>
      <c r="AA39" s="18" t="str">
        <f>" đến "&amp;E39</f>
        <v xml:space="preserve"> đến Bờ sông Đồng Nai</v>
      </c>
      <c r="AB39" s="18"/>
      <c r="AC39" s="18"/>
      <c r="AD39" s="18"/>
      <c r="AE39" s="18">
        <v>0</v>
      </c>
    </row>
    <row r="40" spans="1:31" s="70" customFormat="1" ht="78.75" x14ac:dyDescent="0.25">
      <c r="A40" s="54">
        <f t="shared" si="8"/>
        <v>37</v>
      </c>
      <c r="B40" s="54" t="str">
        <f t="shared" si="24"/>
        <v>VT2</v>
      </c>
      <c r="C40" s="490" t="str">
        <f>X40&amp;Y40&amp;Z40&amp;AA40&amp;AB40&amp;"
"&amp;AC40&amp;"
"
&amp;AD40</f>
        <v>Các tuyến đường giao thông đấu nối trực tiếp ra Đường Bến Vịnh B đoạn từ Đường tỉnh 761 đến Bờ sông Đồng Nai đã được đầu tư mặt đường nhựa, bê tông xi măng:
- Có bề rộng ≥5m, cách đường giao thông ≤1.000m.
- Có bề rộng từ ≥3m đến &lt;5m, cách đường giao thông ≤500m.</v>
      </c>
      <c r="D40" s="491"/>
      <c r="E40" s="492"/>
      <c r="F40" s="176">
        <f t="shared" ref="F40:F45" si="94">IF(B40="VT2",P40,IF(B40="VT3",Q40,IF(B40="VT2*0,8",P40,IF(B40="VT3*0,8",Q40,R40))))</f>
        <v>700</v>
      </c>
      <c r="G40" s="219">
        <f t="shared" ref="G40:G45" si="95">F40*0.7</f>
        <v>489.99999999999994</v>
      </c>
      <c r="H40" s="219">
        <f t="shared" ref="H40:H45" si="96">F40*0.6</f>
        <v>420</v>
      </c>
      <c r="I40" s="176">
        <f t="shared" si="3"/>
        <v>950</v>
      </c>
      <c r="J40" s="219">
        <f t="shared" si="4"/>
        <v>670</v>
      </c>
      <c r="K40" s="219">
        <f t="shared" si="5"/>
        <v>570</v>
      </c>
      <c r="L40" s="172">
        <f t="shared" ref="L40:L45" si="97">I40/F40</f>
        <v>1.3571428571428572</v>
      </c>
      <c r="M40" s="435">
        <f t="shared" ref="M40:M45" si="98">J40/G40</f>
        <v>1.3673469387755104</v>
      </c>
      <c r="N40" s="435">
        <f t="shared" ref="N40:N45" si="99">K40/H40</f>
        <v>1.3571428571428572</v>
      </c>
      <c r="O40" s="56">
        <f t="shared" ref="O40:O45" si="100">O39</f>
        <v>1400</v>
      </c>
      <c r="P40" s="56">
        <f t="shared" ref="P40:P45" si="101">P39</f>
        <v>700</v>
      </c>
      <c r="Q40" s="56">
        <f t="shared" ref="Q40:Q45" si="102">Q39</f>
        <v>600</v>
      </c>
      <c r="R40" s="56">
        <f t="shared" ref="R40:R45" si="103">R39</f>
        <v>500</v>
      </c>
      <c r="S40" s="18">
        <f t="shared" ref="S40:S45" si="104">S39</f>
        <v>1900</v>
      </c>
      <c r="T40" s="18">
        <f t="shared" ref="T40:T45" si="105">T39</f>
        <v>950</v>
      </c>
      <c r="U40" s="18">
        <f t="shared" ref="U40:U45" si="106">U39</f>
        <v>810</v>
      </c>
      <c r="V40" s="18">
        <f t="shared" ref="V40:W45" si="107">V39</f>
        <v>680</v>
      </c>
      <c r="W40" s="18">
        <f t="shared" si="107"/>
        <v>7</v>
      </c>
      <c r="X40" s="18" t="str">
        <f t="shared" ref="X40:X45" si="108">X33</f>
        <v xml:space="preserve">Các tuyến đường giao thông đấu nối trực tiếp ra </v>
      </c>
      <c r="Y40" s="18" t="str">
        <f t="shared" ref="Y40:Z45" si="109">Y39</f>
        <v>Đường Bến Vịnh B</v>
      </c>
      <c r="Z40" s="18" t="str">
        <f t="shared" si="109"/>
        <v xml:space="preserve"> đoạn từ Đường tỉnh 761</v>
      </c>
      <c r="AA40" s="18" t="str">
        <f t="shared" ref="AA40:AA45" si="110">AA39</f>
        <v xml:space="preserve"> đến Bờ sông Đồng Nai</v>
      </c>
      <c r="AB40" s="18" t="s">
        <v>93</v>
      </c>
      <c r="AC40" s="81" t="s">
        <v>6422</v>
      </c>
      <c r="AD40" s="81" t="s">
        <v>6423</v>
      </c>
      <c r="AE40" s="18">
        <v>0</v>
      </c>
    </row>
    <row r="41" spans="1:31" s="70" customFormat="1" ht="78.75" x14ac:dyDescent="0.25">
      <c r="A41" s="54">
        <f t="shared" si="8"/>
        <v>38</v>
      </c>
      <c r="B41" s="54" t="str">
        <f t="shared" si="24"/>
        <v>VT3</v>
      </c>
      <c r="C41" s="490" t="str">
        <f>X41&amp;Y41&amp;Z41&amp;AA41&amp;AB41&amp;"
"&amp;AC41&amp;"
"&amp;AD41&amp;"
"&amp;AE41</f>
        <v>Các tuyến đường giao thông đấu nối trực tiếp ra Đường Bến Vịnh B đoạn từ Đường tỉnh 761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91"/>
      <c r="E41" s="492"/>
      <c r="F41" s="176">
        <f t="shared" si="94"/>
        <v>600</v>
      </c>
      <c r="G41" s="219">
        <f t="shared" si="95"/>
        <v>420</v>
      </c>
      <c r="H41" s="219">
        <f t="shared" si="96"/>
        <v>360</v>
      </c>
      <c r="I41" s="176">
        <f t="shared" si="3"/>
        <v>810</v>
      </c>
      <c r="J41" s="219">
        <f t="shared" si="4"/>
        <v>570</v>
      </c>
      <c r="K41" s="219">
        <f t="shared" si="5"/>
        <v>490</v>
      </c>
      <c r="L41" s="172">
        <f t="shared" si="97"/>
        <v>1.35</v>
      </c>
      <c r="M41" s="435">
        <f t="shared" si="98"/>
        <v>1.3571428571428572</v>
      </c>
      <c r="N41" s="435">
        <f t="shared" si="99"/>
        <v>1.3611111111111112</v>
      </c>
      <c r="O41" s="56">
        <f t="shared" si="100"/>
        <v>1400</v>
      </c>
      <c r="P41" s="56">
        <f t="shared" si="101"/>
        <v>700</v>
      </c>
      <c r="Q41" s="56">
        <f t="shared" si="102"/>
        <v>600</v>
      </c>
      <c r="R41" s="56">
        <f t="shared" si="103"/>
        <v>500</v>
      </c>
      <c r="S41" s="18">
        <f t="shared" si="104"/>
        <v>1900</v>
      </c>
      <c r="T41" s="18">
        <f t="shared" si="105"/>
        <v>950</v>
      </c>
      <c r="U41" s="18">
        <f t="shared" si="106"/>
        <v>810</v>
      </c>
      <c r="V41" s="18">
        <f t="shared" si="107"/>
        <v>680</v>
      </c>
      <c r="W41" s="18">
        <f t="shared" si="107"/>
        <v>7</v>
      </c>
      <c r="X41" s="18" t="str">
        <f t="shared" si="108"/>
        <v xml:space="preserve">Các tuyến đường giao thông đấu nối trực tiếp ra </v>
      </c>
      <c r="Y41" s="18" t="str">
        <f t="shared" si="109"/>
        <v>Đường Bến Vịnh B</v>
      </c>
      <c r="Z41" s="18" t="str">
        <f t="shared" si="109"/>
        <v xml:space="preserve"> đoạn từ Đường tỉnh 761</v>
      </c>
      <c r="AA41" s="18" t="str">
        <f t="shared" si="110"/>
        <v xml:space="preserve"> đến Bờ sông Đồng Nai</v>
      </c>
      <c r="AB41" s="18" t="s">
        <v>93</v>
      </c>
      <c r="AC41" s="81" t="s">
        <v>6424</v>
      </c>
      <c r="AD41" s="81" t="s">
        <v>6425</v>
      </c>
      <c r="AE41" s="81" t="s">
        <v>6426</v>
      </c>
    </row>
    <row r="42" spans="1:31" s="70" customFormat="1" ht="94.5" x14ac:dyDescent="0.25">
      <c r="A42" s="54">
        <f t="shared" si="8"/>
        <v>39</v>
      </c>
      <c r="B42" s="54" t="str">
        <f t="shared" si="24"/>
        <v>VT4</v>
      </c>
      <c r="C42" s="490" t="str">
        <f>X42&amp;Y42&amp;Z42&amp;AA42&amp;AB42</f>
        <v>Các tuyến đường giao thông đấu nối trực tiếp ra Đường Bến Vịnh B đoạn từ Đường tỉnh 761 đến Bờ sông Đồng Nai đã được đầu tư mặt đường nhựa, bê tông xi măng:
- Có bề rộng từ ≥3m đến &lt;5m, cách đường giao thông &gt;1.000m.
- Có bề rộng &lt;3m, cách đường giao thông &gt;200m.</v>
      </c>
      <c r="D42" s="491"/>
      <c r="E42" s="492"/>
      <c r="F42" s="176">
        <f t="shared" si="94"/>
        <v>500</v>
      </c>
      <c r="G42" s="219">
        <f t="shared" si="95"/>
        <v>350</v>
      </c>
      <c r="H42" s="219">
        <f t="shared" si="96"/>
        <v>300</v>
      </c>
      <c r="I42" s="176">
        <f t="shared" si="3"/>
        <v>680</v>
      </c>
      <c r="J42" s="219">
        <f t="shared" si="4"/>
        <v>480</v>
      </c>
      <c r="K42" s="219">
        <f t="shared" si="5"/>
        <v>410</v>
      </c>
      <c r="L42" s="172">
        <f t="shared" si="97"/>
        <v>1.36</v>
      </c>
      <c r="M42" s="435">
        <f t="shared" si="98"/>
        <v>1.3714285714285714</v>
      </c>
      <c r="N42" s="435">
        <f t="shared" si="99"/>
        <v>1.3666666666666667</v>
      </c>
      <c r="O42" s="56">
        <f t="shared" si="100"/>
        <v>1400</v>
      </c>
      <c r="P42" s="56">
        <f t="shared" si="101"/>
        <v>700</v>
      </c>
      <c r="Q42" s="56">
        <f t="shared" si="102"/>
        <v>600</v>
      </c>
      <c r="R42" s="56">
        <f t="shared" si="103"/>
        <v>500</v>
      </c>
      <c r="S42" s="18">
        <f t="shared" si="104"/>
        <v>1900</v>
      </c>
      <c r="T42" s="18">
        <f t="shared" si="105"/>
        <v>950</v>
      </c>
      <c r="U42" s="18">
        <f t="shared" si="106"/>
        <v>810</v>
      </c>
      <c r="V42" s="18">
        <f t="shared" si="107"/>
        <v>680</v>
      </c>
      <c r="W42" s="18">
        <f t="shared" si="107"/>
        <v>7</v>
      </c>
      <c r="X42" s="18" t="str">
        <f t="shared" si="108"/>
        <v xml:space="preserve">Các tuyến đường giao thông đấu nối trực tiếp ra </v>
      </c>
      <c r="Y42" s="18" t="str">
        <f t="shared" si="109"/>
        <v>Đường Bến Vịnh B</v>
      </c>
      <c r="Z42" s="18" t="str">
        <f t="shared" si="109"/>
        <v xml:space="preserve"> đoạn từ Đường tỉnh 761</v>
      </c>
      <c r="AA42" s="18" t="str">
        <f t="shared" si="110"/>
        <v xml:space="preserve"> đến Bờ sông Đồng Nai</v>
      </c>
      <c r="AB42" s="18" t="s">
        <v>6427</v>
      </c>
      <c r="AC42" s="18">
        <v>0</v>
      </c>
      <c r="AD42" s="18">
        <v>0</v>
      </c>
      <c r="AE42" s="18">
        <v>0</v>
      </c>
    </row>
    <row r="43" spans="1:31" s="70" customFormat="1" ht="94.5" x14ac:dyDescent="0.25">
      <c r="A43" s="54">
        <f t="shared" si="8"/>
        <v>40</v>
      </c>
      <c r="B43" s="54" t="str">
        <f t="shared" si="24"/>
        <v>VT2*0,8</v>
      </c>
      <c r="C43" s="490" t="str">
        <f>X43&amp;Y43&amp;Z43&amp;AA43&amp;AB43&amp;"
"&amp;AC43&amp;"
"
&amp;AD43</f>
        <v>Các tuyến đường giao thông không đấu nối trực tiếp và thông ra Đường Bến Vịnh B đoạn từ Đường tỉnh 761 đến Bờ sông Đồng Nai đã được đầu tư mặt đường nhựa, bê tông xi măng:
- Có bề rộng ≥5m, cách đường giao thông ≤1.000m.
- Có bề rộng từ ≥3m đến &lt;5m, cách đường giao thông ≤500m.</v>
      </c>
      <c r="D43" s="491"/>
      <c r="E43" s="492"/>
      <c r="F43" s="176">
        <f t="shared" si="94"/>
        <v>700</v>
      </c>
      <c r="G43" s="219">
        <f t="shared" si="95"/>
        <v>489.99999999999994</v>
      </c>
      <c r="H43" s="219">
        <f t="shared" si="96"/>
        <v>420</v>
      </c>
      <c r="I43" s="176">
        <f t="shared" si="3"/>
        <v>860</v>
      </c>
      <c r="J43" s="219">
        <f t="shared" si="4"/>
        <v>600</v>
      </c>
      <c r="K43" s="219">
        <f t="shared" si="5"/>
        <v>520</v>
      </c>
      <c r="L43" s="172">
        <f t="shared" si="97"/>
        <v>1.2285714285714286</v>
      </c>
      <c r="M43" s="435">
        <f t="shared" si="98"/>
        <v>1.2244897959183676</v>
      </c>
      <c r="N43" s="435">
        <f t="shared" si="99"/>
        <v>1.2380952380952381</v>
      </c>
      <c r="O43" s="56">
        <f t="shared" si="100"/>
        <v>1400</v>
      </c>
      <c r="P43" s="56">
        <f t="shared" si="101"/>
        <v>700</v>
      </c>
      <c r="Q43" s="56">
        <f t="shared" si="102"/>
        <v>600</v>
      </c>
      <c r="R43" s="56">
        <f t="shared" si="103"/>
        <v>500</v>
      </c>
      <c r="S43" s="18">
        <f t="shared" si="104"/>
        <v>1900</v>
      </c>
      <c r="T43" s="18">
        <f t="shared" si="105"/>
        <v>950</v>
      </c>
      <c r="U43" s="18">
        <f t="shared" si="106"/>
        <v>810</v>
      </c>
      <c r="V43" s="18">
        <f t="shared" si="107"/>
        <v>680</v>
      </c>
      <c r="W43" s="18">
        <f t="shared" si="107"/>
        <v>7</v>
      </c>
      <c r="X43" s="18" t="str">
        <f t="shared" si="108"/>
        <v xml:space="preserve">Các tuyến đường giao thông không đấu nối trực tiếp và thông ra </v>
      </c>
      <c r="Y43" s="18" t="str">
        <f t="shared" si="109"/>
        <v>Đường Bến Vịnh B</v>
      </c>
      <c r="Z43" s="18" t="str">
        <f t="shared" si="109"/>
        <v xml:space="preserve"> đoạn từ Đường tỉnh 761</v>
      </c>
      <c r="AA43" s="18" t="str">
        <f t="shared" si="110"/>
        <v xml:space="preserve"> đến Bờ sông Đồng Nai</v>
      </c>
      <c r="AB43" s="18" t="s">
        <v>93</v>
      </c>
      <c r="AC43" s="81" t="s">
        <v>6422</v>
      </c>
      <c r="AD43" s="81" t="s">
        <v>6423</v>
      </c>
      <c r="AE43" s="18">
        <v>0</v>
      </c>
    </row>
    <row r="44" spans="1:31" s="70" customFormat="1" ht="94.5" x14ac:dyDescent="0.25">
      <c r="A44" s="54">
        <f t="shared" si="8"/>
        <v>41</v>
      </c>
      <c r="B44" s="54" t="str">
        <f t="shared" si="24"/>
        <v>VT3*0,8</v>
      </c>
      <c r="C44" s="490" t="str">
        <f>X44&amp;Y44&amp;Z44&amp;AA44&amp;AB44&amp;"
"&amp;AC44&amp;"
"
&amp;AD44&amp;"
"&amp;AE44</f>
        <v>Các tuyến đường giao thông không đấu nối trực tiếp và thông ra Đường Bến Vịnh B đoạn từ Đường tỉnh 761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91"/>
      <c r="E44" s="492"/>
      <c r="F44" s="176">
        <f t="shared" si="94"/>
        <v>600</v>
      </c>
      <c r="G44" s="219">
        <f t="shared" si="95"/>
        <v>420</v>
      </c>
      <c r="H44" s="219">
        <f t="shared" si="96"/>
        <v>360</v>
      </c>
      <c r="I44" s="176">
        <f t="shared" si="3"/>
        <v>730</v>
      </c>
      <c r="J44" s="219">
        <f t="shared" si="4"/>
        <v>510</v>
      </c>
      <c r="K44" s="219">
        <f t="shared" si="5"/>
        <v>440</v>
      </c>
      <c r="L44" s="172">
        <f t="shared" si="97"/>
        <v>1.2166666666666666</v>
      </c>
      <c r="M44" s="435">
        <f t="shared" si="98"/>
        <v>1.2142857142857142</v>
      </c>
      <c r="N44" s="435">
        <f t="shared" si="99"/>
        <v>1.2222222222222223</v>
      </c>
      <c r="O44" s="56">
        <f t="shared" si="100"/>
        <v>1400</v>
      </c>
      <c r="P44" s="56">
        <f t="shared" si="101"/>
        <v>700</v>
      </c>
      <c r="Q44" s="56">
        <f t="shared" si="102"/>
        <v>600</v>
      </c>
      <c r="R44" s="56">
        <f t="shared" si="103"/>
        <v>500</v>
      </c>
      <c r="S44" s="18">
        <f t="shared" si="104"/>
        <v>1900</v>
      </c>
      <c r="T44" s="18">
        <f t="shared" si="105"/>
        <v>950</v>
      </c>
      <c r="U44" s="18">
        <f t="shared" si="106"/>
        <v>810</v>
      </c>
      <c r="V44" s="18">
        <f t="shared" si="107"/>
        <v>680</v>
      </c>
      <c r="W44" s="18">
        <f t="shared" si="107"/>
        <v>7</v>
      </c>
      <c r="X44" s="18" t="str">
        <f t="shared" si="108"/>
        <v xml:space="preserve">Các tuyến đường giao thông không đấu nối trực tiếp và thông ra </v>
      </c>
      <c r="Y44" s="18" t="str">
        <f t="shared" si="109"/>
        <v>Đường Bến Vịnh B</v>
      </c>
      <c r="Z44" s="18" t="str">
        <f t="shared" si="109"/>
        <v xml:space="preserve"> đoạn từ Đường tỉnh 761</v>
      </c>
      <c r="AA44" s="18" t="str">
        <f t="shared" si="110"/>
        <v xml:space="preserve"> đến Bờ sông Đồng Nai</v>
      </c>
      <c r="AB44" s="18" t="s">
        <v>93</v>
      </c>
      <c r="AC44" s="81" t="s">
        <v>6424</v>
      </c>
      <c r="AD44" s="81" t="s">
        <v>6425</v>
      </c>
      <c r="AE44" s="81" t="s">
        <v>6426</v>
      </c>
    </row>
    <row r="45" spans="1:31" s="70" customFormat="1" ht="94.5" x14ac:dyDescent="0.25">
      <c r="A45" s="54">
        <f t="shared" si="8"/>
        <v>42</v>
      </c>
      <c r="B45" s="54" t="str">
        <f t="shared" si="24"/>
        <v>VT4*0,8</v>
      </c>
      <c r="C45" s="490" t="str">
        <f>X45&amp;Y45&amp;Z45&amp;AA45&amp;AB45</f>
        <v>Các tuyến đường giao thông không đấu nối trực tiếp và thông ra Đường Bến Vịnh B đoạn từ Đường tỉnh 761 đến Bờ sông Đồng Nai đã được đầu tư mặt đường nhựa, bê tông xi măng:
- Có bề rộng từ ≥3m đến &lt;5m, cách đường giao thông &gt;1.000m.
- Có bề rộng &lt;3m, cách đường giao thông &gt;200m.</v>
      </c>
      <c r="D45" s="491"/>
      <c r="E45" s="492"/>
      <c r="F45" s="176">
        <f t="shared" si="94"/>
        <v>500</v>
      </c>
      <c r="G45" s="219">
        <f t="shared" si="95"/>
        <v>350</v>
      </c>
      <c r="H45" s="219">
        <f t="shared" si="96"/>
        <v>300</v>
      </c>
      <c r="I45" s="176">
        <f t="shared" si="3"/>
        <v>610</v>
      </c>
      <c r="J45" s="219">
        <f t="shared" si="4"/>
        <v>430</v>
      </c>
      <c r="K45" s="219">
        <f t="shared" si="5"/>
        <v>370</v>
      </c>
      <c r="L45" s="172">
        <f t="shared" si="97"/>
        <v>1.22</v>
      </c>
      <c r="M45" s="435">
        <f t="shared" si="98"/>
        <v>1.2285714285714286</v>
      </c>
      <c r="N45" s="435">
        <f t="shared" si="99"/>
        <v>1.2333333333333334</v>
      </c>
      <c r="O45" s="56">
        <f t="shared" si="100"/>
        <v>1400</v>
      </c>
      <c r="P45" s="56">
        <f t="shared" si="101"/>
        <v>700</v>
      </c>
      <c r="Q45" s="56">
        <f t="shared" si="102"/>
        <v>600</v>
      </c>
      <c r="R45" s="56">
        <f t="shared" si="103"/>
        <v>500</v>
      </c>
      <c r="S45" s="18">
        <f t="shared" si="104"/>
        <v>1900</v>
      </c>
      <c r="T45" s="18">
        <f t="shared" si="105"/>
        <v>950</v>
      </c>
      <c r="U45" s="18">
        <f t="shared" si="106"/>
        <v>810</v>
      </c>
      <c r="V45" s="18">
        <f t="shared" si="107"/>
        <v>680</v>
      </c>
      <c r="W45" s="18">
        <f t="shared" si="107"/>
        <v>7</v>
      </c>
      <c r="X45" s="18" t="str">
        <f t="shared" si="108"/>
        <v xml:space="preserve">Các tuyến đường giao thông không đấu nối trực tiếp và thông ra </v>
      </c>
      <c r="Y45" s="18" t="str">
        <f t="shared" si="109"/>
        <v>Đường Bến Vịnh B</v>
      </c>
      <c r="Z45" s="18" t="str">
        <f t="shared" si="109"/>
        <v xml:space="preserve"> đoạn từ Đường tỉnh 761</v>
      </c>
      <c r="AA45" s="18" t="str">
        <f t="shared" si="110"/>
        <v xml:space="preserve"> đến Bờ sông Đồng Nai</v>
      </c>
      <c r="AB45" s="18" t="s">
        <v>6427</v>
      </c>
      <c r="AC45" s="18">
        <v>0</v>
      </c>
      <c r="AD45" s="18">
        <v>0</v>
      </c>
      <c r="AE45" s="18">
        <v>0</v>
      </c>
    </row>
    <row r="46" spans="1:31" s="70" customFormat="1" ht="31.5" x14ac:dyDescent="0.25">
      <c r="A46" s="54">
        <f t="shared" si="8"/>
        <v>43</v>
      </c>
      <c r="B46" s="54" t="str">
        <f>'Đầu vào (2)'!G43</f>
        <v>VC57NT</v>
      </c>
      <c r="C46" s="55" t="str">
        <f>'Đầu vào (2)'!H43</f>
        <v>Đường đồi 74</v>
      </c>
      <c r="D46" s="55" t="str">
        <f>'Đầu vào (2)'!I43</f>
        <v>Đường tỉnh 768</v>
      </c>
      <c r="E46" s="55" t="str">
        <f>'Đầu vào (2)'!J43</f>
        <v>Đường tỉnh 768</v>
      </c>
      <c r="F46" s="260">
        <f>O46</f>
        <v>1400</v>
      </c>
      <c r="G46" s="260">
        <f>F46*0.7</f>
        <v>979.99999999999989</v>
      </c>
      <c r="H46" s="260">
        <f>F46*0.6</f>
        <v>840</v>
      </c>
      <c r="I46" s="260">
        <f>S46</f>
        <v>1900</v>
      </c>
      <c r="J46" s="219">
        <f t="shared" si="4"/>
        <v>1300</v>
      </c>
      <c r="K46" s="219">
        <f t="shared" si="5"/>
        <v>1100</v>
      </c>
      <c r="L46" s="445">
        <f>I46/F46</f>
        <v>1.3571428571428572</v>
      </c>
      <c r="M46" s="441">
        <f>J46/G46</f>
        <v>1.3265306122448981</v>
      </c>
      <c r="N46" s="441">
        <f>K46/H46</f>
        <v>1.3095238095238095</v>
      </c>
      <c r="O46" s="56">
        <f>'Đầu vào (2)'!K43</f>
        <v>1400</v>
      </c>
      <c r="P46" s="56">
        <f>'Đầu vào (2)'!L43</f>
        <v>700</v>
      </c>
      <c r="Q46" s="56">
        <f>'Đầu vào (2)'!M43</f>
        <v>500</v>
      </c>
      <c r="R46" s="56">
        <f>'Đầu vào (2)'!N43</f>
        <v>450</v>
      </c>
      <c r="S46" s="18">
        <f>VLOOKUP(B46,'[1]Giá đề xuất ODT'!$G$11:$AD$2233,21,0)</f>
        <v>1900</v>
      </c>
      <c r="T46" s="18">
        <f>VLOOKUP(B46,'[1]Giá đề xuất ODT'!$G$11:$AD$2233,22,0)</f>
        <v>950</v>
      </c>
      <c r="U46" s="18">
        <f>VLOOKUP(B46,'[1]Giá đề xuất ODT'!$G$11:$AD$2233,23,0)</f>
        <v>680</v>
      </c>
      <c r="V46" s="18">
        <f>VLOOKUP(B46,'[1]Giá đề xuất ODT'!$G$11:$AD$2233,24,0)</f>
        <v>610</v>
      </c>
      <c r="W46" s="18">
        <v>7</v>
      </c>
      <c r="X46" s="18"/>
      <c r="Y46" s="18" t="str">
        <f>C46</f>
        <v>Đường đồi 74</v>
      </c>
      <c r="Z46" s="18" t="str">
        <f>" đoạn từ "&amp;D46</f>
        <v xml:space="preserve"> đoạn từ Đường tỉnh 768</v>
      </c>
      <c r="AA46" s="18" t="str">
        <f>" đến "&amp;E46</f>
        <v xml:space="preserve"> đến Đường tỉnh 768</v>
      </c>
      <c r="AB46" s="18"/>
      <c r="AC46" s="18"/>
      <c r="AD46" s="18"/>
      <c r="AE46" s="18">
        <v>0</v>
      </c>
    </row>
    <row r="47" spans="1:31" s="70" customFormat="1" ht="78.75" x14ac:dyDescent="0.25">
      <c r="A47" s="54">
        <f t="shared" si="8"/>
        <v>44</v>
      </c>
      <c r="B47" s="54" t="str">
        <f t="shared" si="24"/>
        <v>VT2</v>
      </c>
      <c r="C47" s="490" t="str">
        <f>X47&amp;Y47&amp;Z47&amp;AA47&amp;AB47&amp;"
"&amp;AC47&amp;"
"
&amp;AD47</f>
        <v>Các tuyến đường giao thông đấu nối trực tiếp ra Đường đồi 74 đoạn từ Đường tỉnh 768 đến Đường tỉnh 768 đã được đầu tư mặt đường nhựa, bê tông xi măng:
- Có bề rộng ≥5m, cách đường giao thông ≤1.000m.
- Có bề rộng từ ≥3m đến &lt;5m, cách đường giao thông ≤500m.</v>
      </c>
      <c r="D47" s="491"/>
      <c r="E47" s="492"/>
      <c r="F47" s="176">
        <f t="shared" ref="F47:F52" si="111">IF(B47="VT2",P47,IF(B47="VT3",Q47,IF(B47="VT2*0,8",P47,IF(B47="VT3*0,8",Q47,R47))))</f>
        <v>700</v>
      </c>
      <c r="G47" s="219">
        <f t="shared" ref="G47:G52" si="112">F47*0.7</f>
        <v>489.99999999999994</v>
      </c>
      <c r="H47" s="219">
        <f t="shared" ref="H47:H52" si="113">F47*0.6</f>
        <v>420</v>
      </c>
      <c r="I47" s="176">
        <f t="shared" si="3"/>
        <v>950</v>
      </c>
      <c r="J47" s="219">
        <f t="shared" si="4"/>
        <v>670</v>
      </c>
      <c r="K47" s="219">
        <f t="shared" si="5"/>
        <v>570</v>
      </c>
      <c r="L47" s="172">
        <f t="shared" ref="L47:L52" si="114">I47/F47</f>
        <v>1.3571428571428572</v>
      </c>
      <c r="M47" s="435">
        <f t="shared" ref="M47:M52" si="115">J47/G47</f>
        <v>1.3673469387755104</v>
      </c>
      <c r="N47" s="435">
        <f t="shared" ref="N47:N52" si="116">K47/H47</f>
        <v>1.3571428571428572</v>
      </c>
      <c r="O47" s="56">
        <f t="shared" ref="O47:O52" si="117">O46</f>
        <v>1400</v>
      </c>
      <c r="P47" s="56">
        <f t="shared" ref="P47:P52" si="118">P46</f>
        <v>700</v>
      </c>
      <c r="Q47" s="56">
        <f t="shared" ref="Q47:Q52" si="119">Q46</f>
        <v>500</v>
      </c>
      <c r="R47" s="56">
        <f t="shared" ref="R47:R52" si="120">R46</f>
        <v>450</v>
      </c>
      <c r="S47" s="18">
        <f t="shared" ref="S47:S52" si="121">S46</f>
        <v>1900</v>
      </c>
      <c r="T47" s="18">
        <f t="shared" ref="T47:T52" si="122">T46</f>
        <v>950</v>
      </c>
      <c r="U47" s="18">
        <f t="shared" ref="U47:U52" si="123">U46</f>
        <v>680</v>
      </c>
      <c r="V47" s="18">
        <f t="shared" ref="V47:W52" si="124">V46</f>
        <v>610</v>
      </c>
      <c r="W47" s="18">
        <f t="shared" si="124"/>
        <v>7</v>
      </c>
      <c r="X47" s="18" t="str">
        <f t="shared" ref="X47:X52" si="125">X40</f>
        <v xml:space="preserve">Các tuyến đường giao thông đấu nối trực tiếp ra </v>
      </c>
      <c r="Y47" s="18" t="str">
        <f t="shared" ref="Y47:Z52" si="126">Y46</f>
        <v>Đường đồi 74</v>
      </c>
      <c r="Z47" s="18" t="str">
        <f t="shared" si="126"/>
        <v xml:space="preserve"> đoạn từ Đường tỉnh 768</v>
      </c>
      <c r="AA47" s="18" t="str">
        <f t="shared" ref="AA47:AA52" si="127">AA46</f>
        <v xml:space="preserve"> đến Đường tỉnh 768</v>
      </c>
      <c r="AB47" s="18" t="s">
        <v>93</v>
      </c>
      <c r="AC47" s="81" t="s">
        <v>6422</v>
      </c>
      <c r="AD47" s="81" t="s">
        <v>6423</v>
      </c>
      <c r="AE47" s="18">
        <v>0</v>
      </c>
    </row>
    <row r="48" spans="1:31" s="70" customFormat="1" ht="78.75" x14ac:dyDescent="0.25">
      <c r="A48" s="54">
        <f t="shared" si="8"/>
        <v>45</v>
      </c>
      <c r="B48" s="54" t="str">
        <f t="shared" si="24"/>
        <v>VT3</v>
      </c>
      <c r="C48" s="490" t="str">
        <f>X48&amp;Y48&amp;Z48&amp;AA48&amp;AB48&amp;"
"&amp;AC48&amp;"
"&amp;AD48&amp;"
"&amp;AE48</f>
        <v>Các tuyến đường giao thông đấu nối trực tiếp ra Đường đồi 74 đoạn từ Đường tỉnh 768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91"/>
      <c r="E48" s="492"/>
      <c r="F48" s="176">
        <f t="shared" si="111"/>
        <v>500</v>
      </c>
      <c r="G48" s="219">
        <f t="shared" si="112"/>
        <v>350</v>
      </c>
      <c r="H48" s="219">
        <f t="shared" si="113"/>
        <v>300</v>
      </c>
      <c r="I48" s="176">
        <f t="shared" si="3"/>
        <v>680</v>
      </c>
      <c r="J48" s="219">
        <f t="shared" si="4"/>
        <v>480</v>
      </c>
      <c r="K48" s="219">
        <f t="shared" si="5"/>
        <v>410</v>
      </c>
      <c r="L48" s="172">
        <f t="shared" si="114"/>
        <v>1.36</v>
      </c>
      <c r="M48" s="435">
        <f t="shared" si="115"/>
        <v>1.3714285714285714</v>
      </c>
      <c r="N48" s="435">
        <f t="shared" si="116"/>
        <v>1.3666666666666667</v>
      </c>
      <c r="O48" s="56">
        <f t="shared" si="117"/>
        <v>1400</v>
      </c>
      <c r="P48" s="56">
        <f t="shared" si="118"/>
        <v>700</v>
      </c>
      <c r="Q48" s="56">
        <f t="shared" si="119"/>
        <v>500</v>
      </c>
      <c r="R48" s="56">
        <f t="shared" si="120"/>
        <v>450</v>
      </c>
      <c r="S48" s="18">
        <f t="shared" si="121"/>
        <v>1900</v>
      </c>
      <c r="T48" s="18">
        <f t="shared" si="122"/>
        <v>950</v>
      </c>
      <c r="U48" s="18">
        <f t="shared" si="123"/>
        <v>680</v>
      </c>
      <c r="V48" s="18">
        <f t="shared" si="124"/>
        <v>610</v>
      </c>
      <c r="W48" s="18">
        <f t="shared" si="124"/>
        <v>7</v>
      </c>
      <c r="X48" s="18" t="str">
        <f t="shared" si="125"/>
        <v xml:space="preserve">Các tuyến đường giao thông đấu nối trực tiếp ra </v>
      </c>
      <c r="Y48" s="18" t="str">
        <f t="shared" si="126"/>
        <v>Đường đồi 74</v>
      </c>
      <c r="Z48" s="18" t="str">
        <f t="shared" si="126"/>
        <v xml:space="preserve"> đoạn từ Đường tỉnh 768</v>
      </c>
      <c r="AA48" s="18" t="str">
        <f t="shared" si="127"/>
        <v xml:space="preserve"> đến Đường tỉnh 768</v>
      </c>
      <c r="AB48" s="18" t="s">
        <v>93</v>
      </c>
      <c r="AC48" s="81" t="s">
        <v>6424</v>
      </c>
      <c r="AD48" s="81" t="s">
        <v>6425</v>
      </c>
      <c r="AE48" s="81" t="s">
        <v>6426</v>
      </c>
    </row>
    <row r="49" spans="1:31" s="70" customFormat="1" ht="94.5" x14ac:dyDescent="0.25">
      <c r="A49" s="54">
        <f t="shared" si="8"/>
        <v>46</v>
      </c>
      <c r="B49" s="54" t="str">
        <f t="shared" si="24"/>
        <v>VT4</v>
      </c>
      <c r="C49" s="490" t="str">
        <f>X49&amp;Y49&amp;Z49&amp;AA49&amp;AB49</f>
        <v>Các tuyến đường giao thông đấu nối trực tiếp ra Đường đồi 74 đoạn từ Đường tỉnh 768 đến Đường tỉnh 768 đã được đầu tư mặt đường nhựa, bê tông xi măng:
- Có bề rộng từ ≥3m đến &lt;5m, cách đường giao thông &gt;1.000m.
- Có bề rộng &lt;3m, cách đường giao thông &gt;200m.</v>
      </c>
      <c r="D49" s="491"/>
      <c r="E49" s="492"/>
      <c r="F49" s="176">
        <f t="shared" si="111"/>
        <v>450</v>
      </c>
      <c r="G49" s="219">
        <f t="shared" si="112"/>
        <v>315</v>
      </c>
      <c r="H49" s="219">
        <f t="shared" si="113"/>
        <v>270</v>
      </c>
      <c r="I49" s="176">
        <f t="shared" si="3"/>
        <v>610</v>
      </c>
      <c r="J49" s="219">
        <f t="shared" si="4"/>
        <v>430</v>
      </c>
      <c r="K49" s="219">
        <f t="shared" si="5"/>
        <v>370</v>
      </c>
      <c r="L49" s="172">
        <f t="shared" si="114"/>
        <v>1.3555555555555556</v>
      </c>
      <c r="M49" s="435">
        <f t="shared" si="115"/>
        <v>1.3650793650793651</v>
      </c>
      <c r="N49" s="435">
        <f t="shared" si="116"/>
        <v>1.3703703703703705</v>
      </c>
      <c r="O49" s="56">
        <f t="shared" si="117"/>
        <v>1400</v>
      </c>
      <c r="P49" s="56">
        <f t="shared" si="118"/>
        <v>700</v>
      </c>
      <c r="Q49" s="56">
        <f t="shared" si="119"/>
        <v>500</v>
      </c>
      <c r="R49" s="56">
        <f t="shared" si="120"/>
        <v>450</v>
      </c>
      <c r="S49" s="18">
        <f t="shared" si="121"/>
        <v>1900</v>
      </c>
      <c r="T49" s="18">
        <f t="shared" si="122"/>
        <v>950</v>
      </c>
      <c r="U49" s="18">
        <f t="shared" si="123"/>
        <v>680</v>
      </c>
      <c r="V49" s="18">
        <f t="shared" si="124"/>
        <v>610</v>
      </c>
      <c r="W49" s="18">
        <f t="shared" si="124"/>
        <v>7</v>
      </c>
      <c r="X49" s="18" t="str">
        <f t="shared" si="125"/>
        <v xml:space="preserve">Các tuyến đường giao thông đấu nối trực tiếp ra </v>
      </c>
      <c r="Y49" s="18" t="str">
        <f t="shared" si="126"/>
        <v>Đường đồi 74</v>
      </c>
      <c r="Z49" s="18" t="str">
        <f t="shared" si="126"/>
        <v xml:space="preserve"> đoạn từ Đường tỉnh 768</v>
      </c>
      <c r="AA49" s="18" t="str">
        <f t="shared" si="127"/>
        <v xml:space="preserve"> đến Đường tỉnh 768</v>
      </c>
      <c r="AB49" s="18" t="s">
        <v>6427</v>
      </c>
      <c r="AC49" s="18">
        <v>0</v>
      </c>
      <c r="AD49" s="18">
        <v>0</v>
      </c>
      <c r="AE49" s="18">
        <v>0</v>
      </c>
    </row>
    <row r="50" spans="1:31" s="70" customFormat="1" ht="94.5" x14ac:dyDescent="0.25">
      <c r="A50" s="54">
        <f t="shared" si="8"/>
        <v>47</v>
      </c>
      <c r="B50" s="54" t="str">
        <f t="shared" si="24"/>
        <v>VT2*0,8</v>
      </c>
      <c r="C50" s="490" t="str">
        <f>X50&amp;Y50&amp;Z50&amp;AA50&amp;AB50&amp;"
"&amp;AC50&amp;"
"
&amp;AD50</f>
        <v>Các tuyến đường giao thông không đấu nối trực tiếp và thông ra Đường đồi 74 đoạn từ Đường tỉnh 768 đến Đường tỉnh 768 đã được đầu tư mặt đường nhựa, bê tông xi măng:
- Có bề rộng ≥5m, cách đường giao thông ≤1.000m.
- Có bề rộng từ ≥3m đến &lt;5m, cách đường giao thông ≤500m.</v>
      </c>
      <c r="D50" s="491"/>
      <c r="E50" s="492"/>
      <c r="F50" s="176">
        <f t="shared" si="111"/>
        <v>700</v>
      </c>
      <c r="G50" s="219">
        <f t="shared" si="112"/>
        <v>489.99999999999994</v>
      </c>
      <c r="H50" s="219">
        <f t="shared" si="113"/>
        <v>420</v>
      </c>
      <c r="I50" s="176">
        <f t="shared" si="3"/>
        <v>860</v>
      </c>
      <c r="J50" s="219">
        <f t="shared" si="4"/>
        <v>600</v>
      </c>
      <c r="K50" s="219">
        <f t="shared" si="5"/>
        <v>520</v>
      </c>
      <c r="L50" s="172">
        <f t="shared" si="114"/>
        <v>1.2285714285714286</v>
      </c>
      <c r="M50" s="435">
        <f t="shared" si="115"/>
        <v>1.2244897959183676</v>
      </c>
      <c r="N50" s="435">
        <f t="shared" si="116"/>
        <v>1.2380952380952381</v>
      </c>
      <c r="O50" s="56">
        <f t="shared" si="117"/>
        <v>1400</v>
      </c>
      <c r="P50" s="56">
        <f t="shared" si="118"/>
        <v>700</v>
      </c>
      <c r="Q50" s="56">
        <f t="shared" si="119"/>
        <v>500</v>
      </c>
      <c r="R50" s="56">
        <f t="shared" si="120"/>
        <v>450</v>
      </c>
      <c r="S50" s="18">
        <f t="shared" si="121"/>
        <v>1900</v>
      </c>
      <c r="T50" s="18">
        <f t="shared" si="122"/>
        <v>950</v>
      </c>
      <c r="U50" s="18">
        <f t="shared" si="123"/>
        <v>680</v>
      </c>
      <c r="V50" s="18">
        <f t="shared" si="124"/>
        <v>610</v>
      </c>
      <c r="W50" s="18">
        <f t="shared" si="124"/>
        <v>7</v>
      </c>
      <c r="X50" s="18" t="str">
        <f t="shared" si="125"/>
        <v xml:space="preserve">Các tuyến đường giao thông không đấu nối trực tiếp và thông ra </v>
      </c>
      <c r="Y50" s="18" t="str">
        <f t="shared" si="126"/>
        <v>Đường đồi 74</v>
      </c>
      <c r="Z50" s="18" t="str">
        <f t="shared" si="126"/>
        <v xml:space="preserve"> đoạn từ Đường tỉnh 768</v>
      </c>
      <c r="AA50" s="18" t="str">
        <f t="shared" si="127"/>
        <v xml:space="preserve"> đến Đường tỉnh 768</v>
      </c>
      <c r="AB50" s="18" t="s">
        <v>93</v>
      </c>
      <c r="AC50" s="81" t="s">
        <v>6422</v>
      </c>
      <c r="AD50" s="81" t="s">
        <v>6423</v>
      </c>
      <c r="AE50" s="18">
        <v>0</v>
      </c>
    </row>
    <row r="51" spans="1:31" s="70" customFormat="1" ht="94.5" x14ac:dyDescent="0.25">
      <c r="A51" s="54">
        <f t="shared" si="8"/>
        <v>48</v>
      </c>
      <c r="B51" s="54" t="str">
        <f t="shared" si="24"/>
        <v>VT3*0,8</v>
      </c>
      <c r="C51" s="490" t="str">
        <f>X51&amp;Y51&amp;Z51&amp;AA51&amp;AB51&amp;"
"&amp;AC51&amp;"
"
&amp;AD51&amp;"
"&amp;AE51</f>
        <v>Các tuyến đường giao thông không đấu nối trực tiếp và thông ra Đường đồi 74 đoạn từ Đường tỉnh 768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91"/>
      <c r="E51" s="492"/>
      <c r="F51" s="176">
        <f t="shared" si="111"/>
        <v>500</v>
      </c>
      <c r="G51" s="219">
        <f t="shared" si="112"/>
        <v>350</v>
      </c>
      <c r="H51" s="219">
        <f t="shared" si="113"/>
        <v>300</v>
      </c>
      <c r="I51" s="176">
        <f t="shared" si="3"/>
        <v>610</v>
      </c>
      <c r="J51" s="219">
        <f t="shared" si="4"/>
        <v>430</v>
      </c>
      <c r="K51" s="219">
        <f t="shared" si="5"/>
        <v>370</v>
      </c>
      <c r="L51" s="172">
        <f t="shared" si="114"/>
        <v>1.22</v>
      </c>
      <c r="M51" s="435">
        <f t="shared" si="115"/>
        <v>1.2285714285714286</v>
      </c>
      <c r="N51" s="435">
        <f t="shared" si="116"/>
        <v>1.2333333333333334</v>
      </c>
      <c r="O51" s="56">
        <f t="shared" si="117"/>
        <v>1400</v>
      </c>
      <c r="P51" s="56">
        <f t="shared" si="118"/>
        <v>700</v>
      </c>
      <c r="Q51" s="56">
        <f t="shared" si="119"/>
        <v>500</v>
      </c>
      <c r="R51" s="56">
        <f t="shared" si="120"/>
        <v>450</v>
      </c>
      <c r="S51" s="18">
        <f t="shared" si="121"/>
        <v>1900</v>
      </c>
      <c r="T51" s="18">
        <f t="shared" si="122"/>
        <v>950</v>
      </c>
      <c r="U51" s="18">
        <f t="shared" si="123"/>
        <v>680</v>
      </c>
      <c r="V51" s="18">
        <f t="shared" si="124"/>
        <v>610</v>
      </c>
      <c r="W51" s="18">
        <f t="shared" si="124"/>
        <v>7</v>
      </c>
      <c r="X51" s="18" t="str">
        <f t="shared" si="125"/>
        <v xml:space="preserve">Các tuyến đường giao thông không đấu nối trực tiếp và thông ra </v>
      </c>
      <c r="Y51" s="18" t="str">
        <f t="shared" si="126"/>
        <v>Đường đồi 74</v>
      </c>
      <c r="Z51" s="18" t="str">
        <f t="shared" si="126"/>
        <v xml:space="preserve"> đoạn từ Đường tỉnh 768</v>
      </c>
      <c r="AA51" s="18" t="str">
        <f t="shared" si="127"/>
        <v xml:space="preserve"> đến Đường tỉnh 768</v>
      </c>
      <c r="AB51" s="18" t="s">
        <v>93</v>
      </c>
      <c r="AC51" s="81" t="s">
        <v>6424</v>
      </c>
      <c r="AD51" s="81" t="s">
        <v>6425</v>
      </c>
      <c r="AE51" s="81" t="s">
        <v>6426</v>
      </c>
    </row>
    <row r="52" spans="1:31" s="70" customFormat="1" ht="94.5" x14ac:dyDescent="0.25">
      <c r="A52" s="54">
        <f t="shared" si="8"/>
        <v>49</v>
      </c>
      <c r="B52" s="54" t="str">
        <f t="shared" si="24"/>
        <v>VT4*0,8</v>
      </c>
      <c r="C52" s="490" t="str">
        <f>X52&amp;Y52&amp;Z52&amp;AA52&amp;AB52</f>
        <v>Các tuyến đường giao thông không đấu nối trực tiếp và thông ra Đường đồi 74 đoạn từ Đường tỉnh 768 đến Đường tỉnh 768 đã được đầu tư mặt đường nhựa, bê tông xi măng:
- Có bề rộng từ ≥3m đến &lt;5m, cách đường giao thông &gt;1.000m.
- Có bề rộng &lt;3m, cách đường giao thông &gt;200m.</v>
      </c>
      <c r="D52" s="491"/>
      <c r="E52" s="492"/>
      <c r="F52" s="176">
        <f t="shared" si="111"/>
        <v>450</v>
      </c>
      <c r="G52" s="219">
        <f t="shared" si="112"/>
        <v>315</v>
      </c>
      <c r="H52" s="219">
        <f t="shared" si="113"/>
        <v>270</v>
      </c>
      <c r="I52" s="176">
        <f t="shared" si="3"/>
        <v>550</v>
      </c>
      <c r="J52" s="219">
        <f t="shared" si="4"/>
        <v>390</v>
      </c>
      <c r="K52" s="219">
        <f t="shared" si="5"/>
        <v>330</v>
      </c>
      <c r="L52" s="172">
        <f t="shared" si="114"/>
        <v>1.2222222222222223</v>
      </c>
      <c r="M52" s="435">
        <f t="shared" si="115"/>
        <v>1.2380952380952381</v>
      </c>
      <c r="N52" s="435">
        <f t="shared" si="116"/>
        <v>1.2222222222222223</v>
      </c>
      <c r="O52" s="56">
        <f t="shared" si="117"/>
        <v>1400</v>
      </c>
      <c r="P52" s="56">
        <f t="shared" si="118"/>
        <v>700</v>
      </c>
      <c r="Q52" s="56">
        <f t="shared" si="119"/>
        <v>500</v>
      </c>
      <c r="R52" s="56">
        <f t="shared" si="120"/>
        <v>450</v>
      </c>
      <c r="S52" s="18">
        <f t="shared" si="121"/>
        <v>1900</v>
      </c>
      <c r="T52" s="18">
        <f t="shared" si="122"/>
        <v>950</v>
      </c>
      <c r="U52" s="18">
        <f t="shared" si="123"/>
        <v>680</v>
      </c>
      <c r="V52" s="18">
        <f t="shared" si="124"/>
        <v>610</v>
      </c>
      <c r="W52" s="18">
        <f t="shared" si="124"/>
        <v>7</v>
      </c>
      <c r="X52" s="18" t="str">
        <f t="shared" si="125"/>
        <v xml:space="preserve">Các tuyến đường giao thông không đấu nối trực tiếp và thông ra </v>
      </c>
      <c r="Y52" s="18" t="str">
        <f t="shared" si="126"/>
        <v>Đường đồi 74</v>
      </c>
      <c r="Z52" s="18" t="str">
        <f t="shared" si="126"/>
        <v xml:space="preserve"> đoạn từ Đường tỉnh 768</v>
      </c>
      <c r="AA52" s="18" t="str">
        <f t="shared" si="127"/>
        <v xml:space="preserve"> đến Đường tỉnh 768</v>
      </c>
      <c r="AB52" s="18" t="s">
        <v>6427</v>
      </c>
      <c r="AC52" s="18">
        <v>0</v>
      </c>
      <c r="AD52" s="18">
        <v>0</v>
      </c>
      <c r="AE52" s="18">
        <v>0</v>
      </c>
    </row>
    <row r="53" spans="1:31" s="70" customFormat="1" ht="31.5" x14ac:dyDescent="0.25">
      <c r="A53" s="54">
        <f t="shared" si="8"/>
        <v>50</v>
      </c>
      <c r="B53" s="54" t="str">
        <f>'Đầu vào (2)'!G50</f>
        <v>VC24NT</v>
      </c>
      <c r="C53" s="55" t="str">
        <f>'Đầu vào (2)'!H50</f>
        <v>Đường Bến Be</v>
      </c>
      <c r="D53" s="55" t="str">
        <f>'Đầu vào (2)'!I50</f>
        <v>Đường tỉnh 767</v>
      </c>
      <c r="E53" s="55" t="str">
        <f>'Đầu vào (2)'!J50</f>
        <v>Nhà máy đường Trị An</v>
      </c>
      <c r="F53" s="260">
        <f>O53</f>
        <v>1500</v>
      </c>
      <c r="G53" s="260">
        <f>F53*0.7</f>
        <v>1050</v>
      </c>
      <c r="H53" s="260">
        <f>F53*0.6</f>
        <v>900</v>
      </c>
      <c r="I53" s="260">
        <f>S53</f>
        <v>2200</v>
      </c>
      <c r="J53" s="219">
        <f t="shared" si="4"/>
        <v>1500</v>
      </c>
      <c r="K53" s="219">
        <f t="shared" si="5"/>
        <v>1300</v>
      </c>
      <c r="L53" s="445">
        <f>I53/F53</f>
        <v>1.4666666666666666</v>
      </c>
      <c r="M53" s="441">
        <f>J53/G53</f>
        <v>1.4285714285714286</v>
      </c>
      <c r="N53" s="441">
        <f>K53/H53</f>
        <v>1.4444444444444444</v>
      </c>
      <c r="O53" s="56">
        <f>'Đầu vào (2)'!K50</f>
        <v>1500</v>
      </c>
      <c r="P53" s="56">
        <f>'Đầu vào (2)'!L50</f>
        <v>750</v>
      </c>
      <c r="Q53" s="56">
        <f>'Đầu vào (2)'!M50</f>
        <v>550</v>
      </c>
      <c r="R53" s="56">
        <f>'Đầu vào (2)'!N50</f>
        <v>450</v>
      </c>
      <c r="S53" s="18">
        <f>VLOOKUP(B53,'[1]Giá đề xuất ODT'!$G$11:$AD$2233,21,0)</f>
        <v>2200</v>
      </c>
      <c r="T53" s="18">
        <f>VLOOKUP(B53,'[1]Giá đề xuất ODT'!$G$11:$AD$2233,22,0)</f>
        <v>1100</v>
      </c>
      <c r="U53" s="18">
        <f>VLOOKUP(B53,'[1]Giá đề xuất ODT'!$G$11:$AD$2233,23,0)</f>
        <v>820</v>
      </c>
      <c r="V53" s="18">
        <f>VLOOKUP(B53,'[1]Giá đề xuất ODT'!$G$11:$AD$2233,24,0)</f>
        <v>670</v>
      </c>
      <c r="W53" s="18">
        <v>6</v>
      </c>
      <c r="X53" s="18"/>
      <c r="Y53" s="18" t="str">
        <f>C53</f>
        <v>Đường Bến Be</v>
      </c>
      <c r="Z53" s="18" t="str">
        <f>" đoạn từ "&amp;D53</f>
        <v xml:space="preserve"> đoạn từ Đường tỉnh 767</v>
      </c>
      <c r="AA53" s="18" t="str">
        <f>" đến "&amp;E53</f>
        <v xml:space="preserve"> đến Nhà máy đường Trị An</v>
      </c>
      <c r="AB53" s="18"/>
      <c r="AC53" s="18"/>
      <c r="AD53" s="18"/>
      <c r="AE53" s="18">
        <v>0</v>
      </c>
    </row>
    <row r="54" spans="1:31" s="70" customFormat="1" ht="78.75" x14ac:dyDescent="0.25">
      <c r="A54" s="54">
        <f t="shared" si="8"/>
        <v>51</v>
      </c>
      <c r="B54" s="54" t="str">
        <f t="shared" si="24"/>
        <v>VT2</v>
      </c>
      <c r="C54" s="490" t="str">
        <f>X54&amp;Y54&amp;Z54&amp;AA54&amp;AB54&amp;"
"&amp;AC54&amp;"
"
&amp;AD54</f>
        <v>Các tuyến đường giao thông đấu nối trực tiếp ra Đường Bến Be đoạn từ Đường tỉnh 767 đến Nhà máy đường Trị An đã được đầu tư mặt đường nhựa, bê tông xi măng:
- Có bề rộng ≥5m, cách đường giao thông ≤1.000m.
- Có bề rộng từ ≥3m đến &lt;5m, cách đường giao thông ≤500m.</v>
      </c>
      <c r="D54" s="491"/>
      <c r="E54" s="492"/>
      <c r="F54" s="176">
        <f t="shared" ref="F54:F59" si="128">IF(B54="VT2",P54,IF(B54="VT3",Q54,IF(B54="VT2*0,8",P54,IF(B54="VT3*0,8",Q54,R54))))</f>
        <v>750</v>
      </c>
      <c r="G54" s="219">
        <f t="shared" ref="G54:G59" si="129">F54*0.7</f>
        <v>525</v>
      </c>
      <c r="H54" s="219">
        <f t="shared" ref="H54:H59" si="130">F54*0.6</f>
        <v>450</v>
      </c>
      <c r="I54" s="176">
        <f t="shared" si="3"/>
        <v>1100</v>
      </c>
      <c r="J54" s="219">
        <f t="shared" si="4"/>
        <v>770</v>
      </c>
      <c r="K54" s="219">
        <f t="shared" si="5"/>
        <v>660</v>
      </c>
      <c r="L54" s="172">
        <f t="shared" ref="L54:L59" si="131">I54/F54</f>
        <v>1.4666666666666666</v>
      </c>
      <c r="M54" s="435">
        <f t="shared" ref="M54:M59" si="132">J54/G54</f>
        <v>1.4666666666666666</v>
      </c>
      <c r="N54" s="435">
        <f t="shared" ref="N54:N59" si="133">K54/H54</f>
        <v>1.4666666666666666</v>
      </c>
      <c r="O54" s="56">
        <f t="shared" ref="O54:O59" si="134">O53</f>
        <v>1500</v>
      </c>
      <c r="P54" s="56">
        <f t="shared" ref="P54:P59" si="135">P53</f>
        <v>750</v>
      </c>
      <c r="Q54" s="56">
        <f t="shared" ref="Q54:Q59" si="136">Q53</f>
        <v>550</v>
      </c>
      <c r="R54" s="56">
        <f t="shared" ref="R54:R59" si="137">R53</f>
        <v>450</v>
      </c>
      <c r="S54" s="18">
        <f t="shared" ref="S54:S59" si="138">S53</f>
        <v>2200</v>
      </c>
      <c r="T54" s="18">
        <f t="shared" ref="T54:T59" si="139">T53</f>
        <v>1100</v>
      </c>
      <c r="U54" s="18">
        <f t="shared" ref="U54:U59" si="140">U53</f>
        <v>820</v>
      </c>
      <c r="V54" s="18">
        <f t="shared" ref="V54:W59" si="141">V53</f>
        <v>670</v>
      </c>
      <c r="W54" s="18">
        <f t="shared" si="141"/>
        <v>6</v>
      </c>
      <c r="X54" s="18" t="str">
        <f t="shared" ref="X54:X59" si="142">X47</f>
        <v xml:space="preserve">Các tuyến đường giao thông đấu nối trực tiếp ra </v>
      </c>
      <c r="Y54" s="18" t="str">
        <f t="shared" ref="Y54:Z59" si="143">Y53</f>
        <v>Đường Bến Be</v>
      </c>
      <c r="Z54" s="18" t="str">
        <f t="shared" si="143"/>
        <v xml:space="preserve"> đoạn từ Đường tỉnh 767</v>
      </c>
      <c r="AA54" s="18" t="str">
        <f t="shared" ref="AA54:AA59" si="144">AA53</f>
        <v xml:space="preserve"> đến Nhà máy đường Trị An</v>
      </c>
      <c r="AB54" s="18" t="s">
        <v>93</v>
      </c>
      <c r="AC54" s="81" t="s">
        <v>6422</v>
      </c>
      <c r="AD54" s="81" t="s">
        <v>6423</v>
      </c>
      <c r="AE54" s="18">
        <v>0</v>
      </c>
    </row>
    <row r="55" spans="1:31" s="70" customFormat="1" ht="78.75" x14ac:dyDescent="0.25">
      <c r="A55" s="54">
        <f t="shared" si="8"/>
        <v>52</v>
      </c>
      <c r="B55" s="54" t="str">
        <f t="shared" si="24"/>
        <v>VT3</v>
      </c>
      <c r="C55" s="490" t="str">
        <f>X55&amp;Y55&amp;Z55&amp;AA55&amp;AB55&amp;"
"&amp;AC55&amp;"
"&amp;AD55&amp;"
"&amp;AE55</f>
        <v>Các tuyến đường giao thông đấu nối trực tiếp ra Đường Bến Be đoạn từ Đường tỉnh 767 đến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91"/>
      <c r="E55" s="492"/>
      <c r="F55" s="176">
        <f t="shared" si="128"/>
        <v>550</v>
      </c>
      <c r="G55" s="219">
        <f t="shared" si="129"/>
        <v>385</v>
      </c>
      <c r="H55" s="219">
        <f t="shared" si="130"/>
        <v>330</v>
      </c>
      <c r="I55" s="176">
        <f t="shared" si="3"/>
        <v>820</v>
      </c>
      <c r="J55" s="219">
        <f t="shared" si="4"/>
        <v>570</v>
      </c>
      <c r="K55" s="219">
        <f t="shared" si="5"/>
        <v>490</v>
      </c>
      <c r="L55" s="172">
        <f t="shared" si="131"/>
        <v>1.490909090909091</v>
      </c>
      <c r="M55" s="435">
        <f t="shared" si="132"/>
        <v>1.4805194805194806</v>
      </c>
      <c r="N55" s="435">
        <f t="shared" si="133"/>
        <v>1.4848484848484849</v>
      </c>
      <c r="O55" s="56">
        <f t="shared" si="134"/>
        <v>1500</v>
      </c>
      <c r="P55" s="56">
        <f t="shared" si="135"/>
        <v>750</v>
      </c>
      <c r="Q55" s="56">
        <f t="shared" si="136"/>
        <v>550</v>
      </c>
      <c r="R55" s="56">
        <f t="shared" si="137"/>
        <v>450</v>
      </c>
      <c r="S55" s="18">
        <f t="shared" si="138"/>
        <v>2200</v>
      </c>
      <c r="T55" s="18">
        <f t="shared" si="139"/>
        <v>1100</v>
      </c>
      <c r="U55" s="18">
        <f t="shared" si="140"/>
        <v>820</v>
      </c>
      <c r="V55" s="18">
        <f t="shared" si="141"/>
        <v>670</v>
      </c>
      <c r="W55" s="18">
        <f t="shared" si="141"/>
        <v>6</v>
      </c>
      <c r="X55" s="18" t="str">
        <f t="shared" si="142"/>
        <v xml:space="preserve">Các tuyến đường giao thông đấu nối trực tiếp ra </v>
      </c>
      <c r="Y55" s="18" t="str">
        <f t="shared" si="143"/>
        <v>Đường Bến Be</v>
      </c>
      <c r="Z55" s="18" t="str">
        <f t="shared" si="143"/>
        <v xml:space="preserve"> đoạn từ Đường tỉnh 767</v>
      </c>
      <c r="AA55" s="18" t="str">
        <f t="shared" si="144"/>
        <v xml:space="preserve"> đến Nhà máy đường Trị An</v>
      </c>
      <c r="AB55" s="18" t="s">
        <v>93</v>
      </c>
      <c r="AC55" s="81" t="s">
        <v>6424</v>
      </c>
      <c r="AD55" s="81" t="s">
        <v>6425</v>
      </c>
      <c r="AE55" s="81" t="s">
        <v>6426</v>
      </c>
    </row>
    <row r="56" spans="1:31" s="70" customFormat="1" ht="94.5" x14ac:dyDescent="0.25">
      <c r="A56" s="54">
        <f t="shared" si="8"/>
        <v>53</v>
      </c>
      <c r="B56" s="54" t="str">
        <f t="shared" si="24"/>
        <v>VT4</v>
      </c>
      <c r="C56" s="490" t="str">
        <f>X56&amp;Y56&amp;Z56&amp;AA56&amp;AB56</f>
        <v>Các tuyến đường giao thông đấu nối trực tiếp ra Đường Bến Be đoạn từ Đường tỉnh 767 đến Nhà máy đường Trị An đã được đầu tư mặt đường nhựa, bê tông xi măng:
- Có bề rộng từ ≥3m đến &lt;5m, cách đường giao thông &gt;1.000m.
- Có bề rộng &lt;3m, cách đường giao thông &gt;200m.</v>
      </c>
      <c r="D56" s="491"/>
      <c r="E56" s="492"/>
      <c r="F56" s="176">
        <f t="shared" si="128"/>
        <v>450</v>
      </c>
      <c r="G56" s="219">
        <f t="shared" si="129"/>
        <v>315</v>
      </c>
      <c r="H56" s="219">
        <f t="shared" si="130"/>
        <v>270</v>
      </c>
      <c r="I56" s="176">
        <f t="shared" si="3"/>
        <v>670</v>
      </c>
      <c r="J56" s="219">
        <f t="shared" si="4"/>
        <v>470</v>
      </c>
      <c r="K56" s="219">
        <f t="shared" si="5"/>
        <v>400</v>
      </c>
      <c r="L56" s="172">
        <f t="shared" si="131"/>
        <v>1.4888888888888889</v>
      </c>
      <c r="M56" s="435">
        <f t="shared" si="132"/>
        <v>1.4920634920634921</v>
      </c>
      <c r="N56" s="435">
        <f t="shared" si="133"/>
        <v>1.4814814814814814</v>
      </c>
      <c r="O56" s="56">
        <f t="shared" si="134"/>
        <v>1500</v>
      </c>
      <c r="P56" s="56">
        <f t="shared" si="135"/>
        <v>750</v>
      </c>
      <c r="Q56" s="56">
        <f t="shared" si="136"/>
        <v>550</v>
      </c>
      <c r="R56" s="56">
        <f t="shared" si="137"/>
        <v>450</v>
      </c>
      <c r="S56" s="18">
        <f t="shared" si="138"/>
        <v>2200</v>
      </c>
      <c r="T56" s="18">
        <f t="shared" si="139"/>
        <v>1100</v>
      </c>
      <c r="U56" s="18">
        <f t="shared" si="140"/>
        <v>820</v>
      </c>
      <c r="V56" s="18">
        <f t="shared" si="141"/>
        <v>670</v>
      </c>
      <c r="W56" s="18">
        <f t="shared" si="141"/>
        <v>6</v>
      </c>
      <c r="X56" s="18" t="str">
        <f t="shared" si="142"/>
        <v xml:space="preserve">Các tuyến đường giao thông đấu nối trực tiếp ra </v>
      </c>
      <c r="Y56" s="18" t="str">
        <f t="shared" si="143"/>
        <v>Đường Bến Be</v>
      </c>
      <c r="Z56" s="18" t="str">
        <f t="shared" si="143"/>
        <v xml:space="preserve"> đoạn từ Đường tỉnh 767</v>
      </c>
      <c r="AA56" s="18" t="str">
        <f t="shared" si="144"/>
        <v xml:space="preserve"> đến Nhà máy đường Trị An</v>
      </c>
      <c r="AB56" s="18" t="s">
        <v>6427</v>
      </c>
      <c r="AC56" s="18">
        <v>0</v>
      </c>
      <c r="AD56" s="18">
        <v>0</v>
      </c>
      <c r="AE56" s="18">
        <v>0</v>
      </c>
    </row>
    <row r="57" spans="1:31" s="70" customFormat="1" ht="94.5" x14ac:dyDescent="0.25">
      <c r="A57" s="54">
        <f t="shared" si="8"/>
        <v>54</v>
      </c>
      <c r="B57" s="54" t="str">
        <f t="shared" si="24"/>
        <v>VT2*0,8</v>
      </c>
      <c r="C57" s="490" t="str">
        <f>X57&amp;Y57&amp;Z57&amp;AA57&amp;AB57&amp;"
"&amp;AC57&amp;"
"
&amp;AD57</f>
        <v>Các tuyến đường giao thông không đấu nối trực tiếp và thông ra Đường Bến Be đoạn từ Đường tỉnh 767 đến Nhà máy đường Trị An đã được đầu tư mặt đường nhựa, bê tông xi măng:
- Có bề rộng ≥5m, cách đường giao thông ≤1.000m.
- Có bề rộng từ ≥3m đến &lt;5m, cách đường giao thông ≤500m.</v>
      </c>
      <c r="D57" s="491"/>
      <c r="E57" s="492"/>
      <c r="F57" s="176">
        <f t="shared" si="128"/>
        <v>750</v>
      </c>
      <c r="G57" s="219">
        <f t="shared" si="129"/>
        <v>525</v>
      </c>
      <c r="H57" s="219">
        <f t="shared" si="130"/>
        <v>450</v>
      </c>
      <c r="I57" s="176">
        <f t="shared" si="3"/>
        <v>990</v>
      </c>
      <c r="J57" s="219">
        <f t="shared" si="4"/>
        <v>690</v>
      </c>
      <c r="K57" s="219">
        <f t="shared" si="5"/>
        <v>590</v>
      </c>
      <c r="L57" s="172">
        <f t="shared" si="131"/>
        <v>1.32</v>
      </c>
      <c r="M57" s="435">
        <f t="shared" si="132"/>
        <v>1.3142857142857143</v>
      </c>
      <c r="N57" s="435">
        <f t="shared" si="133"/>
        <v>1.3111111111111111</v>
      </c>
      <c r="O57" s="56">
        <f t="shared" si="134"/>
        <v>1500</v>
      </c>
      <c r="P57" s="56">
        <f t="shared" si="135"/>
        <v>750</v>
      </c>
      <c r="Q57" s="56">
        <f t="shared" si="136"/>
        <v>550</v>
      </c>
      <c r="R57" s="56">
        <f t="shared" si="137"/>
        <v>450</v>
      </c>
      <c r="S57" s="18">
        <f t="shared" si="138"/>
        <v>2200</v>
      </c>
      <c r="T57" s="18">
        <f t="shared" si="139"/>
        <v>1100</v>
      </c>
      <c r="U57" s="18">
        <f t="shared" si="140"/>
        <v>820</v>
      </c>
      <c r="V57" s="18">
        <f t="shared" si="141"/>
        <v>670</v>
      </c>
      <c r="W57" s="18">
        <f t="shared" si="141"/>
        <v>6</v>
      </c>
      <c r="X57" s="18" t="str">
        <f t="shared" si="142"/>
        <v xml:space="preserve">Các tuyến đường giao thông không đấu nối trực tiếp và thông ra </v>
      </c>
      <c r="Y57" s="18" t="str">
        <f t="shared" si="143"/>
        <v>Đường Bến Be</v>
      </c>
      <c r="Z57" s="18" t="str">
        <f t="shared" si="143"/>
        <v xml:space="preserve"> đoạn từ Đường tỉnh 767</v>
      </c>
      <c r="AA57" s="18" t="str">
        <f t="shared" si="144"/>
        <v xml:space="preserve"> đến Nhà máy đường Trị An</v>
      </c>
      <c r="AB57" s="18" t="s">
        <v>93</v>
      </c>
      <c r="AC57" s="81" t="s">
        <v>6422</v>
      </c>
      <c r="AD57" s="81" t="s">
        <v>6423</v>
      </c>
      <c r="AE57" s="18">
        <v>0</v>
      </c>
    </row>
    <row r="58" spans="1:31" s="70" customFormat="1" ht="94.5" x14ac:dyDescent="0.25">
      <c r="A58" s="54">
        <f t="shared" si="8"/>
        <v>55</v>
      </c>
      <c r="B58" s="54" t="str">
        <f t="shared" si="24"/>
        <v>VT3*0,8</v>
      </c>
      <c r="C58" s="490" t="str">
        <f>X58&amp;Y58&amp;Z58&amp;AA58&amp;AB58&amp;"
"&amp;AC58&amp;"
"
&amp;AD58&amp;"
"&amp;AE58</f>
        <v>Các tuyến đường giao thông không đấu nối trực tiếp và thông ra Đường Bến Be đoạn từ Đường tỉnh 767 đến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91"/>
      <c r="E58" s="492"/>
      <c r="F58" s="176">
        <f t="shared" si="128"/>
        <v>550</v>
      </c>
      <c r="G58" s="219">
        <f t="shared" si="129"/>
        <v>385</v>
      </c>
      <c r="H58" s="219">
        <f t="shared" si="130"/>
        <v>330</v>
      </c>
      <c r="I58" s="176">
        <f t="shared" si="3"/>
        <v>740</v>
      </c>
      <c r="J58" s="219">
        <f t="shared" si="4"/>
        <v>520</v>
      </c>
      <c r="K58" s="219">
        <f t="shared" si="5"/>
        <v>440</v>
      </c>
      <c r="L58" s="172">
        <f t="shared" si="131"/>
        <v>1.3454545454545455</v>
      </c>
      <c r="M58" s="435">
        <f t="shared" si="132"/>
        <v>1.3506493506493507</v>
      </c>
      <c r="N58" s="435">
        <f t="shared" si="133"/>
        <v>1.3333333333333333</v>
      </c>
      <c r="O58" s="56">
        <f t="shared" si="134"/>
        <v>1500</v>
      </c>
      <c r="P58" s="56">
        <f t="shared" si="135"/>
        <v>750</v>
      </c>
      <c r="Q58" s="56">
        <f t="shared" si="136"/>
        <v>550</v>
      </c>
      <c r="R58" s="56">
        <f t="shared" si="137"/>
        <v>450</v>
      </c>
      <c r="S58" s="18">
        <f t="shared" si="138"/>
        <v>2200</v>
      </c>
      <c r="T58" s="18">
        <f t="shared" si="139"/>
        <v>1100</v>
      </c>
      <c r="U58" s="18">
        <f t="shared" si="140"/>
        <v>820</v>
      </c>
      <c r="V58" s="18">
        <f t="shared" si="141"/>
        <v>670</v>
      </c>
      <c r="W58" s="18">
        <f t="shared" si="141"/>
        <v>6</v>
      </c>
      <c r="X58" s="18" t="str">
        <f t="shared" si="142"/>
        <v xml:space="preserve">Các tuyến đường giao thông không đấu nối trực tiếp và thông ra </v>
      </c>
      <c r="Y58" s="18" t="str">
        <f t="shared" si="143"/>
        <v>Đường Bến Be</v>
      </c>
      <c r="Z58" s="18" t="str">
        <f t="shared" si="143"/>
        <v xml:space="preserve"> đoạn từ Đường tỉnh 767</v>
      </c>
      <c r="AA58" s="18" t="str">
        <f t="shared" si="144"/>
        <v xml:space="preserve"> đến Nhà máy đường Trị An</v>
      </c>
      <c r="AB58" s="18" t="s">
        <v>93</v>
      </c>
      <c r="AC58" s="81" t="s">
        <v>6424</v>
      </c>
      <c r="AD58" s="81" t="s">
        <v>6425</v>
      </c>
      <c r="AE58" s="81" t="s">
        <v>6426</v>
      </c>
    </row>
    <row r="59" spans="1:31" s="70" customFormat="1" ht="94.5" x14ac:dyDescent="0.25">
      <c r="A59" s="54">
        <f t="shared" si="8"/>
        <v>56</v>
      </c>
      <c r="B59" s="54" t="str">
        <f t="shared" si="24"/>
        <v>VT4*0,8</v>
      </c>
      <c r="C59" s="490" t="str">
        <f>X59&amp;Y59&amp;Z59&amp;AA59&amp;AB59</f>
        <v>Các tuyến đường giao thông không đấu nối trực tiếp và thông ra Đường Bến Be đoạn từ Đường tỉnh 767 đến Nhà máy đường Trị An đã được đầu tư mặt đường nhựa, bê tông xi măng:
- Có bề rộng từ ≥3m đến &lt;5m, cách đường giao thông &gt;1.000m.
- Có bề rộng &lt;3m, cách đường giao thông &gt;200m.</v>
      </c>
      <c r="D59" s="491"/>
      <c r="E59" s="492"/>
      <c r="F59" s="176">
        <f t="shared" si="128"/>
        <v>450</v>
      </c>
      <c r="G59" s="219">
        <f t="shared" si="129"/>
        <v>315</v>
      </c>
      <c r="H59" s="219">
        <f t="shared" si="130"/>
        <v>270</v>
      </c>
      <c r="I59" s="176">
        <f t="shared" si="3"/>
        <v>600</v>
      </c>
      <c r="J59" s="219">
        <f t="shared" si="4"/>
        <v>420</v>
      </c>
      <c r="K59" s="219">
        <f t="shared" si="5"/>
        <v>360</v>
      </c>
      <c r="L59" s="172">
        <f t="shared" si="131"/>
        <v>1.3333333333333333</v>
      </c>
      <c r="M59" s="435">
        <f t="shared" si="132"/>
        <v>1.3333333333333333</v>
      </c>
      <c r="N59" s="435">
        <f t="shared" si="133"/>
        <v>1.3333333333333333</v>
      </c>
      <c r="O59" s="56">
        <f t="shared" si="134"/>
        <v>1500</v>
      </c>
      <c r="P59" s="56">
        <f t="shared" si="135"/>
        <v>750</v>
      </c>
      <c r="Q59" s="56">
        <f t="shared" si="136"/>
        <v>550</v>
      </c>
      <c r="R59" s="56">
        <f t="shared" si="137"/>
        <v>450</v>
      </c>
      <c r="S59" s="18">
        <f t="shared" si="138"/>
        <v>2200</v>
      </c>
      <c r="T59" s="18">
        <f t="shared" si="139"/>
        <v>1100</v>
      </c>
      <c r="U59" s="18">
        <f t="shared" si="140"/>
        <v>820</v>
      </c>
      <c r="V59" s="18">
        <f t="shared" si="141"/>
        <v>670</v>
      </c>
      <c r="W59" s="18">
        <f t="shared" si="141"/>
        <v>6</v>
      </c>
      <c r="X59" s="18" t="str">
        <f t="shared" si="142"/>
        <v xml:space="preserve">Các tuyến đường giao thông không đấu nối trực tiếp và thông ra </v>
      </c>
      <c r="Y59" s="18" t="str">
        <f t="shared" si="143"/>
        <v>Đường Bến Be</v>
      </c>
      <c r="Z59" s="18" t="str">
        <f t="shared" si="143"/>
        <v xml:space="preserve"> đoạn từ Đường tỉnh 767</v>
      </c>
      <c r="AA59" s="18" t="str">
        <f t="shared" si="144"/>
        <v xml:space="preserve"> đến Nhà máy đường Trị An</v>
      </c>
      <c r="AB59" s="18" t="s">
        <v>6427</v>
      </c>
      <c r="AC59" s="18">
        <v>0</v>
      </c>
      <c r="AD59" s="18">
        <v>0</v>
      </c>
      <c r="AE59" s="18">
        <v>0</v>
      </c>
    </row>
    <row r="60" spans="1:31" s="70" customFormat="1" ht="31.5" x14ac:dyDescent="0.25">
      <c r="A60" s="54">
        <f t="shared" si="8"/>
        <v>57</v>
      </c>
      <c r="B60" s="54" t="str">
        <f>'Đầu vào (2)'!G57</f>
        <v>VC41NT</v>
      </c>
      <c r="C60" s="55" t="str">
        <f>'Đầu vào (2)'!H57</f>
        <v>Đường Nhà máy đường Trị An</v>
      </c>
      <c r="D60" s="55" t="str">
        <f>'Đầu vào (2)'!I57</f>
        <v>Đường tỉnh 768</v>
      </c>
      <c r="E60" s="55" t="str">
        <f>'Đầu vào (2)'!J57</f>
        <v>Hết Nhà máy đường Trị An</v>
      </c>
      <c r="F60" s="260">
        <f>O60</f>
        <v>1600</v>
      </c>
      <c r="G60" s="260">
        <f>F60*0.7</f>
        <v>1120</v>
      </c>
      <c r="H60" s="260">
        <f>F60*0.6</f>
        <v>960</v>
      </c>
      <c r="I60" s="260">
        <f>S60</f>
        <v>2300</v>
      </c>
      <c r="J60" s="219">
        <f t="shared" si="4"/>
        <v>1600</v>
      </c>
      <c r="K60" s="219">
        <f t="shared" si="5"/>
        <v>1400</v>
      </c>
      <c r="L60" s="445">
        <f>I60/F60</f>
        <v>1.4375</v>
      </c>
      <c r="M60" s="441">
        <f>J60/G60</f>
        <v>1.4285714285714286</v>
      </c>
      <c r="N60" s="441">
        <f>K60/H60</f>
        <v>1.4583333333333333</v>
      </c>
      <c r="O60" s="56">
        <f>'Đầu vào (2)'!K57</f>
        <v>1600</v>
      </c>
      <c r="P60" s="56">
        <f>'Đầu vào (2)'!L57</f>
        <v>800</v>
      </c>
      <c r="Q60" s="56">
        <f>'Đầu vào (2)'!M57</f>
        <v>500</v>
      </c>
      <c r="R60" s="56">
        <f>'Đầu vào (2)'!N57</f>
        <v>450</v>
      </c>
      <c r="S60" s="18">
        <f>VLOOKUP(B60,'[1]Giá đề xuất ODT'!$G$11:$AD$2233,21,0)</f>
        <v>2300</v>
      </c>
      <c r="T60" s="18">
        <f>VLOOKUP(B60,'[1]Giá đề xuất ODT'!$G$11:$AD$2233,22,0)</f>
        <v>1200</v>
      </c>
      <c r="U60" s="18">
        <f>VLOOKUP(B60,'[1]Giá đề xuất ODT'!$G$11:$AD$2233,23,0)</f>
        <v>720</v>
      </c>
      <c r="V60" s="18">
        <f>VLOOKUP(B60,'[1]Giá đề xuất ODT'!$G$11:$AD$2233,24,0)</f>
        <v>650</v>
      </c>
      <c r="W60" s="18">
        <v>7</v>
      </c>
      <c r="X60" s="18"/>
      <c r="Y60" s="18" t="str">
        <f>C60</f>
        <v>Đường Nhà máy đường Trị An</v>
      </c>
      <c r="Z60" s="18" t="str">
        <f>" đoạn từ "&amp;D60</f>
        <v xml:space="preserve"> đoạn từ Đường tỉnh 768</v>
      </c>
      <c r="AA60" s="18" t="str">
        <f>" đến "&amp;E60</f>
        <v xml:space="preserve"> đến Hết Nhà máy đường Trị An</v>
      </c>
      <c r="AB60" s="18"/>
      <c r="AC60" s="18"/>
      <c r="AD60" s="18"/>
      <c r="AE60" s="18">
        <v>0</v>
      </c>
    </row>
    <row r="61" spans="1:31" s="70" customFormat="1" ht="78.75" x14ac:dyDescent="0.25">
      <c r="A61" s="54">
        <f t="shared" si="8"/>
        <v>58</v>
      </c>
      <c r="B61" s="54" t="str">
        <f t="shared" si="24"/>
        <v>VT2</v>
      </c>
      <c r="C61" s="490" t="str">
        <f>X61&amp;Y61&amp;Z61&amp;AA61&amp;AB61&amp;"
"&amp;AC61&amp;"
"
&amp;AD61</f>
        <v>Các tuyến đường giao thông đấu nối trực tiếp ra Đường Nhà máy đường Trị An đoạn từ Đường tỉnh 768 đến Hết Nhà máy đường Trị An đã được đầu tư mặt đường nhựa, bê tông xi măng:
- Có bề rộng ≥5m, cách đường giao thông ≤1.000m.
- Có bề rộng từ ≥3m đến &lt;5m, cách đường giao thông ≤500m.</v>
      </c>
      <c r="D61" s="491"/>
      <c r="E61" s="492"/>
      <c r="F61" s="176">
        <f t="shared" ref="F61:F66" si="145">IF(B61="VT2",P61,IF(B61="VT3",Q61,IF(B61="VT2*0,8",P61,IF(B61="VT3*0,8",Q61,R61))))</f>
        <v>800</v>
      </c>
      <c r="G61" s="219">
        <f t="shared" ref="G61:G66" si="146">F61*0.7</f>
        <v>560</v>
      </c>
      <c r="H61" s="219">
        <f t="shared" ref="H61:H66" si="147">F61*0.6</f>
        <v>480</v>
      </c>
      <c r="I61" s="176">
        <f t="shared" si="3"/>
        <v>1200</v>
      </c>
      <c r="J61" s="219">
        <f t="shared" si="4"/>
        <v>840</v>
      </c>
      <c r="K61" s="219">
        <f t="shared" si="5"/>
        <v>720</v>
      </c>
      <c r="L61" s="172">
        <f t="shared" ref="L61:L66" si="148">I61/F61</f>
        <v>1.5</v>
      </c>
      <c r="M61" s="435">
        <f t="shared" ref="M61:M66" si="149">J61/G61</f>
        <v>1.5</v>
      </c>
      <c r="N61" s="435">
        <f t="shared" ref="N61:N66" si="150">K61/H61</f>
        <v>1.5</v>
      </c>
      <c r="O61" s="56">
        <f t="shared" ref="O61:O66" si="151">O60</f>
        <v>1600</v>
      </c>
      <c r="P61" s="56">
        <f t="shared" ref="P61:P66" si="152">P60</f>
        <v>800</v>
      </c>
      <c r="Q61" s="56">
        <f t="shared" ref="Q61:Q66" si="153">Q60</f>
        <v>500</v>
      </c>
      <c r="R61" s="56">
        <f t="shared" ref="R61:R66" si="154">R60</f>
        <v>450</v>
      </c>
      <c r="S61" s="18">
        <f t="shared" ref="S61:S66" si="155">S60</f>
        <v>2300</v>
      </c>
      <c r="T61" s="18">
        <f t="shared" ref="T61:T66" si="156">T60</f>
        <v>1200</v>
      </c>
      <c r="U61" s="18">
        <f t="shared" ref="U61:U66" si="157">U60</f>
        <v>720</v>
      </c>
      <c r="V61" s="18">
        <f t="shared" ref="V61:W66" si="158">V60</f>
        <v>650</v>
      </c>
      <c r="W61" s="18">
        <f t="shared" si="158"/>
        <v>7</v>
      </c>
      <c r="X61" s="18" t="str">
        <f t="shared" ref="X61:X66" si="159">X54</f>
        <v xml:space="preserve">Các tuyến đường giao thông đấu nối trực tiếp ra </v>
      </c>
      <c r="Y61" s="18" t="str">
        <f t="shared" ref="Y61:Z66" si="160">Y60</f>
        <v>Đường Nhà máy đường Trị An</v>
      </c>
      <c r="Z61" s="18" t="str">
        <f t="shared" si="160"/>
        <v xml:space="preserve"> đoạn từ Đường tỉnh 768</v>
      </c>
      <c r="AA61" s="18" t="str">
        <f t="shared" ref="AA61:AA66" si="161">AA60</f>
        <v xml:space="preserve"> đến Hết Nhà máy đường Trị An</v>
      </c>
      <c r="AB61" s="18" t="s">
        <v>93</v>
      </c>
      <c r="AC61" s="81" t="s">
        <v>6422</v>
      </c>
      <c r="AD61" s="81" t="s">
        <v>6423</v>
      </c>
      <c r="AE61" s="18">
        <v>0</v>
      </c>
    </row>
    <row r="62" spans="1:31" s="70" customFormat="1" ht="78.75" x14ac:dyDescent="0.25">
      <c r="A62" s="54">
        <f t="shared" si="8"/>
        <v>59</v>
      </c>
      <c r="B62" s="54" t="str">
        <f t="shared" si="24"/>
        <v>VT3</v>
      </c>
      <c r="C62" s="490" t="str">
        <f>X62&amp;Y62&amp;Z62&amp;AA62&amp;AB62&amp;"
"&amp;AC62&amp;"
"&amp;AD62&amp;"
"&amp;AE62</f>
        <v>Các tuyến đường giao thông đấu nối trực tiếp ra Đường Nhà máy đường Trị An đoạn từ Đường tỉnh 768 đến Hết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91"/>
      <c r="E62" s="492"/>
      <c r="F62" s="176">
        <f t="shared" si="145"/>
        <v>500</v>
      </c>
      <c r="G62" s="219">
        <f t="shared" si="146"/>
        <v>350</v>
      </c>
      <c r="H62" s="219">
        <f t="shared" si="147"/>
        <v>300</v>
      </c>
      <c r="I62" s="176">
        <f t="shared" si="3"/>
        <v>720</v>
      </c>
      <c r="J62" s="219">
        <f t="shared" si="4"/>
        <v>500</v>
      </c>
      <c r="K62" s="219">
        <f t="shared" si="5"/>
        <v>430</v>
      </c>
      <c r="L62" s="172">
        <f t="shared" si="148"/>
        <v>1.44</v>
      </c>
      <c r="M62" s="435">
        <f t="shared" si="149"/>
        <v>1.4285714285714286</v>
      </c>
      <c r="N62" s="435">
        <f t="shared" si="150"/>
        <v>1.4333333333333333</v>
      </c>
      <c r="O62" s="56">
        <f t="shared" si="151"/>
        <v>1600</v>
      </c>
      <c r="P62" s="56">
        <f t="shared" si="152"/>
        <v>800</v>
      </c>
      <c r="Q62" s="56">
        <f t="shared" si="153"/>
        <v>500</v>
      </c>
      <c r="R62" s="56">
        <f t="shared" si="154"/>
        <v>450</v>
      </c>
      <c r="S62" s="18">
        <f t="shared" si="155"/>
        <v>2300</v>
      </c>
      <c r="T62" s="18">
        <f t="shared" si="156"/>
        <v>1200</v>
      </c>
      <c r="U62" s="18">
        <f t="shared" si="157"/>
        <v>720</v>
      </c>
      <c r="V62" s="18">
        <f t="shared" si="158"/>
        <v>650</v>
      </c>
      <c r="W62" s="18">
        <f t="shared" si="158"/>
        <v>7</v>
      </c>
      <c r="X62" s="18" t="str">
        <f t="shared" si="159"/>
        <v xml:space="preserve">Các tuyến đường giao thông đấu nối trực tiếp ra </v>
      </c>
      <c r="Y62" s="18" t="str">
        <f t="shared" si="160"/>
        <v>Đường Nhà máy đường Trị An</v>
      </c>
      <c r="Z62" s="18" t="str">
        <f t="shared" si="160"/>
        <v xml:space="preserve"> đoạn từ Đường tỉnh 768</v>
      </c>
      <c r="AA62" s="18" t="str">
        <f t="shared" si="161"/>
        <v xml:space="preserve"> đến Hết Nhà máy đường Trị An</v>
      </c>
      <c r="AB62" s="18" t="s">
        <v>93</v>
      </c>
      <c r="AC62" s="81" t="s">
        <v>6424</v>
      </c>
      <c r="AD62" s="81" t="s">
        <v>6425</v>
      </c>
      <c r="AE62" s="81" t="s">
        <v>6426</v>
      </c>
    </row>
    <row r="63" spans="1:31" s="70" customFormat="1" ht="94.5" x14ac:dyDescent="0.25">
      <c r="A63" s="54">
        <f t="shared" si="8"/>
        <v>60</v>
      </c>
      <c r="B63" s="54" t="str">
        <f t="shared" si="24"/>
        <v>VT4</v>
      </c>
      <c r="C63" s="490" t="str">
        <f>X63&amp;Y63&amp;Z63&amp;AA63&amp;AB63</f>
        <v>Các tuyến đường giao thông đấu nối trực tiếp ra Đường Nhà máy đường Trị An đoạn từ Đường tỉnh 768 đến Hết Nhà máy đường Trị An đã được đầu tư mặt đường nhựa, bê tông xi măng:
- Có bề rộng từ ≥3m đến &lt;5m, cách đường giao thông &gt;1.000m.
- Có bề rộng &lt;3m, cách đường giao thông &gt;200m.</v>
      </c>
      <c r="D63" s="491"/>
      <c r="E63" s="492"/>
      <c r="F63" s="176">
        <f t="shared" si="145"/>
        <v>450</v>
      </c>
      <c r="G63" s="219">
        <f t="shared" si="146"/>
        <v>315</v>
      </c>
      <c r="H63" s="219">
        <f t="shared" si="147"/>
        <v>270</v>
      </c>
      <c r="I63" s="176">
        <f t="shared" si="3"/>
        <v>650</v>
      </c>
      <c r="J63" s="219">
        <f t="shared" si="4"/>
        <v>460</v>
      </c>
      <c r="K63" s="219">
        <f t="shared" si="5"/>
        <v>390</v>
      </c>
      <c r="L63" s="172">
        <f t="shared" si="148"/>
        <v>1.4444444444444444</v>
      </c>
      <c r="M63" s="435">
        <f t="shared" si="149"/>
        <v>1.4603174603174602</v>
      </c>
      <c r="N63" s="435">
        <f t="shared" si="150"/>
        <v>1.4444444444444444</v>
      </c>
      <c r="O63" s="56">
        <f t="shared" si="151"/>
        <v>1600</v>
      </c>
      <c r="P63" s="56">
        <f t="shared" si="152"/>
        <v>800</v>
      </c>
      <c r="Q63" s="56">
        <f t="shared" si="153"/>
        <v>500</v>
      </c>
      <c r="R63" s="56">
        <f t="shared" si="154"/>
        <v>450</v>
      </c>
      <c r="S63" s="18">
        <f t="shared" si="155"/>
        <v>2300</v>
      </c>
      <c r="T63" s="18">
        <f t="shared" si="156"/>
        <v>1200</v>
      </c>
      <c r="U63" s="18">
        <f t="shared" si="157"/>
        <v>720</v>
      </c>
      <c r="V63" s="18">
        <f t="shared" si="158"/>
        <v>650</v>
      </c>
      <c r="W63" s="18">
        <f t="shared" si="158"/>
        <v>7</v>
      </c>
      <c r="X63" s="18" t="str">
        <f t="shared" si="159"/>
        <v xml:space="preserve">Các tuyến đường giao thông đấu nối trực tiếp ra </v>
      </c>
      <c r="Y63" s="18" t="str">
        <f t="shared" si="160"/>
        <v>Đường Nhà máy đường Trị An</v>
      </c>
      <c r="Z63" s="18" t="str">
        <f t="shared" si="160"/>
        <v xml:space="preserve"> đoạn từ Đường tỉnh 768</v>
      </c>
      <c r="AA63" s="18" t="str">
        <f t="shared" si="161"/>
        <v xml:space="preserve"> đến Hết Nhà máy đường Trị An</v>
      </c>
      <c r="AB63" s="18" t="s">
        <v>6427</v>
      </c>
      <c r="AC63" s="18">
        <v>0</v>
      </c>
      <c r="AD63" s="18">
        <v>0</v>
      </c>
      <c r="AE63" s="18">
        <v>0</v>
      </c>
    </row>
    <row r="64" spans="1:31" s="70" customFormat="1" ht="94.5" x14ac:dyDescent="0.25">
      <c r="A64" s="54">
        <f t="shared" si="8"/>
        <v>61</v>
      </c>
      <c r="B64" s="54" t="str">
        <f t="shared" si="24"/>
        <v>VT2*0,8</v>
      </c>
      <c r="C64" s="490" t="str">
        <f>X64&amp;Y64&amp;Z64&amp;AA64&amp;AB64&amp;"
"&amp;AC64&amp;"
"
&amp;AD64</f>
        <v>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≥5m, cách đường giao thông ≤1.000m.
- Có bề rộng từ ≥3m đến &lt;5m, cách đường giao thông ≤500m.</v>
      </c>
      <c r="D64" s="491"/>
      <c r="E64" s="492"/>
      <c r="F64" s="176">
        <f t="shared" si="145"/>
        <v>800</v>
      </c>
      <c r="G64" s="219">
        <f t="shared" si="146"/>
        <v>560</v>
      </c>
      <c r="H64" s="219">
        <f t="shared" si="147"/>
        <v>480</v>
      </c>
      <c r="I64" s="176">
        <f t="shared" si="3"/>
        <v>1100</v>
      </c>
      <c r="J64" s="219">
        <f t="shared" si="4"/>
        <v>770</v>
      </c>
      <c r="K64" s="219">
        <f t="shared" si="5"/>
        <v>660</v>
      </c>
      <c r="L64" s="172">
        <f t="shared" si="148"/>
        <v>1.375</v>
      </c>
      <c r="M64" s="435">
        <f t="shared" si="149"/>
        <v>1.375</v>
      </c>
      <c r="N64" s="435">
        <f t="shared" si="150"/>
        <v>1.375</v>
      </c>
      <c r="O64" s="56">
        <f t="shared" si="151"/>
        <v>1600</v>
      </c>
      <c r="P64" s="56">
        <f t="shared" si="152"/>
        <v>800</v>
      </c>
      <c r="Q64" s="56">
        <f t="shared" si="153"/>
        <v>500</v>
      </c>
      <c r="R64" s="56">
        <f t="shared" si="154"/>
        <v>450</v>
      </c>
      <c r="S64" s="18">
        <f t="shared" si="155"/>
        <v>2300</v>
      </c>
      <c r="T64" s="18">
        <f t="shared" si="156"/>
        <v>1200</v>
      </c>
      <c r="U64" s="18">
        <f t="shared" si="157"/>
        <v>720</v>
      </c>
      <c r="V64" s="18">
        <f t="shared" si="158"/>
        <v>650</v>
      </c>
      <c r="W64" s="18">
        <f t="shared" si="158"/>
        <v>7</v>
      </c>
      <c r="X64" s="18" t="str">
        <f t="shared" si="159"/>
        <v xml:space="preserve">Các tuyến đường giao thông không đấu nối trực tiếp và thông ra </v>
      </c>
      <c r="Y64" s="18" t="str">
        <f t="shared" si="160"/>
        <v>Đường Nhà máy đường Trị An</v>
      </c>
      <c r="Z64" s="18" t="str">
        <f t="shared" si="160"/>
        <v xml:space="preserve"> đoạn từ Đường tỉnh 768</v>
      </c>
      <c r="AA64" s="18" t="str">
        <f t="shared" si="161"/>
        <v xml:space="preserve"> đến Hết Nhà máy đường Trị An</v>
      </c>
      <c r="AB64" s="18" t="s">
        <v>93</v>
      </c>
      <c r="AC64" s="81" t="s">
        <v>6422</v>
      </c>
      <c r="AD64" s="81" t="s">
        <v>6423</v>
      </c>
      <c r="AE64" s="18">
        <v>0</v>
      </c>
    </row>
    <row r="65" spans="1:31" s="70" customFormat="1" ht="94.5" x14ac:dyDescent="0.25">
      <c r="A65" s="54">
        <f t="shared" si="8"/>
        <v>62</v>
      </c>
      <c r="B65" s="54" t="str">
        <f t="shared" si="24"/>
        <v>VT3*0,8</v>
      </c>
      <c r="C65" s="490" t="str">
        <f>X65&amp;Y65&amp;Z65&amp;AA65&amp;AB65&amp;"
"&amp;AC65&amp;"
"
&amp;AD65&amp;"
"&amp;AE65</f>
        <v>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91"/>
      <c r="E65" s="492"/>
      <c r="F65" s="176">
        <f t="shared" si="145"/>
        <v>500</v>
      </c>
      <c r="G65" s="219">
        <f t="shared" si="146"/>
        <v>350</v>
      </c>
      <c r="H65" s="219">
        <f t="shared" si="147"/>
        <v>300</v>
      </c>
      <c r="I65" s="176">
        <f t="shared" si="3"/>
        <v>650</v>
      </c>
      <c r="J65" s="219">
        <f t="shared" si="4"/>
        <v>460</v>
      </c>
      <c r="K65" s="219">
        <f t="shared" si="5"/>
        <v>390</v>
      </c>
      <c r="L65" s="172">
        <f t="shared" si="148"/>
        <v>1.3</v>
      </c>
      <c r="M65" s="435">
        <f t="shared" si="149"/>
        <v>1.3142857142857143</v>
      </c>
      <c r="N65" s="435">
        <f t="shared" si="150"/>
        <v>1.3</v>
      </c>
      <c r="O65" s="56">
        <f t="shared" si="151"/>
        <v>1600</v>
      </c>
      <c r="P65" s="56">
        <f t="shared" si="152"/>
        <v>800</v>
      </c>
      <c r="Q65" s="56">
        <f t="shared" si="153"/>
        <v>500</v>
      </c>
      <c r="R65" s="56">
        <f t="shared" si="154"/>
        <v>450</v>
      </c>
      <c r="S65" s="18">
        <f t="shared" si="155"/>
        <v>2300</v>
      </c>
      <c r="T65" s="18">
        <f t="shared" si="156"/>
        <v>1200</v>
      </c>
      <c r="U65" s="18">
        <f t="shared" si="157"/>
        <v>720</v>
      </c>
      <c r="V65" s="18">
        <f t="shared" si="158"/>
        <v>650</v>
      </c>
      <c r="W65" s="18">
        <f t="shared" si="158"/>
        <v>7</v>
      </c>
      <c r="X65" s="18" t="str">
        <f t="shared" si="159"/>
        <v xml:space="preserve">Các tuyến đường giao thông không đấu nối trực tiếp và thông ra </v>
      </c>
      <c r="Y65" s="18" t="str">
        <f t="shared" si="160"/>
        <v>Đường Nhà máy đường Trị An</v>
      </c>
      <c r="Z65" s="18" t="str">
        <f t="shared" si="160"/>
        <v xml:space="preserve"> đoạn từ Đường tỉnh 768</v>
      </c>
      <c r="AA65" s="18" t="str">
        <f t="shared" si="161"/>
        <v xml:space="preserve"> đến Hết Nhà máy đường Trị An</v>
      </c>
      <c r="AB65" s="18" t="s">
        <v>93</v>
      </c>
      <c r="AC65" s="81" t="s">
        <v>6424</v>
      </c>
      <c r="AD65" s="81" t="s">
        <v>6425</v>
      </c>
      <c r="AE65" s="81" t="s">
        <v>6426</v>
      </c>
    </row>
    <row r="66" spans="1:31" s="70" customFormat="1" ht="94.5" x14ac:dyDescent="0.25">
      <c r="A66" s="54">
        <f t="shared" si="8"/>
        <v>63</v>
      </c>
      <c r="B66" s="54" t="str">
        <f t="shared" si="24"/>
        <v>VT4*0,8</v>
      </c>
      <c r="C66" s="490" t="str">
        <f>X66&amp;Y66&amp;Z66&amp;AA66&amp;AB66</f>
        <v>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từ ≥3m đến &lt;5m, cách đường giao thông &gt;1.000m.
- Có bề rộng &lt;3m, cách đường giao thông &gt;200m.</v>
      </c>
      <c r="D66" s="491"/>
      <c r="E66" s="492"/>
      <c r="F66" s="176">
        <f t="shared" si="145"/>
        <v>450</v>
      </c>
      <c r="G66" s="219">
        <f t="shared" si="146"/>
        <v>315</v>
      </c>
      <c r="H66" s="219">
        <f t="shared" si="147"/>
        <v>270</v>
      </c>
      <c r="I66" s="176">
        <f t="shared" si="3"/>
        <v>590</v>
      </c>
      <c r="J66" s="219">
        <f t="shared" si="4"/>
        <v>410</v>
      </c>
      <c r="K66" s="219">
        <f t="shared" si="5"/>
        <v>350</v>
      </c>
      <c r="L66" s="172">
        <f t="shared" si="148"/>
        <v>1.3111111111111111</v>
      </c>
      <c r="M66" s="435">
        <f t="shared" si="149"/>
        <v>1.3015873015873016</v>
      </c>
      <c r="N66" s="435">
        <f t="shared" si="150"/>
        <v>1.2962962962962963</v>
      </c>
      <c r="O66" s="56">
        <f t="shared" si="151"/>
        <v>1600</v>
      </c>
      <c r="P66" s="56">
        <f t="shared" si="152"/>
        <v>800</v>
      </c>
      <c r="Q66" s="56">
        <f t="shared" si="153"/>
        <v>500</v>
      </c>
      <c r="R66" s="56">
        <f t="shared" si="154"/>
        <v>450</v>
      </c>
      <c r="S66" s="18">
        <f t="shared" si="155"/>
        <v>2300</v>
      </c>
      <c r="T66" s="18">
        <f t="shared" si="156"/>
        <v>1200</v>
      </c>
      <c r="U66" s="18">
        <f t="shared" si="157"/>
        <v>720</v>
      </c>
      <c r="V66" s="18">
        <f t="shared" si="158"/>
        <v>650</v>
      </c>
      <c r="W66" s="18">
        <f t="shared" si="158"/>
        <v>7</v>
      </c>
      <c r="X66" s="18" t="str">
        <f t="shared" si="159"/>
        <v xml:space="preserve">Các tuyến đường giao thông không đấu nối trực tiếp và thông ra </v>
      </c>
      <c r="Y66" s="18" t="str">
        <f t="shared" si="160"/>
        <v>Đường Nhà máy đường Trị An</v>
      </c>
      <c r="Z66" s="18" t="str">
        <f t="shared" si="160"/>
        <v xml:space="preserve"> đoạn từ Đường tỉnh 768</v>
      </c>
      <c r="AA66" s="18" t="str">
        <f t="shared" si="161"/>
        <v xml:space="preserve"> đến Hết Nhà máy đường Trị An</v>
      </c>
      <c r="AB66" s="18" t="s">
        <v>6427</v>
      </c>
      <c r="AC66" s="18">
        <v>0</v>
      </c>
      <c r="AD66" s="18">
        <v>0</v>
      </c>
      <c r="AE66" s="18">
        <v>0</v>
      </c>
    </row>
    <row r="67" spans="1:31" s="18" customFormat="1" ht="31.5" x14ac:dyDescent="0.25">
      <c r="A67" s="54">
        <f t="shared" si="8"/>
        <v>64</v>
      </c>
      <c r="B67" s="54" t="str">
        <f>'Đầu vào (2)'!G64</f>
        <v>VC63NT</v>
      </c>
      <c r="C67" s="55" t="str">
        <f>'Đầu vào (2)'!H64</f>
        <v>Đường Bến Phà</v>
      </c>
      <c r="D67" s="55" t="str">
        <f>'Đầu vào (2)'!I64</f>
        <v>Đường tỉnh 768</v>
      </c>
      <c r="E67" s="55" t="str">
        <f>'Đầu vào (2)'!J64</f>
        <v>Bờ sông Đồng Nai</v>
      </c>
      <c r="F67" s="260">
        <f>O67</f>
        <v>1400</v>
      </c>
      <c r="G67" s="260">
        <f>F67*0.7</f>
        <v>979.99999999999989</v>
      </c>
      <c r="H67" s="260">
        <f>F67*0.6</f>
        <v>840</v>
      </c>
      <c r="I67" s="260">
        <f>S67</f>
        <v>1900</v>
      </c>
      <c r="J67" s="219">
        <f t="shared" si="4"/>
        <v>1300</v>
      </c>
      <c r="K67" s="219">
        <f t="shared" si="5"/>
        <v>1100</v>
      </c>
      <c r="L67" s="445">
        <f>I67/F67</f>
        <v>1.3571428571428572</v>
      </c>
      <c r="M67" s="441">
        <f>J67/G67</f>
        <v>1.3265306122448981</v>
      </c>
      <c r="N67" s="441">
        <f>K67/H67</f>
        <v>1.3095238095238095</v>
      </c>
      <c r="O67" s="56">
        <f>'Đầu vào (2)'!K64</f>
        <v>1400</v>
      </c>
      <c r="P67" s="56">
        <f>'Đầu vào (2)'!L64</f>
        <v>500</v>
      </c>
      <c r="Q67" s="56">
        <f>'Đầu vào (2)'!M64</f>
        <v>450</v>
      </c>
      <c r="R67" s="56">
        <f>'Đầu vào (2)'!N64</f>
        <v>400</v>
      </c>
      <c r="S67" s="18">
        <f>VLOOKUP(B67,'[1]Giá đề xuất ODT'!$G$11:$AD$2233,21,0)</f>
        <v>1900</v>
      </c>
      <c r="T67" s="18">
        <f>VLOOKUP(B67,'[1]Giá đề xuất ODT'!$G$11:$AD$2233,22,0)</f>
        <v>680</v>
      </c>
      <c r="U67" s="18">
        <f>VLOOKUP(B67,'[1]Giá đề xuất ODT'!$G$11:$AD$2233,23,0)</f>
        <v>610</v>
      </c>
      <c r="V67" s="18">
        <f>VLOOKUP(B67,'[1]Giá đề xuất ODT'!$G$11:$AD$2233,24,0)</f>
        <v>540</v>
      </c>
      <c r="W67" s="18">
        <v>7</v>
      </c>
      <c r="Y67" s="18" t="str">
        <f>C67</f>
        <v>Đường Bến Phà</v>
      </c>
      <c r="Z67" s="18" t="str">
        <f>" đoạn từ "&amp;D67</f>
        <v xml:space="preserve"> đoạn từ Đường tỉnh 768</v>
      </c>
      <c r="AA67" s="18" t="str">
        <f>" đến "&amp;E67</f>
        <v xml:space="preserve"> đến Bờ sông Đồng Nai</v>
      </c>
      <c r="AE67" s="18">
        <v>0</v>
      </c>
    </row>
    <row r="68" spans="1:31" s="18" customFormat="1" ht="78.75" x14ac:dyDescent="0.25">
      <c r="A68" s="54">
        <f t="shared" si="8"/>
        <v>65</v>
      </c>
      <c r="B68" s="54" t="str">
        <f t="shared" si="24"/>
        <v>VT2</v>
      </c>
      <c r="C68" s="490" t="str">
        <f>X68&amp;Y68&amp;Z68&amp;AA68&amp;AB68&amp;"
"&amp;AC68&amp;"
"
&amp;AD68</f>
        <v>Các tuyến đường giao thông đấu nối trực tiếp ra Đường Bến Phà đoạn từ Đường tỉnh 768 đến Bờ sông Đồng Nai đã được đầu tư mặt đường nhựa, bê tông xi măng:
- Có bề rộng ≥5m, cách đường giao thông ≤1.000m.
- Có bề rộng từ ≥3m đến &lt;5m, cách đường giao thông ≤500m.</v>
      </c>
      <c r="D68" s="491"/>
      <c r="E68" s="492"/>
      <c r="F68" s="176">
        <f t="shared" ref="F68:F73" si="162">IF(B68="VT2",P68,IF(B68="VT3",Q68,IF(B68="VT2*0,8",P68,IF(B68="VT3*0,8",Q68,R68))))</f>
        <v>500</v>
      </c>
      <c r="G68" s="219">
        <f t="shared" ref="G68:G73" si="163">F68*0.7</f>
        <v>350</v>
      </c>
      <c r="H68" s="219">
        <f t="shared" ref="H68:H73" si="164">F68*0.6</f>
        <v>300</v>
      </c>
      <c r="I68" s="176">
        <f t="shared" si="3"/>
        <v>680</v>
      </c>
      <c r="J68" s="219">
        <f t="shared" si="4"/>
        <v>480</v>
      </c>
      <c r="K68" s="219">
        <f t="shared" si="5"/>
        <v>410</v>
      </c>
      <c r="L68" s="172">
        <f t="shared" ref="L68:L73" si="165">I68/F68</f>
        <v>1.36</v>
      </c>
      <c r="M68" s="435">
        <f t="shared" ref="M68:M73" si="166">J68/G68</f>
        <v>1.3714285714285714</v>
      </c>
      <c r="N68" s="435">
        <f t="shared" ref="N68:N73" si="167">K68/H68</f>
        <v>1.3666666666666667</v>
      </c>
      <c r="O68" s="56">
        <f t="shared" ref="O68:O73" si="168">O67</f>
        <v>1400</v>
      </c>
      <c r="P68" s="56">
        <f t="shared" ref="P68:P73" si="169">P67</f>
        <v>500</v>
      </c>
      <c r="Q68" s="56">
        <f t="shared" ref="Q68:Q73" si="170">Q67</f>
        <v>450</v>
      </c>
      <c r="R68" s="56">
        <f t="shared" ref="R68:R73" si="171">R67</f>
        <v>400</v>
      </c>
      <c r="S68" s="18">
        <f t="shared" ref="S68:S73" si="172">S67</f>
        <v>1900</v>
      </c>
      <c r="T68" s="18">
        <f t="shared" ref="T68:T73" si="173">T67</f>
        <v>680</v>
      </c>
      <c r="U68" s="18">
        <f t="shared" ref="U68:U73" si="174">U67</f>
        <v>610</v>
      </c>
      <c r="V68" s="18">
        <f t="shared" ref="V68:W73" si="175">V67</f>
        <v>540</v>
      </c>
      <c r="W68" s="18">
        <f t="shared" si="175"/>
        <v>7</v>
      </c>
      <c r="X68" s="18" t="str">
        <f t="shared" ref="X68:X73" si="176">X61</f>
        <v xml:space="preserve">Các tuyến đường giao thông đấu nối trực tiếp ra </v>
      </c>
      <c r="Y68" s="18" t="str">
        <f t="shared" ref="Y68:Z73" si="177">Y67</f>
        <v>Đường Bến Phà</v>
      </c>
      <c r="Z68" s="18" t="str">
        <f t="shared" si="177"/>
        <v xml:space="preserve"> đoạn từ Đường tỉnh 768</v>
      </c>
      <c r="AA68" s="18" t="str">
        <f t="shared" ref="AA68:AA73" si="178">AA67</f>
        <v xml:space="preserve"> đến Bờ sông Đồng Nai</v>
      </c>
      <c r="AB68" s="18" t="s">
        <v>93</v>
      </c>
      <c r="AC68" s="81" t="s">
        <v>6422</v>
      </c>
      <c r="AD68" s="81" t="s">
        <v>6423</v>
      </c>
      <c r="AE68" s="18">
        <v>0</v>
      </c>
    </row>
    <row r="69" spans="1:31" s="18" customFormat="1" ht="78.75" x14ac:dyDescent="0.25">
      <c r="A69" s="54">
        <f t="shared" si="8"/>
        <v>66</v>
      </c>
      <c r="B69" s="54" t="str">
        <f t="shared" si="24"/>
        <v>VT3</v>
      </c>
      <c r="C69" s="490" t="str">
        <f>X69&amp;Y69&amp;Z69&amp;AA69&amp;AB69&amp;"
"&amp;AC69&amp;"
"&amp;AD69&amp;"
"&amp;AE69</f>
        <v>Các tuyến đường giao thông đấu nối trực tiếp ra Đường Bến Phà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91"/>
      <c r="E69" s="492"/>
      <c r="F69" s="176">
        <f t="shared" si="162"/>
        <v>450</v>
      </c>
      <c r="G69" s="219">
        <f t="shared" si="163"/>
        <v>315</v>
      </c>
      <c r="H69" s="219">
        <f t="shared" si="164"/>
        <v>270</v>
      </c>
      <c r="I69" s="176">
        <f t="shared" ref="I69:I73" si="179">IF(B69="VT2",T69,IF(B69="VT3",U69,IF(B69="VT4",V69,IF(B69="VT2*0,8",IF(T69*$T$1&lt;1000,ROUND(T69*$T$1,-1),ROUND(T69*$T$1,-2)),IF(B69="VT3*0,8",IF(U69*$T$1&lt;1000,ROUND(U69*$T$1,-1),ROUND(U69*$T$1,-2)),IF(V69*$T$1&lt;1000,ROUND(V69*$T$1,-1),ROUND(V69*$T$1,-2)))))))</f>
        <v>610</v>
      </c>
      <c r="J69" s="219">
        <f t="shared" ref="J69:J132" si="180">IF(I69*0.7&lt;1000,ROUND(I69*0.7,-1),ROUND(I69*0.7,-2))</f>
        <v>430</v>
      </c>
      <c r="K69" s="219">
        <f t="shared" ref="K69:K132" si="181">IF(I69*0.6&lt;1000,ROUND(I69*0.6,-1),ROUND(I69*0.6,-2))</f>
        <v>370</v>
      </c>
      <c r="L69" s="172">
        <f t="shared" si="165"/>
        <v>1.3555555555555556</v>
      </c>
      <c r="M69" s="435">
        <f t="shared" si="166"/>
        <v>1.3650793650793651</v>
      </c>
      <c r="N69" s="435">
        <f t="shared" si="167"/>
        <v>1.3703703703703705</v>
      </c>
      <c r="O69" s="56">
        <f t="shared" si="168"/>
        <v>1400</v>
      </c>
      <c r="P69" s="56">
        <f t="shared" si="169"/>
        <v>500</v>
      </c>
      <c r="Q69" s="56">
        <f t="shared" si="170"/>
        <v>450</v>
      </c>
      <c r="R69" s="56">
        <f t="shared" si="171"/>
        <v>400</v>
      </c>
      <c r="S69" s="18">
        <f t="shared" si="172"/>
        <v>1900</v>
      </c>
      <c r="T69" s="18">
        <f t="shared" si="173"/>
        <v>680</v>
      </c>
      <c r="U69" s="18">
        <f t="shared" si="174"/>
        <v>610</v>
      </c>
      <c r="V69" s="18">
        <f t="shared" si="175"/>
        <v>540</v>
      </c>
      <c r="W69" s="18">
        <f t="shared" si="175"/>
        <v>7</v>
      </c>
      <c r="X69" s="18" t="str">
        <f t="shared" si="176"/>
        <v xml:space="preserve">Các tuyến đường giao thông đấu nối trực tiếp ra </v>
      </c>
      <c r="Y69" s="18" t="str">
        <f t="shared" si="177"/>
        <v>Đường Bến Phà</v>
      </c>
      <c r="Z69" s="18" t="str">
        <f t="shared" si="177"/>
        <v xml:space="preserve"> đoạn từ Đường tỉnh 768</v>
      </c>
      <c r="AA69" s="18" t="str">
        <f t="shared" si="178"/>
        <v xml:space="preserve"> đến Bờ sông Đồng Nai</v>
      </c>
      <c r="AB69" s="18" t="s">
        <v>93</v>
      </c>
      <c r="AC69" s="81" t="s">
        <v>6424</v>
      </c>
      <c r="AD69" s="81" t="s">
        <v>6425</v>
      </c>
      <c r="AE69" s="81" t="s">
        <v>6426</v>
      </c>
    </row>
    <row r="70" spans="1:31" s="18" customFormat="1" ht="94.5" x14ac:dyDescent="0.25">
      <c r="A70" s="54">
        <f t="shared" ref="A70:A133" si="182">A69+1</f>
        <v>67</v>
      </c>
      <c r="B70" s="54" t="str">
        <f t="shared" si="24"/>
        <v>VT4</v>
      </c>
      <c r="C70" s="490" t="str">
        <f>X70&amp;Y70&amp;Z70&amp;AA70&amp;AB70</f>
        <v>Các tuyến đường giao thông đấu nối trực tiếp ra Đường Bến Phà đoạn từ Đường tỉnh 768 đến Bờ sông Đồng Nai đã được đầu tư mặt đường nhựa, bê tông xi măng:
- Có bề rộng từ ≥3m đến &lt;5m, cách đường giao thông &gt;1.000m.
- Có bề rộng &lt;3m, cách đường giao thông &gt;200m.</v>
      </c>
      <c r="D70" s="491"/>
      <c r="E70" s="492"/>
      <c r="F70" s="176">
        <f t="shared" si="162"/>
        <v>400</v>
      </c>
      <c r="G70" s="219">
        <f t="shared" si="163"/>
        <v>280</v>
      </c>
      <c r="H70" s="219">
        <f t="shared" si="164"/>
        <v>240</v>
      </c>
      <c r="I70" s="176">
        <f t="shared" si="179"/>
        <v>540</v>
      </c>
      <c r="J70" s="219">
        <f t="shared" si="180"/>
        <v>380</v>
      </c>
      <c r="K70" s="219">
        <f t="shared" si="181"/>
        <v>320</v>
      </c>
      <c r="L70" s="172">
        <f t="shared" si="165"/>
        <v>1.35</v>
      </c>
      <c r="M70" s="435">
        <f t="shared" si="166"/>
        <v>1.3571428571428572</v>
      </c>
      <c r="N70" s="435">
        <f t="shared" si="167"/>
        <v>1.3333333333333333</v>
      </c>
      <c r="O70" s="56">
        <f t="shared" si="168"/>
        <v>1400</v>
      </c>
      <c r="P70" s="56">
        <f t="shared" si="169"/>
        <v>500</v>
      </c>
      <c r="Q70" s="56">
        <f t="shared" si="170"/>
        <v>450</v>
      </c>
      <c r="R70" s="56">
        <f t="shared" si="171"/>
        <v>400</v>
      </c>
      <c r="S70" s="18">
        <f t="shared" si="172"/>
        <v>1900</v>
      </c>
      <c r="T70" s="18">
        <f t="shared" si="173"/>
        <v>680</v>
      </c>
      <c r="U70" s="18">
        <f t="shared" si="174"/>
        <v>610</v>
      </c>
      <c r="V70" s="18">
        <f t="shared" si="175"/>
        <v>540</v>
      </c>
      <c r="W70" s="18">
        <f t="shared" si="175"/>
        <v>7</v>
      </c>
      <c r="X70" s="18" t="str">
        <f t="shared" si="176"/>
        <v xml:space="preserve">Các tuyến đường giao thông đấu nối trực tiếp ra </v>
      </c>
      <c r="Y70" s="18" t="str">
        <f t="shared" si="177"/>
        <v>Đường Bến Phà</v>
      </c>
      <c r="Z70" s="18" t="str">
        <f t="shared" si="177"/>
        <v xml:space="preserve"> đoạn từ Đường tỉnh 768</v>
      </c>
      <c r="AA70" s="18" t="str">
        <f t="shared" si="178"/>
        <v xml:space="preserve"> đến Bờ sông Đồng Nai</v>
      </c>
      <c r="AB70" s="18" t="s">
        <v>6427</v>
      </c>
      <c r="AC70" s="18">
        <v>0</v>
      </c>
      <c r="AD70" s="18">
        <v>0</v>
      </c>
      <c r="AE70" s="18">
        <v>0</v>
      </c>
    </row>
    <row r="71" spans="1:31" s="18" customFormat="1" ht="94.5" x14ac:dyDescent="0.25">
      <c r="A71" s="54">
        <f t="shared" si="182"/>
        <v>68</v>
      </c>
      <c r="B71" s="54" t="str">
        <f t="shared" si="24"/>
        <v>VT2*0,8</v>
      </c>
      <c r="C71" s="490" t="str">
        <f>X71&amp;Y71&amp;Z71&amp;AA71&amp;AB71&amp;"
"&amp;AC71&amp;"
"
&amp;AD71</f>
        <v>Các tuyến đường giao thông không đấu nối trực tiếp và thông ra Đường Bến Phà đoạn từ Đường tỉnh 768 đến Bờ sông Đồng Nai đã được đầu tư mặt đường nhựa, bê tông xi măng:
- Có bề rộng ≥5m, cách đường giao thông ≤1.000m.
- Có bề rộng từ ≥3m đến &lt;5m, cách đường giao thông ≤500m.</v>
      </c>
      <c r="D71" s="491"/>
      <c r="E71" s="492"/>
      <c r="F71" s="176">
        <f t="shared" si="162"/>
        <v>500</v>
      </c>
      <c r="G71" s="219">
        <f t="shared" si="163"/>
        <v>350</v>
      </c>
      <c r="H71" s="219">
        <f t="shared" si="164"/>
        <v>300</v>
      </c>
      <c r="I71" s="176">
        <f t="shared" si="179"/>
        <v>610</v>
      </c>
      <c r="J71" s="219">
        <f t="shared" si="180"/>
        <v>430</v>
      </c>
      <c r="K71" s="219">
        <f t="shared" si="181"/>
        <v>370</v>
      </c>
      <c r="L71" s="172">
        <f t="shared" si="165"/>
        <v>1.22</v>
      </c>
      <c r="M71" s="435">
        <f t="shared" si="166"/>
        <v>1.2285714285714286</v>
      </c>
      <c r="N71" s="435">
        <f t="shared" si="167"/>
        <v>1.2333333333333334</v>
      </c>
      <c r="O71" s="56">
        <f t="shared" si="168"/>
        <v>1400</v>
      </c>
      <c r="P71" s="56">
        <f t="shared" si="169"/>
        <v>500</v>
      </c>
      <c r="Q71" s="56">
        <f t="shared" si="170"/>
        <v>450</v>
      </c>
      <c r="R71" s="56">
        <f t="shared" si="171"/>
        <v>400</v>
      </c>
      <c r="S71" s="18">
        <f t="shared" si="172"/>
        <v>1900</v>
      </c>
      <c r="T71" s="18">
        <f t="shared" si="173"/>
        <v>680</v>
      </c>
      <c r="U71" s="18">
        <f t="shared" si="174"/>
        <v>610</v>
      </c>
      <c r="V71" s="18">
        <f t="shared" si="175"/>
        <v>540</v>
      </c>
      <c r="W71" s="18">
        <f t="shared" si="175"/>
        <v>7</v>
      </c>
      <c r="X71" s="18" t="str">
        <f t="shared" si="176"/>
        <v xml:space="preserve">Các tuyến đường giao thông không đấu nối trực tiếp và thông ra </v>
      </c>
      <c r="Y71" s="18" t="str">
        <f t="shared" si="177"/>
        <v>Đường Bến Phà</v>
      </c>
      <c r="Z71" s="18" t="str">
        <f t="shared" si="177"/>
        <v xml:space="preserve"> đoạn từ Đường tỉnh 768</v>
      </c>
      <c r="AA71" s="18" t="str">
        <f t="shared" si="178"/>
        <v xml:space="preserve"> đến Bờ sông Đồng Nai</v>
      </c>
      <c r="AB71" s="18" t="s">
        <v>93</v>
      </c>
      <c r="AC71" s="81" t="s">
        <v>6422</v>
      </c>
      <c r="AD71" s="81" t="s">
        <v>6423</v>
      </c>
      <c r="AE71" s="18">
        <v>0</v>
      </c>
    </row>
    <row r="72" spans="1:31" s="18" customFormat="1" ht="94.5" x14ac:dyDescent="0.25">
      <c r="A72" s="54">
        <f t="shared" si="182"/>
        <v>69</v>
      </c>
      <c r="B72" s="54" t="str">
        <f t="shared" si="24"/>
        <v>VT3*0,8</v>
      </c>
      <c r="C72" s="490" t="str">
        <f>X72&amp;Y72&amp;Z72&amp;AA72&amp;AB72&amp;"
"&amp;AC72&amp;"
"
&amp;AD72&amp;"
"&amp;AE72</f>
        <v>Các tuyến đường giao thông không đấu nối trực tiếp và thông ra Đường Bến Phà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91"/>
      <c r="E72" s="492"/>
      <c r="F72" s="176">
        <f t="shared" si="162"/>
        <v>450</v>
      </c>
      <c r="G72" s="219">
        <f t="shared" si="163"/>
        <v>315</v>
      </c>
      <c r="H72" s="219">
        <f t="shared" si="164"/>
        <v>270</v>
      </c>
      <c r="I72" s="176">
        <f t="shared" si="179"/>
        <v>550</v>
      </c>
      <c r="J72" s="219">
        <f t="shared" si="180"/>
        <v>390</v>
      </c>
      <c r="K72" s="219">
        <f t="shared" si="181"/>
        <v>330</v>
      </c>
      <c r="L72" s="172">
        <f t="shared" si="165"/>
        <v>1.2222222222222223</v>
      </c>
      <c r="M72" s="435">
        <f t="shared" si="166"/>
        <v>1.2380952380952381</v>
      </c>
      <c r="N72" s="435">
        <f t="shared" si="167"/>
        <v>1.2222222222222223</v>
      </c>
      <c r="O72" s="56">
        <f t="shared" si="168"/>
        <v>1400</v>
      </c>
      <c r="P72" s="56">
        <f t="shared" si="169"/>
        <v>500</v>
      </c>
      <c r="Q72" s="56">
        <f t="shared" si="170"/>
        <v>450</v>
      </c>
      <c r="R72" s="56">
        <f t="shared" si="171"/>
        <v>400</v>
      </c>
      <c r="S72" s="18">
        <f t="shared" si="172"/>
        <v>1900</v>
      </c>
      <c r="T72" s="18">
        <f t="shared" si="173"/>
        <v>680</v>
      </c>
      <c r="U72" s="18">
        <f t="shared" si="174"/>
        <v>610</v>
      </c>
      <c r="V72" s="18">
        <f t="shared" si="175"/>
        <v>540</v>
      </c>
      <c r="W72" s="18">
        <f t="shared" si="175"/>
        <v>7</v>
      </c>
      <c r="X72" s="18" t="str">
        <f t="shared" si="176"/>
        <v xml:space="preserve">Các tuyến đường giao thông không đấu nối trực tiếp và thông ra </v>
      </c>
      <c r="Y72" s="18" t="str">
        <f t="shared" si="177"/>
        <v>Đường Bến Phà</v>
      </c>
      <c r="Z72" s="18" t="str">
        <f t="shared" si="177"/>
        <v xml:space="preserve"> đoạn từ Đường tỉnh 768</v>
      </c>
      <c r="AA72" s="18" t="str">
        <f t="shared" si="178"/>
        <v xml:space="preserve"> đến Bờ sông Đồng Nai</v>
      </c>
      <c r="AB72" s="18" t="s">
        <v>93</v>
      </c>
      <c r="AC72" s="81" t="s">
        <v>6424</v>
      </c>
      <c r="AD72" s="81" t="s">
        <v>6425</v>
      </c>
      <c r="AE72" s="81" t="s">
        <v>6426</v>
      </c>
    </row>
    <row r="73" spans="1:31" s="18" customFormat="1" ht="94.5" x14ac:dyDescent="0.25">
      <c r="A73" s="54">
        <f t="shared" si="182"/>
        <v>70</v>
      </c>
      <c r="B73" s="54" t="str">
        <f t="shared" si="24"/>
        <v>VT4*0,8</v>
      </c>
      <c r="C73" s="490" t="str">
        <f>X73&amp;Y73&amp;Z73&amp;AA73&amp;AB73</f>
        <v>Các tuyến đường giao thông không đấu nối trực tiếp và thông ra Đường Bến Phà đoạn từ Đường tỉnh 768 đến Bờ sông Đồng Nai đã được đầu tư mặt đường nhựa, bê tông xi măng:
- Có bề rộng từ ≥3m đến &lt;5m, cách đường giao thông &gt;1.000m.
- Có bề rộng &lt;3m, cách đường giao thông &gt;200m.</v>
      </c>
      <c r="D73" s="491"/>
      <c r="E73" s="492"/>
      <c r="F73" s="176">
        <f t="shared" si="162"/>
        <v>400</v>
      </c>
      <c r="G73" s="219">
        <f t="shared" si="163"/>
        <v>280</v>
      </c>
      <c r="H73" s="219">
        <f t="shared" si="164"/>
        <v>240</v>
      </c>
      <c r="I73" s="176">
        <f t="shared" si="179"/>
        <v>490</v>
      </c>
      <c r="J73" s="219">
        <f t="shared" si="180"/>
        <v>340</v>
      </c>
      <c r="K73" s="219">
        <f t="shared" si="181"/>
        <v>290</v>
      </c>
      <c r="L73" s="172">
        <f t="shared" si="165"/>
        <v>1.2250000000000001</v>
      </c>
      <c r="M73" s="435">
        <f t="shared" si="166"/>
        <v>1.2142857142857142</v>
      </c>
      <c r="N73" s="435">
        <f t="shared" si="167"/>
        <v>1.2083333333333333</v>
      </c>
      <c r="O73" s="56">
        <f t="shared" si="168"/>
        <v>1400</v>
      </c>
      <c r="P73" s="56">
        <f t="shared" si="169"/>
        <v>500</v>
      </c>
      <c r="Q73" s="56">
        <f t="shared" si="170"/>
        <v>450</v>
      </c>
      <c r="R73" s="56">
        <f t="shared" si="171"/>
        <v>400</v>
      </c>
      <c r="S73" s="18">
        <f t="shared" si="172"/>
        <v>1900</v>
      </c>
      <c r="T73" s="18">
        <f t="shared" si="173"/>
        <v>680</v>
      </c>
      <c r="U73" s="18">
        <f t="shared" si="174"/>
        <v>610</v>
      </c>
      <c r="V73" s="18">
        <f t="shared" si="175"/>
        <v>540</v>
      </c>
      <c r="W73" s="18">
        <f t="shared" si="175"/>
        <v>7</v>
      </c>
      <c r="X73" s="18" t="str">
        <f t="shared" si="176"/>
        <v xml:space="preserve">Các tuyến đường giao thông không đấu nối trực tiếp và thông ra </v>
      </c>
      <c r="Y73" s="18" t="str">
        <f t="shared" si="177"/>
        <v>Đường Bến Phà</v>
      </c>
      <c r="Z73" s="18" t="str">
        <f t="shared" si="177"/>
        <v xml:space="preserve"> đoạn từ Đường tỉnh 768</v>
      </c>
      <c r="AA73" s="18" t="str">
        <f t="shared" si="178"/>
        <v xml:space="preserve"> đến Bờ sông Đồng Nai</v>
      </c>
      <c r="AB73" s="18" t="s">
        <v>6427</v>
      </c>
      <c r="AC73" s="18">
        <v>0</v>
      </c>
      <c r="AD73" s="18">
        <v>0</v>
      </c>
      <c r="AE73" s="18">
        <v>0</v>
      </c>
    </row>
    <row r="74" spans="1:31" s="18" customFormat="1" ht="78.75" x14ac:dyDescent="0.25">
      <c r="A74" s="54">
        <f t="shared" si="182"/>
        <v>71</v>
      </c>
      <c r="B74" s="54" t="str">
        <f>'Đầu vào (2)'!G71</f>
        <v>VC27NT</v>
      </c>
      <c r="C74" s="55" t="str">
        <f>'Đầu vào (2)'!H71</f>
        <v>Đường Hàng Ba</v>
      </c>
      <c r="D74" s="55" t="str">
        <f>'Đầu vào (2)'!I71</f>
        <v>Đường Bến Phà</v>
      </c>
      <c r="E74" s="55" t="str">
        <f>'Đầu vào (2)'!J71</f>
        <v>Hết ranh thửa đất số 19, tờ bản đồ số 242 về bên phải và hết ranh thửa đất số 30, tờ bản đồ số 241 về bên trái, BĐĐC xã Trị An.</v>
      </c>
      <c r="F74" s="260">
        <f>O74</f>
        <v>1300</v>
      </c>
      <c r="G74" s="260">
        <f>F74*0.7</f>
        <v>909.99999999999989</v>
      </c>
      <c r="H74" s="260">
        <f>F74*0.6</f>
        <v>780</v>
      </c>
      <c r="I74" s="260">
        <f>S74</f>
        <v>1800</v>
      </c>
      <c r="J74" s="219">
        <f t="shared" si="180"/>
        <v>1300</v>
      </c>
      <c r="K74" s="219">
        <f t="shared" si="181"/>
        <v>1100</v>
      </c>
      <c r="L74" s="445">
        <f>I74/F74</f>
        <v>1.3846153846153846</v>
      </c>
      <c r="M74" s="441">
        <f>J74/G74</f>
        <v>1.4285714285714288</v>
      </c>
      <c r="N74" s="441">
        <f>K74/H74</f>
        <v>1.4102564102564104</v>
      </c>
      <c r="O74" s="56">
        <f>'Đầu vào (2)'!K71</f>
        <v>1300</v>
      </c>
      <c r="P74" s="56">
        <f>'Đầu vào (2)'!L71</f>
        <v>600</v>
      </c>
      <c r="Q74" s="56">
        <f>'Đầu vào (2)'!M71</f>
        <v>500</v>
      </c>
      <c r="R74" s="56">
        <f>'Đầu vào (2)'!N71</f>
        <v>450</v>
      </c>
      <c r="S74" s="18">
        <f>VLOOKUP(B74,'[1]Giá đề xuất ODT'!$G$11:$AD$2233,21,0)</f>
        <v>1800</v>
      </c>
      <c r="T74" s="18">
        <f>VLOOKUP(B74,'[1]Giá đề xuất ODT'!$G$11:$AD$2233,22,0)</f>
        <v>810</v>
      </c>
      <c r="U74" s="18">
        <f>VLOOKUP(B74,'[1]Giá đề xuất ODT'!$G$11:$AD$2233,23,0)</f>
        <v>680</v>
      </c>
      <c r="V74" s="18">
        <f>VLOOKUP(B74,'[1]Giá đề xuất ODT'!$G$11:$AD$2233,24,0)</f>
        <v>610</v>
      </c>
      <c r="W74" s="18">
        <v>6</v>
      </c>
      <c r="Y74" s="18" t="str">
        <f>C74</f>
        <v>Đường Hàng Ba</v>
      </c>
      <c r="Z74" s="18" t="str">
        <f>" đoạn từ "&amp;D74</f>
        <v xml:space="preserve"> đoạn từ Đường Bến Phà</v>
      </c>
      <c r="AA74" s="18" t="str">
        <f>" đến "&amp;E74</f>
        <v xml:space="preserve"> đến Hết ranh thửa đất số 19, tờ bản đồ số 242 về bên phải và hết ranh thửa đất số 30, tờ bản đồ số 241 về bên trái, BĐĐC xã Trị An.</v>
      </c>
      <c r="AE74" s="18">
        <v>0</v>
      </c>
    </row>
    <row r="75" spans="1:31" s="18" customFormat="1" ht="78.75" x14ac:dyDescent="0.25">
      <c r="A75" s="54">
        <f t="shared" si="182"/>
        <v>72</v>
      </c>
      <c r="B75" s="54" t="str">
        <f t="shared" si="24"/>
        <v>VT2</v>
      </c>
      <c r="C75" s="490" t="str">
        <f>X75&amp;Y75&amp;Z75&amp;AA75&amp;AB75&amp;"
"&amp;AC75&amp;"
"
&amp;AD75</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≥5m, cách đường giao thông ≤1.000m.
- Có bề rộng từ ≥3m đến &lt;5m, cách đường giao thông ≤500m.</v>
      </c>
      <c r="D75" s="491"/>
      <c r="E75" s="492"/>
      <c r="F75" s="176">
        <f t="shared" ref="F75:F80" si="183">IF(B75="VT2",P75,IF(B75="VT3",Q75,IF(B75="VT2*0,8",P75,IF(B75="VT3*0,8",Q75,R75))))</f>
        <v>600</v>
      </c>
      <c r="G75" s="219">
        <f t="shared" ref="G75:G80" si="184">F75*0.7</f>
        <v>420</v>
      </c>
      <c r="H75" s="219">
        <f t="shared" ref="H75:H80" si="185">F75*0.6</f>
        <v>360</v>
      </c>
      <c r="I75" s="176">
        <f t="shared" ref="I75:I80" si="186">IF(B75="VT2",T75,IF(B75="VT3",U75,IF(B75="VT4",V75,IF(B75="VT2*0,8",IF(T75*$T$1&lt;1000,ROUND(T75*$T$1,-1),ROUND(T75*$T$1,-2)),IF(B75="VT3*0,8",IF(U75*$T$1&lt;1000,ROUND(U75*$T$1,-1),ROUND(U75*$T$1,-2)),IF(V75*$T$1&lt;1000,ROUND(V75*$T$1,-1),ROUND(V75*$T$1,-2)))))))</f>
        <v>810</v>
      </c>
      <c r="J75" s="219">
        <f t="shared" si="180"/>
        <v>570</v>
      </c>
      <c r="K75" s="219">
        <f t="shared" si="181"/>
        <v>490</v>
      </c>
      <c r="L75" s="172">
        <f t="shared" ref="L75:L80" si="187">I75/F75</f>
        <v>1.35</v>
      </c>
      <c r="M75" s="435">
        <f t="shared" ref="M75:M80" si="188">J75/G75</f>
        <v>1.3571428571428572</v>
      </c>
      <c r="N75" s="435">
        <f t="shared" ref="N75:N80" si="189">K75/H75</f>
        <v>1.3611111111111112</v>
      </c>
      <c r="O75" s="56">
        <f t="shared" ref="O75:O80" si="190">O74</f>
        <v>1300</v>
      </c>
      <c r="P75" s="56">
        <f t="shared" ref="P75:P80" si="191">P74</f>
        <v>600</v>
      </c>
      <c r="Q75" s="56">
        <f t="shared" ref="Q75:Q80" si="192">Q74</f>
        <v>500</v>
      </c>
      <c r="R75" s="56">
        <f t="shared" ref="R75:R80" si="193">R74</f>
        <v>450</v>
      </c>
      <c r="S75" s="18">
        <f t="shared" ref="S75:S80" si="194">S74</f>
        <v>1800</v>
      </c>
      <c r="T75" s="18">
        <f t="shared" ref="T75:T80" si="195">T74</f>
        <v>810</v>
      </c>
      <c r="U75" s="18">
        <f t="shared" ref="U75:U80" si="196">U74</f>
        <v>680</v>
      </c>
      <c r="V75" s="18">
        <f t="shared" ref="V75:W80" si="197">V74</f>
        <v>610</v>
      </c>
      <c r="W75" s="18">
        <f t="shared" si="197"/>
        <v>6</v>
      </c>
      <c r="X75" s="18" t="str">
        <f t="shared" ref="X75:X80" si="198">X68</f>
        <v xml:space="preserve">Các tuyến đường giao thông đấu nối trực tiếp ra </v>
      </c>
      <c r="Y75" s="18" t="str">
        <f t="shared" ref="Y75:Z80" si="199">Y74</f>
        <v>Đường Hàng Ba</v>
      </c>
      <c r="Z75" s="18" t="str">
        <f t="shared" si="199"/>
        <v xml:space="preserve"> đoạn từ Đường Bến Phà</v>
      </c>
      <c r="AA75" s="18" t="str">
        <f t="shared" ref="AA75:AA80" si="200">AA74</f>
        <v xml:space="preserve"> đến Hết ranh thửa đất số 19, tờ bản đồ số 242 về bên phải và hết ranh thửa đất số 30, tờ bản đồ số 241 về bên trái, BĐĐC xã Trị An.</v>
      </c>
      <c r="AB75" s="18" t="s">
        <v>93</v>
      </c>
      <c r="AC75" s="81" t="s">
        <v>6422</v>
      </c>
      <c r="AD75" s="81" t="s">
        <v>6423</v>
      </c>
      <c r="AE75" s="18">
        <v>0</v>
      </c>
    </row>
    <row r="76" spans="1:31" s="18" customFormat="1" ht="78.75" x14ac:dyDescent="0.25">
      <c r="A76" s="54">
        <f t="shared" si="182"/>
        <v>73</v>
      </c>
      <c r="B76" s="54" t="str">
        <f t="shared" ref="B76:B80" si="201">B69</f>
        <v>VT3</v>
      </c>
      <c r="C76" s="490" t="str">
        <f>X76&amp;Y76&amp;Z76&amp;AA76&amp;AB76&amp;"
"&amp;AC76&amp;"
"&amp;AD76&amp;"
"&amp;AE76</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91"/>
      <c r="E76" s="492"/>
      <c r="F76" s="176">
        <f t="shared" si="183"/>
        <v>500</v>
      </c>
      <c r="G76" s="219">
        <f t="shared" si="184"/>
        <v>350</v>
      </c>
      <c r="H76" s="219">
        <f t="shared" si="185"/>
        <v>300</v>
      </c>
      <c r="I76" s="176">
        <f t="shared" si="186"/>
        <v>680</v>
      </c>
      <c r="J76" s="219">
        <f t="shared" si="180"/>
        <v>480</v>
      </c>
      <c r="K76" s="219">
        <f t="shared" si="181"/>
        <v>410</v>
      </c>
      <c r="L76" s="172">
        <f t="shared" si="187"/>
        <v>1.36</v>
      </c>
      <c r="M76" s="435">
        <f t="shared" si="188"/>
        <v>1.3714285714285714</v>
      </c>
      <c r="N76" s="435">
        <f t="shared" si="189"/>
        <v>1.3666666666666667</v>
      </c>
      <c r="O76" s="56">
        <f t="shared" si="190"/>
        <v>1300</v>
      </c>
      <c r="P76" s="56">
        <f t="shared" si="191"/>
        <v>600</v>
      </c>
      <c r="Q76" s="56">
        <f t="shared" si="192"/>
        <v>500</v>
      </c>
      <c r="R76" s="56">
        <f t="shared" si="193"/>
        <v>450</v>
      </c>
      <c r="S76" s="18">
        <f t="shared" si="194"/>
        <v>1800</v>
      </c>
      <c r="T76" s="18">
        <f t="shared" si="195"/>
        <v>810</v>
      </c>
      <c r="U76" s="18">
        <f t="shared" si="196"/>
        <v>680</v>
      </c>
      <c r="V76" s="18">
        <f t="shared" si="197"/>
        <v>610</v>
      </c>
      <c r="W76" s="18">
        <f t="shared" si="197"/>
        <v>6</v>
      </c>
      <c r="X76" s="18" t="str">
        <f t="shared" si="198"/>
        <v xml:space="preserve">Các tuyến đường giao thông đấu nối trực tiếp ra </v>
      </c>
      <c r="Y76" s="18" t="str">
        <f t="shared" si="199"/>
        <v>Đường Hàng Ba</v>
      </c>
      <c r="Z76" s="18" t="str">
        <f t="shared" si="199"/>
        <v xml:space="preserve"> đoạn từ Đường Bến Phà</v>
      </c>
      <c r="AA76" s="18" t="str">
        <f t="shared" si="200"/>
        <v xml:space="preserve"> đến Hết ranh thửa đất số 19, tờ bản đồ số 242 về bên phải và hết ranh thửa đất số 30, tờ bản đồ số 241 về bên trái, BĐĐC xã Trị An.</v>
      </c>
      <c r="AB76" s="18" t="s">
        <v>93</v>
      </c>
      <c r="AC76" s="81" t="s">
        <v>6424</v>
      </c>
      <c r="AD76" s="81" t="s">
        <v>6425</v>
      </c>
      <c r="AE76" s="81" t="s">
        <v>6426</v>
      </c>
    </row>
    <row r="77" spans="1:31" s="18" customFormat="1" ht="94.5" x14ac:dyDescent="0.25">
      <c r="A77" s="54">
        <f t="shared" si="182"/>
        <v>74</v>
      </c>
      <c r="B77" s="54" t="str">
        <f t="shared" si="201"/>
        <v>VT4</v>
      </c>
      <c r="C77" s="490" t="str">
        <f>X77&amp;Y77&amp;Z77&amp;AA77&amp;AB77</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từ ≥3m đến &lt;5m, cách đường giao thông &gt;1.000m.
- Có bề rộng &lt;3m, cách đường giao thông &gt;200m.</v>
      </c>
      <c r="D77" s="491"/>
      <c r="E77" s="492"/>
      <c r="F77" s="176">
        <f t="shared" si="183"/>
        <v>450</v>
      </c>
      <c r="G77" s="219">
        <f t="shared" si="184"/>
        <v>315</v>
      </c>
      <c r="H77" s="219">
        <f t="shared" si="185"/>
        <v>270</v>
      </c>
      <c r="I77" s="176">
        <f t="shared" si="186"/>
        <v>610</v>
      </c>
      <c r="J77" s="219">
        <f t="shared" si="180"/>
        <v>430</v>
      </c>
      <c r="K77" s="219">
        <f t="shared" si="181"/>
        <v>370</v>
      </c>
      <c r="L77" s="172">
        <f t="shared" si="187"/>
        <v>1.3555555555555556</v>
      </c>
      <c r="M77" s="435">
        <f t="shared" si="188"/>
        <v>1.3650793650793651</v>
      </c>
      <c r="N77" s="435">
        <f t="shared" si="189"/>
        <v>1.3703703703703705</v>
      </c>
      <c r="O77" s="56">
        <f t="shared" si="190"/>
        <v>1300</v>
      </c>
      <c r="P77" s="56">
        <f t="shared" si="191"/>
        <v>600</v>
      </c>
      <c r="Q77" s="56">
        <f t="shared" si="192"/>
        <v>500</v>
      </c>
      <c r="R77" s="56">
        <f t="shared" si="193"/>
        <v>450</v>
      </c>
      <c r="S77" s="18">
        <f t="shared" si="194"/>
        <v>1800</v>
      </c>
      <c r="T77" s="18">
        <f t="shared" si="195"/>
        <v>810</v>
      </c>
      <c r="U77" s="18">
        <f t="shared" si="196"/>
        <v>680</v>
      </c>
      <c r="V77" s="18">
        <f t="shared" si="197"/>
        <v>610</v>
      </c>
      <c r="W77" s="18">
        <f t="shared" si="197"/>
        <v>6</v>
      </c>
      <c r="X77" s="18" t="str">
        <f t="shared" si="198"/>
        <v xml:space="preserve">Các tuyến đường giao thông đấu nối trực tiếp ra </v>
      </c>
      <c r="Y77" s="18" t="str">
        <f t="shared" si="199"/>
        <v>Đường Hàng Ba</v>
      </c>
      <c r="Z77" s="18" t="str">
        <f t="shared" si="199"/>
        <v xml:space="preserve"> đoạn từ Đường Bến Phà</v>
      </c>
      <c r="AA77" s="18" t="str">
        <f t="shared" si="200"/>
        <v xml:space="preserve"> đến Hết ranh thửa đất số 19, tờ bản đồ số 242 về bên phải và hết ranh thửa đất số 30, tờ bản đồ số 241 về bên trái, BĐĐC xã Trị An.</v>
      </c>
      <c r="AB77" s="18" t="s">
        <v>6427</v>
      </c>
      <c r="AC77" s="18">
        <v>0</v>
      </c>
      <c r="AD77" s="18">
        <v>0</v>
      </c>
      <c r="AE77" s="18">
        <v>0</v>
      </c>
    </row>
    <row r="78" spans="1:31" s="18" customFormat="1" ht="94.5" x14ac:dyDescent="0.25">
      <c r="A78" s="54">
        <f t="shared" si="182"/>
        <v>75</v>
      </c>
      <c r="B78" s="54" t="str">
        <f t="shared" si="201"/>
        <v>VT2*0,8</v>
      </c>
      <c r="C78" s="490" t="str">
        <f>X78&amp;Y78&amp;Z78&amp;AA78&amp;AB78&amp;"
"&amp;AC78&amp;"
"
&amp;AD78</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≥5m, cách đường giao thông ≤1.000m.
- Có bề rộng từ ≥3m đến &lt;5m, cách đường giao thông ≤500m.</v>
      </c>
      <c r="D78" s="491"/>
      <c r="E78" s="492"/>
      <c r="F78" s="176">
        <f t="shared" si="183"/>
        <v>600</v>
      </c>
      <c r="G78" s="219">
        <f t="shared" si="184"/>
        <v>420</v>
      </c>
      <c r="H78" s="219">
        <f t="shared" si="185"/>
        <v>360</v>
      </c>
      <c r="I78" s="176">
        <f t="shared" si="186"/>
        <v>730</v>
      </c>
      <c r="J78" s="219">
        <f t="shared" si="180"/>
        <v>510</v>
      </c>
      <c r="K78" s="219">
        <f t="shared" si="181"/>
        <v>440</v>
      </c>
      <c r="L78" s="172">
        <f t="shared" si="187"/>
        <v>1.2166666666666666</v>
      </c>
      <c r="M78" s="435">
        <f t="shared" si="188"/>
        <v>1.2142857142857142</v>
      </c>
      <c r="N78" s="435">
        <f t="shared" si="189"/>
        <v>1.2222222222222223</v>
      </c>
      <c r="O78" s="56">
        <f t="shared" si="190"/>
        <v>1300</v>
      </c>
      <c r="P78" s="56">
        <f t="shared" si="191"/>
        <v>600</v>
      </c>
      <c r="Q78" s="56">
        <f t="shared" si="192"/>
        <v>500</v>
      </c>
      <c r="R78" s="56">
        <f t="shared" si="193"/>
        <v>450</v>
      </c>
      <c r="S78" s="18">
        <f t="shared" si="194"/>
        <v>1800</v>
      </c>
      <c r="T78" s="18">
        <f t="shared" si="195"/>
        <v>810</v>
      </c>
      <c r="U78" s="18">
        <f t="shared" si="196"/>
        <v>680</v>
      </c>
      <c r="V78" s="18">
        <f t="shared" si="197"/>
        <v>610</v>
      </c>
      <c r="W78" s="18">
        <f t="shared" si="197"/>
        <v>6</v>
      </c>
      <c r="X78" s="18" t="str">
        <f t="shared" si="198"/>
        <v xml:space="preserve">Các tuyến đường giao thông không đấu nối trực tiếp và thông ra </v>
      </c>
      <c r="Y78" s="18" t="str">
        <f t="shared" si="199"/>
        <v>Đường Hàng Ba</v>
      </c>
      <c r="Z78" s="18" t="str">
        <f t="shared" si="199"/>
        <v xml:space="preserve"> đoạn từ Đường Bến Phà</v>
      </c>
      <c r="AA78" s="18" t="str">
        <f t="shared" si="200"/>
        <v xml:space="preserve"> đến Hết ranh thửa đất số 19, tờ bản đồ số 242 về bên phải và hết ranh thửa đất số 30, tờ bản đồ số 241 về bên trái, BĐĐC xã Trị An.</v>
      </c>
      <c r="AB78" s="18" t="s">
        <v>93</v>
      </c>
      <c r="AC78" s="81" t="s">
        <v>6422</v>
      </c>
      <c r="AD78" s="81" t="s">
        <v>6423</v>
      </c>
      <c r="AE78" s="18">
        <v>0</v>
      </c>
    </row>
    <row r="79" spans="1:31" s="18" customFormat="1" ht="94.5" x14ac:dyDescent="0.25">
      <c r="A79" s="54">
        <f t="shared" si="182"/>
        <v>76</v>
      </c>
      <c r="B79" s="54" t="str">
        <f t="shared" si="201"/>
        <v>VT3*0,8</v>
      </c>
      <c r="C79" s="490" t="str">
        <f>X79&amp;Y79&amp;Z79&amp;AA79&amp;AB79&amp;"
"&amp;AC79&amp;"
"
&amp;AD79&amp;"
"&amp;AE79</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91"/>
      <c r="E79" s="492"/>
      <c r="F79" s="176">
        <f t="shared" si="183"/>
        <v>500</v>
      </c>
      <c r="G79" s="219">
        <f t="shared" si="184"/>
        <v>350</v>
      </c>
      <c r="H79" s="219">
        <f t="shared" si="185"/>
        <v>300</v>
      </c>
      <c r="I79" s="176">
        <f t="shared" si="186"/>
        <v>610</v>
      </c>
      <c r="J79" s="219">
        <f t="shared" si="180"/>
        <v>430</v>
      </c>
      <c r="K79" s="219">
        <f t="shared" si="181"/>
        <v>370</v>
      </c>
      <c r="L79" s="172">
        <f t="shared" si="187"/>
        <v>1.22</v>
      </c>
      <c r="M79" s="435">
        <f t="shared" si="188"/>
        <v>1.2285714285714286</v>
      </c>
      <c r="N79" s="435">
        <f t="shared" si="189"/>
        <v>1.2333333333333334</v>
      </c>
      <c r="O79" s="56">
        <f t="shared" si="190"/>
        <v>1300</v>
      </c>
      <c r="P79" s="56">
        <f t="shared" si="191"/>
        <v>600</v>
      </c>
      <c r="Q79" s="56">
        <f t="shared" si="192"/>
        <v>500</v>
      </c>
      <c r="R79" s="56">
        <f t="shared" si="193"/>
        <v>450</v>
      </c>
      <c r="S79" s="18">
        <f t="shared" si="194"/>
        <v>1800</v>
      </c>
      <c r="T79" s="18">
        <f t="shared" si="195"/>
        <v>810</v>
      </c>
      <c r="U79" s="18">
        <f t="shared" si="196"/>
        <v>680</v>
      </c>
      <c r="V79" s="18">
        <f t="shared" si="197"/>
        <v>610</v>
      </c>
      <c r="W79" s="18">
        <f t="shared" si="197"/>
        <v>6</v>
      </c>
      <c r="X79" s="18" t="str">
        <f t="shared" si="198"/>
        <v xml:space="preserve">Các tuyến đường giao thông không đấu nối trực tiếp và thông ra </v>
      </c>
      <c r="Y79" s="18" t="str">
        <f t="shared" si="199"/>
        <v>Đường Hàng Ba</v>
      </c>
      <c r="Z79" s="18" t="str">
        <f t="shared" si="199"/>
        <v xml:space="preserve"> đoạn từ Đường Bến Phà</v>
      </c>
      <c r="AA79" s="18" t="str">
        <f t="shared" si="200"/>
        <v xml:space="preserve"> đến Hết ranh thửa đất số 19, tờ bản đồ số 242 về bên phải và hết ranh thửa đất số 30, tờ bản đồ số 241 về bên trái, BĐĐC xã Trị An.</v>
      </c>
      <c r="AB79" s="18" t="s">
        <v>93</v>
      </c>
      <c r="AC79" s="81" t="s">
        <v>6424</v>
      </c>
      <c r="AD79" s="81" t="s">
        <v>6425</v>
      </c>
      <c r="AE79" s="81" t="s">
        <v>6426</v>
      </c>
    </row>
    <row r="80" spans="1:31" s="18" customFormat="1" ht="94.5" x14ac:dyDescent="0.25">
      <c r="A80" s="54">
        <f t="shared" si="182"/>
        <v>77</v>
      </c>
      <c r="B80" s="54" t="str">
        <f t="shared" si="201"/>
        <v>VT4*0,8</v>
      </c>
      <c r="C80" s="490" t="str">
        <f>X80&amp;Y80&amp;Z80&amp;AA80&amp;AB80</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từ ≥3m đến &lt;5m, cách đường giao thông &gt;1.000m.
- Có bề rộng &lt;3m, cách đường giao thông &gt;200m.</v>
      </c>
      <c r="D80" s="491"/>
      <c r="E80" s="492"/>
      <c r="F80" s="176">
        <f t="shared" si="183"/>
        <v>450</v>
      </c>
      <c r="G80" s="219">
        <f t="shared" si="184"/>
        <v>315</v>
      </c>
      <c r="H80" s="219">
        <f t="shared" si="185"/>
        <v>270</v>
      </c>
      <c r="I80" s="176">
        <f t="shared" si="186"/>
        <v>550</v>
      </c>
      <c r="J80" s="219">
        <f t="shared" si="180"/>
        <v>390</v>
      </c>
      <c r="K80" s="219">
        <f t="shared" si="181"/>
        <v>330</v>
      </c>
      <c r="L80" s="172">
        <f t="shared" si="187"/>
        <v>1.2222222222222223</v>
      </c>
      <c r="M80" s="435">
        <f t="shared" si="188"/>
        <v>1.2380952380952381</v>
      </c>
      <c r="N80" s="435">
        <f t="shared" si="189"/>
        <v>1.2222222222222223</v>
      </c>
      <c r="O80" s="56">
        <f t="shared" si="190"/>
        <v>1300</v>
      </c>
      <c r="P80" s="56">
        <f t="shared" si="191"/>
        <v>600</v>
      </c>
      <c r="Q80" s="56">
        <f t="shared" si="192"/>
        <v>500</v>
      </c>
      <c r="R80" s="56">
        <f t="shared" si="193"/>
        <v>450</v>
      </c>
      <c r="S80" s="18">
        <f t="shared" si="194"/>
        <v>1800</v>
      </c>
      <c r="T80" s="18">
        <f t="shared" si="195"/>
        <v>810</v>
      </c>
      <c r="U80" s="18">
        <f t="shared" si="196"/>
        <v>680</v>
      </c>
      <c r="V80" s="18">
        <f t="shared" si="197"/>
        <v>610</v>
      </c>
      <c r="W80" s="18">
        <f t="shared" si="197"/>
        <v>6</v>
      </c>
      <c r="X80" s="18" t="str">
        <f t="shared" si="198"/>
        <v xml:space="preserve">Các tuyến đường giao thông không đấu nối trực tiếp và thông ra </v>
      </c>
      <c r="Y80" s="18" t="str">
        <f t="shared" si="199"/>
        <v>Đường Hàng Ba</v>
      </c>
      <c r="Z80" s="18" t="str">
        <f t="shared" si="199"/>
        <v xml:space="preserve"> đoạn từ Đường Bến Phà</v>
      </c>
      <c r="AA80" s="18" t="str">
        <f t="shared" si="200"/>
        <v xml:space="preserve"> đến Hết ranh thửa đất số 19, tờ bản đồ số 242 về bên phải và hết ranh thửa đất số 30, tờ bản đồ số 241 về bên trái, BĐĐC xã Trị An.</v>
      </c>
      <c r="AB80" s="18" t="s">
        <v>6427</v>
      </c>
      <c r="AC80" s="18">
        <v>0</v>
      </c>
      <c r="AD80" s="18">
        <v>0</v>
      </c>
      <c r="AE80" s="18">
        <v>0</v>
      </c>
    </row>
    <row r="81" spans="1:31" s="18" customFormat="1" ht="48" customHeight="1" x14ac:dyDescent="0.25">
      <c r="A81" s="54">
        <f t="shared" si="182"/>
        <v>78</v>
      </c>
      <c r="B81" s="54" t="str">
        <f>'Đầu vào (2)'!G78</f>
        <v>VC1NT1_D9</v>
      </c>
      <c r="C81" s="55" t="str">
        <f>'Đầu vào (2)'!H78</f>
        <v>Đường tỉnh 768</v>
      </c>
      <c r="D81" s="55" t="s">
        <v>3894</v>
      </c>
      <c r="E81" s="55" t="s">
        <v>6447</v>
      </c>
      <c r="F81" s="260">
        <f>O81</f>
        <v>1700</v>
      </c>
      <c r="G81" s="260">
        <f>F81*0.7</f>
        <v>1190</v>
      </c>
      <c r="H81" s="260">
        <f>F81*0.6</f>
        <v>1020</v>
      </c>
      <c r="I81" s="260">
        <f>S81</f>
        <v>2100</v>
      </c>
      <c r="J81" s="219">
        <f t="shared" si="180"/>
        <v>1500</v>
      </c>
      <c r="K81" s="219">
        <f t="shared" si="181"/>
        <v>1300</v>
      </c>
      <c r="L81" s="445">
        <f>I81/F81</f>
        <v>1.2352941176470589</v>
      </c>
      <c r="M81" s="441">
        <f>J81/G81</f>
        <v>1.2605042016806722</v>
      </c>
      <c r="N81" s="441">
        <f>K81/H81</f>
        <v>1.2745098039215685</v>
      </c>
      <c r="O81" s="56">
        <f>'Đầu vào (2)'!K78</f>
        <v>1700</v>
      </c>
      <c r="P81" s="56">
        <f>'Đầu vào (2)'!L78</f>
        <v>800</v>
      </c>
      <c r="Q81" s="56">
        <f>'Đầu vào (2)'!M78</f>
        <v>700</v>
      </c>
      <c r="R81" s="56">
        <f>'Đầu vào (2)'!N78</f>
        <v>600</v>
      </c>
      <c r="S81" s="18">
        <f>VLOOKUP(B81,'[1]Giá đề xuất ODT'!$G$11:$AD$2233,21,0)</f>
        <v>2100</v>
      </c>
      <c r="T81" s="18">
        <f>VLOOKUP(B81,'[1]Giá đề xuất ODT'!$G$11:$AD$2233,22,0)</f>
        <v>970</v>
      </c>
      <c r="U81" s="18">
        <f>VLOOKUP(B81,'[1]Giá đề xuất ODT'!$G$11:$AD$2233,23,0)</f>
        <v>850</v>
      </c>
      <c r="V81" s="18">
        <f>VLOOKUP(B81,'[1]Giá đề xuất ODT'!$G$11:$AD$2233,24,0)</f>
        <v>730</v>
      </c>
      <c r="W81" s="18">
        <v>6</v>
      </c>
      <c r="Y81" s="18" t="str">
        <f>C81</f>
        <v>Đường tỉnh 768</v>
      </c>
      <c r="Z81" s="18" t="str">
        <f>" đoạn từ "&amp;D81</f>
        <v xml:space="preserve"> đoạn từ Chân dốc lớn (cống thoát nước) xã Trị An</v>
      </c>
      <c r="AA81" s="18" t="str">
        <f>" đến "&amp;E81</f>
        <v xml:space="preserve"> đến đầu Trường Tiểu học Cây Gáo B - phân hiệu 2 (ấp VĨnh An 4)</v>
      </c>
      <c r="AE81" s="18">
        <v>0</v>
      </c>
    </row>
    <row r="82" spans="1:31" s="18" customFormat="1" ht="78.75" x14ac:dyDescent="0.25">
      <c r="A82" s="54">
        <f t="shared" si="182"/>
        <v>79</v>
      </c>
      <c r="B82" s="54" t="str">
        <f t="shared" ref="B82:B87" si="202">B75</f>
        <v>VT2</v>
      </c>
      <c r="C82" s="490" t="str">
        <f>X82&amp;Y82&amp;Z82&amp;AA82&amp;AB82&amp;"
"&amp;AC82&amp;"
"
&amp;AD82</f>
        <v>Các tuyến đường giao thông đấu nối trực tiếp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≤1.000m.
- Có bề rộng từ ≥3m đến &lt;5m, cách đường giao thông ≤500m.</v>
      </c>
      <c r="D82" s="491"/>
      <c r="E82" s="492"/>
      <c r="F82" s="176">
        <f t="shared" ref="F82:F87" si="203">IF(B82="VT2",P82,IF(B82="VT3",Q82,IF(B82="VT2*0,8",P82,IF(B82="VT3*0,8",Q82,R82))))</f>
        <v>800</v>
      </c>
      <c r="G82" s="219">
        <f t="shared" ref="G82:G87" si="204">F82*0.7</f>
        <v>560</v>
      </c>
      <c r="H82" s="219">
        <f t="shared" ref="H82:H87" si="205">F82*0.6</f>
        <v>480</v>
      </c>
      <c r="I82" s="176">
        <f t="shared" ref="I82:I87" si="206">IF(B82="VT2",T82,IF(B82="VT3",U82,IF(B82="VT4",V82,IF(B82="VT2*0,8",IF(T82*$T$1&lt;1000,ROUND(T82*$T$1,-1),ROUND(T82*$T$1,-2)),IF(B82="VT3*0,8",IF(U82*$T$1&lt;1000,ROUND(U82*$T$1,-1),ROUND(U82*$T$1,-2)),IF(V82*$T$1&lt;1000,ROUND(V82*$T$1,-1),ROUND(V82*$T$1,-2)))))))</f>
        <v>970</v>
      </c>
      <c r="J82" s="219">
        <f t="shared" si="180"/>
        <v>680</v>
      </c>
      <c r="K82" s="219">
        <f t="shared" si="181"/>
        <v>580</v>
      </c>
      <c r="L82" s="172">
        <f t="shared" ref="L82:L87" si="207">I82/F82</f>
        <v>1.2124999999999999</v>
      </c>
      <c r="M82" s="435">
        <f t="shared" ref="M82:M87" si="208">J82/G82</f>
        <v>1.2142857142857142</v>
      </c>
      <c r="N82" s="435">
        <f t="shared" ref="N82:N87" si="209">K82/H82</f>
        <v>1.2083333333333333</v>
      </c>
      <c r="O82" s="56">
        <f t="shared" ref="O82:O87" si="210">O81</f>
        <v>1700</v>
      </c>
      <c r="P82" s="56">
        <f t="shared" ref="P82:P87" si="211">P81</f>
        <v>800</v>
      </c>
      <c r="Q82" s="56">
        <f t="shared" ref="Q82:Q87" si="212">Q81</f>
        <v>700</v>
      </c>
      <c r="R82" s="56">
        <f t="shared" ref="R82:R87" si="213">R81</f>
        <v>600</v>
      </c>
      <c r="S82" s="18">
        <f t="shared" ref="S82:S87" si="214">S81</f>
        <v>2100</v>
      </c>
      <c r="T82" s="18">
        <f t="shared" ref="T82:T87" si="215">T81</f>
        <v>970</v>
      </c>
      <c r="U82" s="18">
        <f t="shared" ref="U82:U87" si="216">U81</f>
        <v>850</v>
      </c>
      <c r="V82" s="18">
        <f t="shared" ref="V82:W87" si="217">V81</f>
        <v>730</v>
      </c>
      <c r="W82" s="18">
        <f t="shared" si="217"/>
        <v>6</v>
      </c>
      <c r="X82" s="18" t="str">
        <f t="shared" ref="X82:X87" si="218">X75</f>
        <v xml:space="preserve">Các tuyến đường giao thông đấu nối trực tiếp ra </v>
      </c>
      <c r="Y82" s="18" t="str">
        <f t="shared" ref="Y82:Z87" si="219">Y81</f>
        <v>Đường tỉnh 768</v>
      </c>
      <c r="Z82" s="18" t="str">
        <f t="shared" si="219"/>
        <v xml:space="preserve"> đoạn từ Chân dốc lớn (cống thoát nước) xã Trị An</v>
      </c>
      <c r="AA82" s="18" t="str">
        <f t="shared" ref="AA82:AA87" si="220">AA81</f>
        <v xml:space="preserve"> đến đầu Trường Tiểu học Cây Gáo B - phân hiệu 2 (ấp VĨnh An 4)</v>
      </c>
      <c r="AB82" s="18" t="s">
        <v>93</v>
      </c>
      <c r="AC82" s="81" t="s">
        <v>6422</v>
      </c>
      <c r="AD82" s="81" t="s">
        <v>6423</v>
      </c>
      <c r="AE82" s="18">
        <v>0</v>
      </c>
    </row>
    <row r="83" spans="1:31" s="18" customFormat="1" ht="78.75" x14ac:dyDescent="0.25">
      <c r="A83" s="54">
        <f t="shared" si="182"/>
        <v>80</v>
      </c>
      <c r="B83" s="54" t="str">
        <f t="shared" si="202"/>
        <v>VT3</v>
      </c>
      <c r="C83" s="490" t="str">
        <f>X83&amp;Y83&amp;Z83&amp;AA83&amp;AB83&amp;"
"&amp;AC83&amp;"
"&amp;AD83&amp;"
"&amp;AE83</f>
        <v>Các tuyến đường giao thông đấu nối trực tiếp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91"/>
      <c r="E83" s="492"/>
      <c r="F83" s="176">
        <f t="shared" si="203"/>
        <v>700</v>
      </c>
      <c r="G83" s="219">
        <f t="shared" si="204"/>
        <v>489.99999999999994</v>
      </c>
      <c r="H83" s="219">
        <f t="shared" si="205"/>
        <v>420</v>
      </c>
      <c r="I83" s="176">
        <f t="shared" si="206"/>
        <v>850</v>
      </c>
      <c r="J83" s="219">
        <f t="shared" si="180"/>
        <v>600</v>
      </c>
      <c r="K83" s="219">
        <f t="shared" si="181"/>
        <v>510</v>
      </c>
      <c r="L83" s="172">
        <f t="shared" si="207"/>
        <v>1.2142857142857142</v>
      </c>
      <c r="M83" s="435">
        <f t="shared" si="208"/>
        <v>1.2244897959183676</v>
      </c>
      <c r="N83" s="435">
        <f t="shared" si="209"/>
        <v>1.2142857142857142</v>
      </c>
      <c r="O83" s="56">
        <f t="shared" si="210"/>
        <v>1700</v>
      </c>
      <c r="P83" s="56">
        <f t="shared" si="211"/>
        <v>800</v>
      </c>
      <c r="Q83" s="56">
        <f t="shared" si="212"/>
        <v>700</v>
      </c>
      <c r="R83" s="56">
        <f t="shared" si="213"/>
        <v>600</v>
      </c>
      <c r="S83" s="18">
        <f t="shared" si="214"/>
        <v>2100</v>
      </c>
      <c r="T83" s="18">
        <f t="shared" si="215"/>
        <v>970</v>
      </c>
      <c r="U83" s="18">
        <f t="shared" si="216"/>
        <v>850</v>
      </c>
      <c r="V83" s="18">
        <f t="shared" si="217"/>
        <v>730</v>
      </c>
      <c r="W83" s="18">
        <f t="shared" si="217"/>
        <v>6</v>
      </c>
      <c r="X83" s="18" t="str">
        <f t="shared" si="218"/>
        <v xml:space="preserve">Các tuyến đường giao thông đấu nối trực tiếp ra </v>
      </c>
      <c r="Y83" s="18" t="str">
        <f t="shared" si="219"/>
        <v>Đường tỉnh 768</v>
      </c>
      <c r="Z83" s="18" t="str">
        <f t="shared" si="219"/>
        <v xml:space="preserve"> đoạn từ Chân dốc lớn (cống thoát nước) xã Trị An</v>
      </c>
      <c r="AA83" s="18" t="str">
        <f t="shared" si="220"/>
        <v xml:space="preserve"> đến đầu Trường Tiểu học Cây Gáo B - phân hiệu 2 (ấp VĨnh An 4)</v>
      </c>
      <c r="AB83" s="18" t="s">
        <v>93</v>
      </c>
      <c r="AC83" s="81" t="s">
        <v>6424</v>
      </c>
      <c r="AD83" s="81" t="s">
        <v>6425</v>
      </c>
      <c r="AE83" s="81" t="s">
        <v>6426</v>
      </c>
    </row>
    <row r="84" spans="1:31" s="18" customFormat="1" ht="94.5" x14ac:dyDescent="0.25">
      <c r="A84" s="54">
        <f t="shared" si="182"/>
        <v>81</v>
      </c>
      <c r="B84" s="54" t="str">
        <f t="shared" si="202"/>
        <v>VT4</v>
      </c>
      <c r="C84" s="490" t="str">
        <f>X84&amp;Y84&amp;Z84&amp;AA84&amp;AB84</f>
        <v>Các tuyến đường giao thông đấu nối trực tiếp ra Đường tỉnh 768 đoạn từ Chân dốc lớn (cống thoát nước) xã Trị An đến đầu Trường Tiểu học Cây Gáo B - phân hiệu 2 (ấp VĨnh An 4) đã được đầu tư mặt đường nhựa, bê tông xi măng:
- Có bề rộng từ ≥3m đến &lt;5m, cách đường giao thông &gt;1.000m.
- Có bề rộng &lt;3m, cách đường giao thông &gt;200m.</v>
      </c>
      <c r="D84" s="491"/>
      <c r="E84" s="492"/>
      <c r="F84" s="176">
        <f t="shared" si="203"/>
        <v>600</v>
      </c>
      <c r="G84" s="219">
        <f t="shared" si="204"/>
        <v>420</v>
      </c>
      <c r="H84" s="219">
        <f t="shared" si="205"/>
        <v>360</v>
      </c>
      <c r="I84" s="176">
        <f t="shared" si="206"/>
        <v>730</v>
      </c>
      <c r="J84" s="219">
        <f t="shared" si="180"/>
        <v>510</v>
      </c>
      <c r="K84" s="219">
        <f t="shared" si="181"/>
        <v>440</v>
      </c>
      <c r="L84" s="172">
        <f t="shared" si="207"/>
        <v>1.2166666666666666</v>
      </c>
      <c r="M84" s="435">
        <f t="shared" si="208"/>
        <v>1.2142857142857142</v>
      </c>
      <c r="N84" s="435">
        <f t="shared" si="209"/>
        <v>1.2222222222222223</v>
      </c>
      <c r="O84" s="56">
        <f t="shared" si="210"/>
        <v>1700</v>
      </c>
      <c r="P84" s="56">
        <f t="shared" si="211"/>
        <v>800</v>
      </c>
      <c r="Q84" s="56">
        <f t="shared" si="212"/>
        <v>700</v>
      </c>
      <c r="R84" s="56">
        <f t="shared" si="213"/>
        <v>600</v>
      </c>
      <c r="S84" s="18">
        <f t="shared" si="214"/>
        <v>2100</v>
      </c>
      <c r="T84" s="18">
        <f t="shared" si="215"/>
        <v>970</v>
      </c>
      <c r="U84" s="18">
        <f t="shared" si="216"/>
        <v>850</v>
      </c>
      <c r="V84" s="18">
        <f t="shared" si="217"/>
        <v>730</v>
      </c>
      <c r="W84" s="18">
        <f t="shared" si="217"/>
        <v>6</v>
      </c>
      <c r="X84" s="18" t="str">
        <f t="shared" si="218"/>
        <v xml:space="preserve">Các tuyến đường giao thông đấu nối trực tiếp ra </v>
      </c>
      <c r="Y84" s="18" t="str">
        <f t="shared" si="219"/>
        <v>Đường tỉnh 768</v>
      </c>
      <c r="Z84" s="18" t="str">
        <f t="shared" si="219"/>
        <v xml:space="preserve"> đoạn từ Chân dốc lớn (cống thoát nước) xã Trị An</v>
      </c>
      <c r="AA84" s="18" t="str">
        <f t="shared" si="220"/>
        <v xml:space="preserve"> đến đầu Trường Tiểu học Cây Gáo B - phân hiệu 2 (ấp VĨnh An 4)</v>
      </c>
      <c r="AB84" s="18" t="s">
        <v>6427</v>
      </c>
      <c r="AC84" s="18">
        <v>0</v>
      </c>
      <c r="AD84" s="18">
        <v>0</v>
      </c>
      <c r="AE84" s="18">
        <v>0</v>
      </c>
    </row>
    <row r="85" spans="1:31" s="18" customFormat="1" ht="94.5" x14ac:dyDescent="0.25">
      <c r="A85" s="54">
        <f t="shared" si="182"/>
        <v>82</v>
      </c>
      <c r="B85" s="54" t="str">
        <f t="shared" si="202"/>
        <v>VT2*0,8</v>
      </c>
      <c r="C85" s="490" t="str">
        <f>X85&amp;Y85&amp;Z85&amp;AA85&amp;AB85&amp;"
"&amp;AC85&amp;"
"
&amp;AD85</f>
        <v>Các tuyến đường giao thông không đấu nối trực tiếp và thông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≤1.000m.
- Có bề rộng từ ≥3m đến &lt;5m, cách đường giao thông ≤500m.</v>
      </c>
      <c r="D85" s="491"/>
      <c r="E85" s="492"/>
      <c r="F85" s="176">
        <f t="shared" si="203"/>
        <v>800</v>
      </c>
      <c r="G85" s="219">
        <f t="shared" si="204"/>
        <v>560</v>
      </c>
      <c r="H85" s="219">
        <f t="shared" si="205"/>
        <v>480</v>
      </c>
      <c r="I85" s="176">
        <f t="shared" si="206"/>
        <v>870</v>
      </c>
      <c r="J85" s="219">
        <f t="shared" si="180"/>
        <v>610</v>
      </c>
      <c r="K85" s="219">
        <f t="shared" si="181"/>
        <v>520</v>
      </c>
      <c r="L85" s="172">
        <f t="shared" si="207"/>
        <v>1.0874999999999999</v>
      </c>
      <c r="M85" s="435">
        <f t="shared" si="208"/>
        <v>1.0892857142857142</v>
      </c>
      <c r="N85" s="435">
        <f t="shared" si="209"/>
        <v>1.0833333333333333</v>
      </c>
      <c r="O85" s="56">
        <f t="shared" si="210"/>
        <v>1700</v>
      </c>
      <c r="P85" s="56">
        <f t="shared" si="211"/>
        <v>800</v>
      </c>
      <c r="Q85" s="56">
        <f t="shared" si="212"/>
        <v>700</v>
      </c>
      <c r="R85" s="56">
        <f t="shared" si="213"/>
        <v>600</v>
      </c>
      <c r="S85" s="18">
        <f t="shared" si="214"/>
        <v>2100</v>
      </c>
      <c r="T85" s="18">
        <f t="shared" si="215"/>
        <v>970</v>
      </c>
      <c r="U85" s="18">
        <f t="shared" si="216"/>
        <v>850</v>
      </c>
      <c r="V85" s="18">
        <f t="shared" si="217"/>
        <v>730</v>
      </c>
      <c r="W85" s="18">
        <f t="shared" si="217"/>
        <v>6</v>
      </c>
      <c r="X85" s="18" t="str">
        <f t="shared" si="218"/>
        <v xml:space="preserve">Các tuyến đường giao thông không đấu nối trực tiếp và thông ra </v>
      </c>
      <c r="Y85" s="18" t="str">
        <f t="shared" si="219"/>
        <v>Đường tỉnh 768</v>
      </c>
      <c r="Z85" s="18" t="str">
        <f t="shared" si="219"/>
        <v xml:space="preserve"> đoạn từ Chân dốc lớn (cống thoát nước) xã Trị An</v>
      </c>
      <c r="AA85" s="18" t="str">
        <f t="shared" si="220"/>
        <v xml:space="preserve"> đến đầu Trường Tiểu học Cây Gáo B - phân hiệu 2 (ấp VĨnh An 4)</v>
      </c>
      <c r="AB85" s="18" t="s">
        <v>93</v>
      </c>
      <c r="AC85" s="81" t="s">
        <v>6422</v>
      </c>
      <c r="AD85" s="81" t="s">
        <v>6423</v>
      </c>
      <c r="AE85" s="18">
        <v>0</v>
      </c>
    </row>
    <row r="86" spans="1:31" s="18" customFormat="1" ht="94.5" x14ac:dyDescent="0.25">
      <c r="A86" s="54">
        <f t="shared" si="182"/>
        <v>83</v>
      </c>
      <c r="B86" s="54" t="str">
        <f t="shared" si="202"/>
        <v>VT3*0,8</v>
      </c>
      <c r="C86" s="490" t="str">
        <f>X86&amp;Y86&amp;Z86&amp;AA86&amp;AB86&amp;"
"&amp;AC86&amp;"
"
&amp;AD86&amp;"
"&amp;AE86</f>
        <v>Các tuyến đường giao thông không đấu nối trực tiếp và thông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91"/>
      <c r="E86" s="492"/>
      <c r="F86" s="176">
        <f t="shared" si="203"/>
        <v>700</v>
      </c>
      <c r="G86" s="219">
        <f t="shared" si="204"/>
        <v>489.99999999999994</v>
      </c>
      <c r="H86" s="219">
        <f t="shared" si="205"/>
        <v>420</v>
      </c>
      <c r="I86" s="176">
        <f t="shared" si="206"/>
        <v>770</v>
      </c>
      <c r="J86" s="219">
        <f t="shared" si="180"/>
        <v>540</v>
      </c>
      <c r="K86" s="219">
        <f t="shared" si="181"/>
        <v>460</v>
      </c>
      <c r="L86" s="172">
        <f t="shared" si="207"/>
        <v>1.1000000000000001</v>
      </c>
      <c r="M86" s="435">
        <f t="shared" si="208"/>
        <v>1.1020408163265307</v>
      </c>
      <c r="N86" s="435">
        <f t="shared" si="209"/>
        <v>1.0952380952380953</v>
      </c>
      <c r="O86" s="56">
        <f t="shared" si="210"/>
        <v>1700</v>
      </c>
      <c r="P86" s="56">
        <f t="shared" si="211"/>
        <v>800</v>
      </c>
      <c r="Q86" s="56">
        <f t="shared" si="212"/>
        <v>700</v>
      </c>
      <c r="R86" s="56">
        <f t="shared" si="213"/>
        <v>600</v>
      </c>
      <c r="S86" s="18">
        <f t="shared" si="214"/>
        <v>2100</v>
      </c>
      <c r="T86" s="18">
        <f t="shared" si="215"/>
        <v>970</v>
      </c>
      <c r="U86" s="18">
        <f t="shared" si="216"/>
        <v>850</v>
      </c>
      <c r="V86" s="18">
        <f t="shared" si="217"/>
        <v>730</v>
      </c>
      <c r="W86" s="18">
        <f t="shared" si="217"/>
        <v>6</v>
      </c>
      <c r="X86" s="18" t="str">
        <f t="shared" si="218"/>
        <v xml:space="preserve">Các tuyến đường giao thông không đấu nối trực tiếp và thông ra </v>
      </c>
      <c r="Y86" s="18" t="str">
        <f t="shared" si="219"/>
        <v>Đường tỉnh 768</v>
      </c>
      <c r="Z86" s="18" t="str">
        <f t="shared" si="219"/>
        <v xml:space="preserve"> đoạn từ Chân dốc lớn (cống thoát nước) xã Trị An</v>
      </c>
      <c r="AA86" s="18" t="str">
        <f t="shared" si="220"/>
        <v xml:space="preserve"> đến đầu Trường Tiểu học Cây Gáo B - phân hiệu 2 (ấp VĨnh An 4)</v>
      </c>
      <c r="AB86" s="18" t="s">
        <v>93</v>
      </c>
      <c r="AC86" s="81" t="s">
        <v>6424</v>
      </c>
      <c r="AD86" s="81" t="s">
        <v>6425</v>
      </c>
      <c r="AE86" s="81" t="s">
        <v>6426</v>
      </c>
    </row>
    <row r="87" spans="1:31" s="18" customFormat="1" ht="94.5" x14ac:dyDescent="0.25">
      <c r="A87" s="54">
        <f t="shared" si="182"/>
        <v>84</v>
      </c>
      <c r="B87" s="54" t="str">
        <f t="shared" si="202"/>
        <v>VT4*0,8</v>
      </c>
      <c r="C87" s="490" t="str">
        <f>X87&amp;Y87&amp;Z87&amp;AA87&amp;AB87</f>
        <v>Các tuyến đường giao thông không đấu nối trực tiếp và thông ra Đường tỉnh 768 đoạn từ Chân dốc lớn (cống thoát nước) xã Trị An đến đầu Trường Tiểu học Cây Gáo B - phân hiệu 2 (ấp VĨnh An 4) đã được đầu tư mặt đường nhựa, bê tông xi măng:
- Có bề rộng từ ≥3m đến &lt;5m, cách đường giao thông &gt;1.000m.
- Có bề rộng &lt;3m, cách đường giao thông &gt;200m.</v>
      </c>
      <c r="D87" s="491"/>
      <c r="E87" s="492"/>
      <c r="F87" s="176">
        <f t="shared" si="203"/>
        <v>600</v>
      </c>
      <c r="G87" s="219">
        <f t="shared" si="204"/>
        <v>420</v>
      </c>
      <c r="H87" s="219">
        <f t="shared" si="205"/>
        <v>360</v>
      </c>
      <c r="I87" s="176">
        <f t="shared" si="206"/>
        <v>660</v>
      </c>
      <c r="J87" s="219">
        <f t="shared" si="180"/>
        <v>460</v>
      </c>
      <c r="K87" s="219">
        <f t="shared" si="181"/>
        <v>400</v>
      </c>
      <c r="L87" s="172">
        <f t="shared" si="207"/>
        <v>1.1000000000000001</v>
      </c>
      <c r="M87" s="435">
        <f t="shared" si="208"/>
        <v>1.0952380952380953</v>
      </c>
      <c r="N87" s="435">
        <f t="shared" si="209"/>
        <v>1.1111111111111112</v>
      </c>
      <c r="O87" s="56">
        <f t="shared" si="210"/>
        <v>1700</v>
      </c>
      <c r="P87" s="56">
        <f t="shared" si="211"/>
        <v>800</v>
      </c>
      <c r="Q87" s="56">
        <f t="shared" si="212"/>
        <v>700</v>
      </c>
      <c r="R87" s="56">
        <f t="shared" si="213"/>
        <v>600</v>
      </c>
      <c r="S87" s="18">
        <f t="shared" si="214"/>
        <v>2100</v>
      </c>
      <c r="T87" s="18">
        <f t="shared" si="215"/>
        <v>970</v>
      </c>
      <c r="U87" s="18">
        <f t="shared" si="216"/>
        <v>850</v>
      </c>
      <c r="V87" s="18">
        <f t="shared" si="217"/>
        <v>730</v>
      </c>
      <c r="W87" s="18">
        <f t="shared" si="217"/>
        <v>6</v>
      </c>
      <c r="X87" s="18" t="str">
        <f t="shared" si="218"/>
        <v xml:space="preserve">Các tuyến đường giao thông không đấu nối trực tiếp và thông ra </v>
      </c>
      <c r="Y87" s="18" t="str">
        <f t="shared" si="219"/>
        <v>Đường tỉnh 768</v>
      </c>
      <c r="Z87" s="18" t="str">
        <f t="shared" si="219"/>
        <v xml:space="preserve"> đoạn từ Chân dốc lớn (cống thoát nước) xã Trị An</v>
      </c>
      <c r="AA87" s="18" t="str">
        <f t="shared" si="220"/>
        <v xml:space="preserve"> đến đầu Trường Tiểu học Cây Gáo B - phân hiệu 2 (ấp VĨnh An 4)</v>
      </c>
      <c r="AB87" s="18" t="s">
        <v>6427</v>
      </c>
      <c r="AC87" s="18">
        <v>0</v>
      </c>
      <c r="AD87" s="18">
        <v>0</v>
      </c>
      <c r="AE87" s="18">
        <v>0</v>
      </c>
    </row>
    <row r="88" spans="1:31" s="18" customFormat="1" ht="78.75" x14ac:dyDescent="0.25">
      <c r="A88" s="54">
        <f t="shared" si="182"/>
        <v>85</v>
      </c>
      <c r="B88" s="54" t="str">
        <f>'Đầu vào (2)'!G85</f>
        <v>VC1NT1_D10</v>
      </c>
      <c r="C88" s="55" t="str">
        <f>'Đầu vào (2)'!H85</f>
        <v>Đường tỉnh 768</v>
      </c>
      <c r="D88" s="55" t="s">
        <v>6448</v>
      </c>
      <c r="E88" s="55" t="s">
        <v>6449</v>
      </c>
      <c r="F88" s="260">
        <f>O88</f>
        <v>1650</v>
      </c>
      <c r="G88" s="260">
        <f>F88*0.7</f>
        <v>1155</v>
      </c>
      <c r="H88" s="260">
        <f>F88*0.6</f>
        <v>990</v>
      </c>
      <c r="I88" s="260">
        <f>S88</f>
        <v>2000</v>
      </c>
      <c r="J88" s="219">
        <f t="shared" si="180"/>
        <v>1400</v>
      </c>
      <c r="K88" s="219">
        <f t="shared" si="181"/>
        <v>1200</v>
      </c>
      <c r="L88" s="445">
        <f>I88/F88</f>
        <v>1.2121212121212122</v>
      </c>
      <c r="M88" s="441">
        <f>J88/G88</f>
        <v>1.2121212121212122</v>
      </c>
      <c r="N88" s="441">
        <f>K88/H88</f>
        <v>1.2121212121212122</v>
      </c>
      <c r="O88" s="56">
        <f>'Đầu vào (2)'!K85</f>
        <v>1650</v>
      </c>
      <c r="P88" s="56">
        <f>'Đầu vào (2)'!L85</f>
        <v>800</v>
      </c>
      <c r="Q88" s="56">
        <f>'Đầu vào (2)'!M85</f>
        <v>650</v>
      </c>
      <c r="R88" s="56">
        <f>'Đầu vào (2)'!N85</f>
        <v>500</v>
      </c>
      <c r="S88" s="18">
        <f>VLOOKUP(B88,'[1]Giá đề xuất ODT'!$G$11:$AD$2233,21,0)</f>
        <v>2000</v>
      </c>
      <c r="T88" s="18">
        <f>VLOOKUP(B88,'[1]Giá đề xuất ODT'!$G$11:$AD$2233,22,0)</f>
        <v>970</v>
      </c>
      <c r="U88" s="18">
        <f>VLOOKUP(B88,'[1]Giá đề xuất ODT'!$G$11:$AD$2233,23,0)</f>
        <v>790</v>
      </c>
      <c r="V88" s="18">
        <f>VLOOKUP(B88,'[1]Giá đề xuất ODT'!$G$11:$AD$2233,24,0)</f>
        <v>610</v>
      </c>
      <c r="W88" s="18">
        <v>6</v>
      </c>
      <c r="Y88" s="18" t="str">
        <f>C88</f>
        <v>Đường tỉnh 768</v>
      </c>
      <c r="Z88" s="18" t="str">
        <f>" đoạn từ "&amp;D88</f>
        <v xml:space="preserve"> đoạn từ đầu Trường Tiểu học Cây Gáo B - phân hiệu 2 (Ấp Vĩnh An 4)</v>
      </c>
      <c r="AA88" s="18" t="str">
        <f>" đến "&amp;E88</f>
        <v xml:space="preserve"> đến đầu Trường Tiểu học Cây Gáo B - phân hiệu 1 (Ấp Vĩnh An 3 )</v>
      </c>
      <c r="AE88" s="18">
        <v>0</v>
      </c>
    </row>
    <row r="89" spans="1:31" s="18" customFormat="1" ht="78.75" x14ac:dyDescent="0.25">
      <c r="A89" s="54">
        <f t="shared" si="182"/>
        <v>86</v>
      </c>
      <c r="B89" s="54" t="str">
        <f t="shared" ref="B89:B94" si="221">B82</f>
        <v>VT2</v>
      </c>
      <c r="C89" s="490" t="str">
        <f>X89&amp;Y89&amp;Z89&amp;AA89&amp;AB89&amp;"
"&amp;AC89&amp;"
"
&amp;AD89</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v>
      </c>
      <c r="D89" s="491"/>
      <c r="E89" s="492"/>
      <c r="F89" s="176">
        <f t="shared" ref="F89:F94" si="222">IF(B89="VT2",P89,IF(B89="VT3",Q89,IF(B89="VT2*0,8",P89,IF(B89="VT3*0,8",Q89,R89))))</f>
        <v>800</v>
      </c>
      <c r="G89" s="219">
        <f t="shared" ref="G89:G94" si="223">F89*0.7</f>
        <v>560</v>
      </c>
      <c r="H89" s="219">
        <f t="shared" ref="H89:H94" si="224">F89*0.6</f>
        <v>480</v>
      </c>
      <c r="I89" s="176">
        <f t="shared" ref="I89:I94" si="225">IF(B89="VT2",T89,IF(B89="VT3",U89,IF(B89="VT4",V89,IF(B89="VT2*0,8",IF(T89*$T$1&lt;1000,ROUND(T89*$T$1,-1),ROUND(T89*$T$1,-2)),IF(B89="VT3*0,8",IF(U89*$T$1&lt;1000,ROUND(U89*$T$1,-1),ROUND(U89*$T$1,-2)),IF(V89*$T$1&lt;1000,ROUND(V89*$T$1,-1),ROUND(V89*$T$1,-2)))))))</f>
        <v>970</v>
      </c>
      <c r="J89" s="219">
        <f t="shared" si="180"/>
        <v>680</v>
      </c>
      <c r="K89" s="219">
        <f t="shared" si="181"/>
        <v>580</v>
      </c>
      <c r="L89" s="172">
        <f t="shared" ref="L89:L94" si="226">I89/F89</f>
        <v>1.2124999999999999</v>
      </c>
      <c r="M89" s="435">
        <f t="shared" ref="M89:M94" si="227">J89/G89</f>
        <v>1.2142857142857142</v>
      </c>
      <c r="N89" s="435">
        <f t="shared" ref="N89:N94" si="228">K89/H89</f>
        <v>1.2083333333333333</v>
      </c>
      <c r="O89" s="56">
        <f t="shared" ref="O89:O94" si="229">O88</f>
        <v>1650</v>
      </c>
      <c r="P89" s="56">
        <f t="shared" ref="P89:P94" si="230">P88</f>
        <v>800</v>
      </c>
      <c r="Q89" s="56">
        <f t="shared" ref="Q89:Q94" si="231">Q88</f>
        <v>650</v>
      </c>
      <c r="R89" s="56">
        <f t="shared" ref="R89:R94" si="232">R88</f>
        <v>500</v>
      </c>
      <c r="S89" s="18">
        <f t="shared" ref="S89:S94" si="233">S88</f>
        <v>2000</v>
      </c>
      <c r="T89" s="18">
        <f t="shared" ref="T89:T94" si="234">T88</f>
        <v>970</v>
      </c>
      <c r="U89" s="18">
        <f t="shared" ref="U89:U94" si="235">U88</f>
        <v>790</v>
      </c>
      <c r="V89" s="18">
        <f t="shared" ref="V89:W94" si="236">V88</f>
        <v>610</v>
      </c>
      <c r="W89" s="18">
        <f t="shared" si="236"/>
        <v>6</v>
      </c>
      <c r="X89" s="18" t="str">
        <f t="shared" ref="X89:X94" si="237">X82</f>
        <v xml:space="preserve">Các tuyến đường giao thông đấu nối trực tiếp ra </v>
      </c>
      <c r="Y89" s="18" t="str">
        <f t="shared" ref="Y89:Z94" si="238">Y88</f>
        <v>Đường tỉnh 768</v>
      </c>
      <c r="Z89" s="18" t="str">
        <f t="shared" si="238"/>
        <v xml:space="preserve"> đoạn từ đầu Trường Tiểu học Cây Gáo B - phân hiệu 2 (Ấp Vĩnh An 4)</v>
      </c>
      <c r="AA89" s="18" t="str">
        <f t="shared" ref="AA89:AA94" si="239">AA88</f>
        <v xml:space="preserve"> đến đầu Trường Tiểu học Cây Gáo B - phân hiệu 1 (Ấp Vĩnh An 3 )</v>
      </c>
      <c r="AB89" s="18" t="s">
        <v>93</v>
      </c>
      <c r="AC89" s="81" t="s">
        <v>6422</v>
      </c>
      <c r="AD89" s="81" t="s">
        <v>6423</v>
      </c>
      <c r="AE89" s="18">
        <v>0</v>
      </c>
    </row>
    <row r="90" spans="1:31" s="18" customFormat="1" ht="78.75" x14ac:dyDescent="0.25">
      <c r="A90" s="54">
        <f t="shared" si="182"/>
        <v>87</v>
      </c>
      <c r="B90" s="54" t="str">
        <f t="shared" si="221"/>
        <v>VT3</v>
      </c>
      <c r="C90" s="490" t="str">
        <f>X90&amp;Y90&amp;Z90&amp;AA90&amp;AB90&amp;"
"&amp;AC90&amp;"
"&amp;AD90&amp;"
"&amp;AE90</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91"/>
      <c r="E90" s="492"/>
      <c r="F90" s="176">
        <f t="shared" si="222"/>
        <v>650</v>
      </c>
      <c r="G90" s="219">
        <f t="shared" si="223"/>
        <v>454.99999999999994</v>
      </c>
      <c r="H90" s="219">
        <f t="shared" si="224"/>
        <v>390</v>
      </c>
      <c r="I90" s="176">
        <f t="shared" si="225"/>
        <v>790</v>
      </c>
      <c r="J90" s="219">
        <f t="shared" si="180"/>
        <v>550</v>
      </c>
      <c r="K90" s="219">
        <f t="shared" si="181"/>
        <v>470</v>
      </c>
      <c r="L90" s="172">
        <f t="shared" si="226"/>
        <v>1.2153846153846153</v>
      </c>
      <c r="M90" s="435">
        <f t="shared" si="227"/>
        <v>1.2087912087912089</v>
      </c>
      <c r="N90" s="435">
        <f t="shared" si="228"/>
        <v>1.2051282051282051</v>
      </c>
      <c r="O90" s="56">
        <f t="shared" si="229"/>
        <v>1650</v>
      </c>
      <c r="P90" s="56">
        <f t="shared" si="230"/>
        <v>800</v>
      </c>
      <c r="Q90" s="56">
        <f t="shared" si="231"/>
        <v>650</v>
      </c>
      <c r="R90" s="56">
        <f t="shared" si="232"/>
        <v>500</v>
      </c>
      <c r="S90" s="18">
        <f t="shared" si="233"/>
        <v>2000</v>
      </c>
      <c r="T90" s="18">
        <f t="shared" si="234"/>
        <v>970</v>
      </c>
      <c r="U90" s="18">
        <f t="shared" si="235"/>
        <v>790</v>
      </c>
      <c r="V90" s="18">
        <f t="shared" si="236"/>
        <v>610</v>
      </c>
      <c r="W90" s="18">
        <f t="shared" si="236"/>
        <v>6</v>
      </c>
      <c r="X90" s="18" t="str">
        <f t="shared" si="237"/>
        <v xml:space="preserve">Các tuyến đường giao thông đấu nối trực tiếp ra </v>
      </c>
      <c r="Y90" s="18" t="str">
        <f t="shared" si="238"/>
        <v>Đường tỉnh 768</v>
      </c>
      <c r="Z90" s="18" t="str">
        <f t="shared" si="238"/>
        <v xml:space="preserve"> đoạn từ đầu Trường Tiểu học Cây Gáo B - phân hiệu 2 (Ấp Vĩnh An 4)</v>
      </c>
      <c r="AA90" s="18" t="str">
        <f t="shared" si="239"/>
        <v xml:space="preserve"> đến đầu Trường Tiểu học Cây Gáo B - phân hiệu 1 (Ấp Vĩnh An 3 )</v>
      </c>
      <c r="AB90" s="18" t="s">
        <v>93</v>
      </c>
      <c r="AC90" s="81" t="s">
        <v>6424</v>
      </c>
      <c r="AD90" s="81" t="s">
        <v>6425</v>
      </c>
      <c r="AE90" s="81" t="s">
        <v>6426</v>
      </c>
    </row>
    <row r="91" spans="1:31" s="18" customFormat="1" ht="94.5" x14ac:dyDescent="0.25">
      <c r="A91" s="54">
        <f t="shared" si="182"/>
        <v>88</v>
      </c>
      <c r="B91" s="54" t="str">
        <f t="shared" si="221"/>
        <v>VT4</v>
      </c>
      <c r="C91" s="490" t="str">
        <f>X91&amp;Y91&amp;Z91&amp;AA91&amp;AB91</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v>
      </c>
      <c r="D91" s="491"/>
      <c r="E91" s="492"/>
      <c r="F91" s="176">
        <f t="shared" si="222"/>
        <v>500</v>
      </c>
      <c r="G91" s="219">
        <f t="shared" si="223"/>
        <v>350</v>
      </c>
      <c r="H91" s="219">
        <f t="shared" si="224"/>
        <v>300</v>
      </c>
      <c r="I91" s="176">
        <f t="shared" si="225"/>
        <v>610</v>
      </c>
      <c r="J91" s="219">
        <f t="shared" si="180"/>
        <v>430</v>
      </c>
      <c r="K91" s="219">
        <f t="shared" si="181"/>
        <v>370</v>
      </c>
      <c r="L91" s="172">
        <f t="shared" si="226"/>
        <v>1.22</v>
      </c>
      <c r="M91" s="435">
        <f t="shared" si="227"/>
        <v>1.2285714285714286</v>
      </c>
      <c r="N91" s="435">
        <f t="shared" si="228"/>
        <v>1.2333333333333334</v>
      </c>
      <c r="O91" s="56">
        <f t="shared" si="229"/>
        <v>1650</v>
      </c>
      <c r="P91" s="56">
        <f t="shared" si="230"/>
        <v>800</v>
      </c>
      <c r="Q91" s="56">
        <f t="shared" si="231"/>
        <v>650</v>
      </c>
      <c r="R91" s="56">
        <f t="shared" si="232"/>
        <v>500</v>
      </c>
      <c r="S91" s="18">
        <f t="shared" si="233"/>
        <v>2000</v>
      </c>
      <c r="T91" s="18">
        <f t="shared" si="234"/>
        <v>970</v>
      </c>
      <c r="U91" s="18">
        <f t="shared" si="235"/>
        <v>790</v>
      </c>
      <c r="V91" s="18">
        <f t="shared" si="236"/>
        <v>610</v>
      </c>
      <c r="W91" s="18">
        <f t="shared" si="236"/>
        <v>6</v>
      </c>
      <c r="X91" s="18" t="str">
        <f t="shared" si="237"/>
        <v xml:space="preserve">Các tuyến đường giao thông đấu nối trực tiếp ra </v>
      </c>
      <c r="Y91" s="18" t="str">
        <f t="shared" si="238"/>
        <v>Đường tỉnh 768</v>
      </c>
      <c r="Z91" s="18" t="str">
        <f t="shared" si="238"/>
        <v xml:space="preserve"> đoạn từ đầu Trường Tiểu học Cây Gáo B - phân hiệu 2 (Ấp Vĩnh An 4)</v>
      </c>
      <c r="AA91" s="18" t="str">
        <f t="shared" si="239"/>
        <v xml:space="preserve"> đến đầu Trường Tiểu học Cây Gáo B - phân hiệu 1 (Ấp Vĩnh An 3 )</v>
      </c>
      <c r="AB91" s="18" t="s">
        <v>6427</v>
      </c>
      <c r="AC91" s="18">
        <v>0</v>
      </c>
      <c r="AD91" s="18">
        <v>0</v>
      </c>
      <c r="AE91" s="18">
        <v>0</v>
      </c>
    </row>
    <row r="92" spans="1:31" s="18" customFormat="1" ht="94.5" x14ac:dyDescent="0.25">
      <c r="A92" s="54">
        <f t="shared" si="182"/>
        <v>89</v>
      </c>
      <c r="B92" s="54" t="str">
        <f t="shared" si="221"/>
        <v>VT2*0,8</v>
      </c>
      <c r="C92" s="490" t="str">
        <f>X92&amp;Y92&amp;Z92&amp;AA92&amp;AB92&amp;"
"&amp;AC92&amp;"
"
&amp;AD92</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v>
      </c>
      <c r="D92" s="491"/>
      <c r="E92" s="492"/>
      <c r="F92" s="176">
        <f t="shared" si="222"/>
        <v>800</v>
      </c>
      <c r="G92" s="219">
        <f t="shared" si="223"/>
        <v>560</v>
      </c>
      <c r="H92" s="219">
        <f t="shared" si="224"/>
        <v>480</v>
      </c>
      <c r="I92" s="176">
        <f t="shared" si="225"/>
        <v>870</v>
      </c>
      <c r="J92" s="219">
        <f t="shared" si="180"/>
        <v>610</v>
      </c>
      <c r="K92" s="219">
        <f t="shared" si="181"/>
        <v>520</v>
      </c>
      <c r="L92" s="172">
        <f t="shared" si="226"/>
        <v>1.0874999999999999</v>
      </c>
      <c r="M92" s="435">
        <f t="shared" si="227"/>
        <v>1.0892857142857142</v>
      </c>
      <c r="N92" s="435">
        <f t="shared" si="228"/>
        <v>1.0833333333333333</v>
      </c>
      <c r="O92" s="56">
        <f t="shared" si="229"/>
        <v>1650</v>
      </c>
      <c r="P92" s="56">
        <f t="shared" si="230"/>
        <v>800</v>
      </c>
      <c r="Q92" s="56">
        <f t="shared" si="231"/>
        <v>650</v>
      </c>
      <c r="R92" s="56">
        <f t="shared" si="232"/>
        <v>500</v>
      </c>
      <c r="S92" s="18">
        <f t="shared" si="233"/>
        <v>2000</v>
      </c>
      <c r="T92" s="18">
        <f t="shared" si="234"/>
        <v>970</v>
      </c>
      <c r="U92" s="18">
        <f t="shared" si="235"/>
        <v>790</v>
      </c>
      <c r="V92" s="18">
        <f t="shared" si="236"/>
        <v>610</v>
      </c>
      <c r="W92" s="18">
        <f t="shared" si="236"/>
        <v>6</v>
      </c>
      <c r="X92" s="18" t="str">
        <f t="shared" si="237"/>
        <v xml:space="preserve">Các tuyến đường giao thông không đấu nối trực tiếp và thông ra </v>
      </c>
      <c r="Y92" s="18" t="str">
        <f t="shared" si="238"/>
        <v>Đường tỉnh 768</v>
      </c>
      <c r="Z92" s="18" t="str">
        <f t="shared" si="238"/>
        <v xml:space="preserve"> đoạn từ đầu Trường Tiểu học Cây Gáo B - phân hiệu 2 (Ấp Vĩnh An 4)</v>
      </c>
      <c r="AA92" s="18" t="str">
        <f t="shared" si="239"/>
        <v xml:space="preserve"> đến đầu Trường Tiểu học Cây Gáo B - phân hiệu 1 (Ấp Vĩnh An 3 )</v>
      </c>
      <c r="AB92" s="18" t="s">
        <v>93</v>
      </c>
      <c r="AC92" s="81" t="s">
        <v>6422</v>
      </c>
      <c r="AD92" s="81" t="s">
        <v>6423</v>
      </c>
      <c r="AE92" s="18">
        <v>0</v>
      </c>
    </row>
    <row r="93" spans="1:31" s="18" customFormat="1" ht="94.5" x14ac:dyDescent="0.25">
      <c r="A93" s="54">
        <f t="shared" si="182"/>
        <v>90</v>
      </c>
      <c r="B93" s="54" t="str">
        <f t="shared" si="221"/>
        <v>VT3*0,8</v>
      </c>
      <c r="C93" s="490" t="str">
        <f>X93&amp;Y93&amp;Z93&amp;AA93&amp;AB93&amp;"
"&amp;AC93&amp;"
"
&amp;AD93&amp;"
"&amp;AE93</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91"/>
      <c r="E93" s="492"/>
      <c r="F93" s="176">
        <f t="shared" si="222"/>
        <v>650</v>
      </c>
      <c r="G93" s="219">
        <f t="shared" si="223"/>
        <v>454.99999999999994</v>
      </c>
      <c r="H93" s="219">
        <f t="shared" si="224"/>
        <v>390</v>
      </c>
      <c r="I93" s="176">
        <f t="shared" si="225"/>
        <v>710</v>
      </c>
      <c r="J93" s="219">
        <f t="shared" si="180"/>
        <v>500</v>
      </c>
      <c r="K93" s="219">
        <f t="shared" si="181"/>
        <v>430</v>
      </c>
      <c r="L93" s="172">
        <f t="shared" si="226"/>
        <v>1.0923076923076922</v>
      </c>
      <c r="M93" s="435">
        <f t="shared" si="227"/>
        <v>1.098901098901099</v>
      </c>
      <c r="N93" s="435">
        <f t="shared" si="228"/>
        <v>1.1025641025641026</v>
      </c>
      <c r="O93" s="56">
        <f t="shared" si="229"/>
        <v>1650</v>
      </c>
      <c r="P93" s="56">
        <f t="shared" si="230"/>
        <v>800</v>
      </c>
      <c r="Q93" s="56">
        <f t="shared" si="231"/>
        <v>650</v>
      </c>
      <c r="R93" s="56">
        <f t="shared" si="232"/>
        <v>500</v>
      </c>
      <c r="S93" s="18">
        <f t="shared" si="233"/>
        <v>2000</v>
      </c>
      <c r="T93" s="18">
        <f t="shared" si="234"/>
        <v>970</v>
      </c>
      <c r="U93" s="18">
        <f t="shared" si="235"/>
        <v>790</v>
      </c>
      <c r="V93" s="18">
        <f t="shared" si="236"/>
        <v>610</v>
      </c>
      <c r="W93" s="18">
        <f t="shared" si="236"/>
        <v>6</v>
      </c>
      <c r="X93" s="18" t="str">
        <f t="shared" si="237"/>
        <v xml:space="preserve">Các tuyến đường giao thông không đấu nối trực tiếp và thông ra </v>
      </c>
      <c r="Y93" s="18" t="str">
        <f t="shared" si="238"/>
        <v>Đường tỉnh 768</v>
      </c>
      <c r="Z93" s="18" t="str">
        <f t="shared" si="238"/>
        <v xml:space="preserve"> đoạn từ đầu Trường Tiểu học Cây Gáo B - phân hiệu 2 (Ấp Vĩnh An 4)</v>
      </c>
      <c r="AA93" s="18" t="str">
        <f t="shared" si="239"/>
        <v xml:space="preserve"> đến đầu Trường Tiểu học Cây Gáo B - phân hiệu 1 (Ấp Vĩnh An 3 )</v>
      </c>
      <c r="AB93" s="18" t="s">
        <v>93</v>
      </c>
      <c r="AC93" s="81" t="s">
        <v>6424</v>
      </c>
      <c r="AD93" s="81" t="s">
        <v>6425</v>
      </c>
      <c r="AE93" s="81" t="s">
        <v>6426</v>
      </c>
    </row>
    <row r="94" spans="1:31" s="18" customFormat="1" ht="94.5" x14ac:dyDescent="0.25">
      <c r="A94" s="54">
        <f t="shared" si="182"/>
        <v>91</v>
      </c>
      <c r="B94" s="54" t="str">
        <f t="shared" si="221"/>
        <v>VT4*0,8</v>
      </c>
      <c r="C94" s="490" t="str">
        <f>X94&amp;Y94&amp;Z94&amp;AA94&amp;AB94</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v>
      </c>
      <c r="D94" s="491"/>
      <c r="E94" s="492"/>
      <c r="F94" s="176">
        <f t="shared" si="222"/>
        <v>500</v>
      </c>
      <c r="G94" s="219">
        <f t="shared" si="223"/>
        <v>350</v>
      </c>
      <c r="H94" s="219">
        <f t="shared" si="224"/>
        <v>300</v>
      </c>
      <c r="I94" s="176">
        <f t="shared" si="225"/>
        <v>550</v>
      </c>
      <c r="J94" s="219">
        <f t="shared" si="180"/>
        <v>390</v>
      </c>
      <c r="K94" s="219">
        <f t="shared" si="181"/>
        <v>330</v>
      </c>
      <c r="L94" s="172">
        <f t="shared" si="226"/>
        <v>1.1000000000000001</v>
      </c>
      <c r="M94" s="435">
        <f t="shared" si="227"/>
        <v>1.1142857142857143</v>
      </c>
      <c r="N94" s="435">
        <f t="shared" si="228"/>
        <v>1.1000000000000001</v>
      </c>
      <c r="O94" s="56">
        <f t="shared" si="229"/>
        <v>1650</v>
      </c>
      <c r="P94" s="56">
        <f t="shared" si="230"/>
        <v>800</v>
      </c>
      <c r="Q94" s="56">
        <f t="shared" si="231"/>
        <v>650</v>
      </c>
      <c r="R94" s="56">
        <f t="shared" si="232"/>
        <v>500</v>
      </c>
      <c r="S94" s="18">
        <f t="shared" si="233"/>
        <v>2000</v>
      </c>
      <c r="T94" s="18">
        <f t="shared" si="234"/>
        <v>970</v>
      </c>
      <c r="U94" s="18">
        <f t="shared" si="235"/>
        <v>790</v>
      </c>
      <c r="V94" s="18">
        <f t="shared" si="236"/>
        <v>610</v>
      </c>
      <c r="W94" s="18">
        <f t="shared" si="236"/>
        <v>6</v>
      </c>
      <c r="X94" s="18" t="str">
        <f t="shared" si="237"/>
        <v xml:space="preserve">Các tuyến đường giao thông không đấu nối trực tiếp và thông ra </v>
      </c>
      <c r="Y94" s="18" t="str">
        <f t="shared" si="238"/>
        <v>Đường tỉnh 768</v>
      </c>
      <c r="Z94" s="18" t="str">
        <f t="shared" si="238"/>
        <v xml:space="preserve"> đoạn từ đầu Trường Tiểu học Cây Gáo B - phân hiệu 2 (Ấp Vĩnh An 4)</v>
      </c>
      <c r="AA94" s="18" t="str">
        <f t="shared" si="239"/>
        <v xml:space="preserve"> đến đầu Trường Tiểu học Cây Gáo B - phân hiệu 1 (Ấp Vĩnh An 3 )</v>
      </c>
      <c r="AB94" s="18" t="s">
        <v>6427</v>
      </c>
      <c r="AC94" s="18">
        <v>0</v>
      </c>
      <c r="AD94" s="18">
        <v>0</v>
      </c>
      <c r="AE94" s="18">
        <v>0</v>
      </c>
    </row>
    <row r="95" spans="1:31" s="18" customFormat="1" ht="78.75" x14ac:dyDescent="0.25">
      <c r="A95" s="54">
        <f t="shared" si="182"/>
        <v>92</v>
      </c>
      <c r="B95" s="54" t="str">
        <f>'Đầu vào (2)'!G92</f>
        <v>VC1DT_D2</v>
      </c>
      <c r="C95" s="55" t="str">
        <f>'Đầu vào (2)'!H92</f>
        <v>Đường tỉnh 768</v>
      </c>
      <c r="D95" s="55" t="str">
        <f>'Đầu vào (2)'!I92</f>
        <v>Đầu Trường Tiểu học Cây Gáo B - phân hiệu 2 (Ấp Vĩnh An 4)</v>
      </c>
      <c r="E95" s="55" t="str">
        <f>'Đầu vào (2)'!J92</f>
        <v>Đầu Trường Tiểu học Cây Gáo B - phân hiệu 1 (Ấp Vĩnh An 3 )</v>
      </c>
      <c r="F95" s="260">
        <f>O95</f>
        <v>2200</v>
      </c>
      <c r="G95" s="260">
        <f>F95*0.7</f>
        <v>1540</v>
      </c>
      <c r="H95" s="260">
        <f>F95*0.6</f>
        <v>1320</v>
      </c>
      <c r="I95" s="260">
        <f>S95</f>
        <v>2700</v>
      </c>
      <c r="J95" s="219">
        <f t="shared" si="180"/>
        <v>1900</v>
      </c>
      <c r="K95" s="219">
        <f t="shared" si="181"/>
        <v>1600</v>
      </c>
      <c r="L95" s="445">
        <f>I95/F95</f>
        <v>1.2272727272727273</v>
      </c>
      <c r="M95" s="441">
        <f>J95/G95</f>
        <v>1.2337662337662338</v>
      </c>
      <c r="N95" s="441">
        <f>K95/H95</f>
        <v>1.2121212121212122</v>
      </c>
      <c r="O95" s="56">
        <f>'Đầu vào (2)'!K92</f>
        <v>2200</v>
      </c>
      <c r="P95" s="56">
        <f>'Đầu vào (2)'!L92</f>
        <v>1000</v>
      </c>
      <c r="Q95" s="56">
        <f>'Đầu vào (2)'!M92</f>
        <v>800</v>
      </c>
      <c r="R95" s="56">
        <f>'Đầu vào (2)'!N92</f>
        <v>600</v>
      </c>
      <c r="S95" s="18">
        <f>VLOOKUP(B95,'[1]Giá đề xuất ODT'!$G$11:$AD$2233,21,0)</f>
        <v>2700</v>
      </c>
      <c r="T95" s="18">
        <f>VLOOKUP(B95,'[1]Giá đề xuất ODT'!$G$11:$AD$2233,22,0)</f>
        <v>1200</v>
      </c>
      <c r="U95" s="18">
        <f>VLOOKUP(B95,'[1]Giá đề xuất ODT'!$G$11:$AD$2233,23,0)</f>
        <v>970</v>
      </c>
      <c r="V95" s="18">
        <f>VLOOKUP(B95,'[1]Giá đề xuất ODT'!$G$11:$AD$2233,24,0)</f>
        <v>730</v>
      </c>
      <c r="W95" s="18">
        <v>6</v>
      </c>
      <c r="Y95" s="18" t="str">
        <f>C95</f>
        <v>Đường tỉnh 768</v>
      </c>
      <c r="Z95" s="18" t="str">
        <f>" đoạn từ "&amp;D95</f>
        <v xml:space="preserve"> đoạn từ Đầu Trường Tiểu học Cây Gáo B - phân hiệu 2 (Ấp Vĩnh An 4)</v>
      </c>
      <c r="AA95" s="18" t="str">
        <f>" đến "&amp;E95</f>
        <v xml:space="preserve"> đến Đầu Trường Tiểu học Cây Gáo B - phân hiệu 1 (Ấp Vĩnh An 3 )</v>
      </c>
      <c r="AE95" s="18">
        <v>0</v>
      </c>
    </row>
    <row r="96" spans="1:31" s="18" customFormat="1" ht="78.75" x14ac:dyDescent="0.25">
      <c r="A96" s="54">
        <f t="shared" si="182"/>
        <v>93</v>
      </c>
      <c r="B96" s="54" t="str">
        <f t="shared" ref="B96:B108" si="240">B89</f>
        <v>VT2</v>
      </c>
      <c r="C96" s="490" t="str">
        <f>X96&amp;Y96&amp;Z96&amp;AA96&amp;AB96&amp;"
"&amp;AC96&amp;"
"
&amp;AD96</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v>
      </c>
      <c r="D96" s="491"/>
      <c r="E96" s="492"/>
      <c r="F96" s="176">
        <f t="shared" ref="F96:F101" si="241">IF(B96="VT2",P96,IF(B96="VT3",Q96,IF(B96="VT2*0,8",P96,IF(B96="VT3*0,8",Q96,R96))))</f>
        <v>1000</v>
      </c>
      <c r="G96" s="219">
        <f t="shared" ref="G96:G101" si="242">F96*0.7</f>
        <v>700</v>
      </c>
      <c r="H96" s="219">
        <f t="shared" ref="H96:H101" si="243">F96*0.6</f>
        <v>600</v>
      </c>
      <c r="I96" s="176">
        <f t="shared" ref="I96:I101" si="244">IF(B96="VT2",T96,IF(B96="VT3",U96,IF(B96="VT4",V96,IF(B96="VT2*0,8",IF(T96*$T$1&lt;1000,ROUND(T96*$T$1,-1),ROUND(T96*$T$1,-2)),IF(B96="VT3*0,8",IF(U96*$T$1&lt;1000,ROUND(U96*$T$1,-1),ROUND(U96*$T$1,-2)),IF(V96*$T$1&lt;1000,ROUND(V96*$T$1,-1),ROUND(V96*$T$1,-2)))))))</f>
        <v>1200</v>
      </c>
      <c r="J96" s="219">
        <f t="shared" si="180"/>
        <v>840</v>
      </c>
      <c r="K96" s="219">
        <f t="shared" si="181"/>
        <v>720</v>
      </c>
      <c r="L96" s="172">
        <f t="shared" ref="L96:L101" si="245">I96/F96</f>
        <v>1.2</v>
      </c>
      <c r="M96" s="435">
        <f t="shared" ref="M96:M101" si="246">J96/G96</f>
        <v>1.2</v>
      </c>
      <c r="N96" s="435">
        <f t="shared" ref="N96:N101" si="247">K96/H96</f>
        <v>1.2</v>
      </c>
      <c r="O96" s="56">
        <f t="shared" ref="O96:O101" si="248">O95</f>
        <v>2200</v>
      </c>
      <c r="P96" s="56">
        <f t="shared" ref="P96:P101" si="249">P95</f>
        <v>1000</v>
      </c>
      <c r="Q96" s="56">
        <f t="shared" ref="Q96:Q101" si="250">Q95</f>
        <v>800</v>
      </c>
      <c r="R96" s="56">
        <f t="shared" ref="R96:R101" si="251">R95</f>
        <v>600</v>
      </c>
      <c r="S96" s="18">
        <f t="shared" ref="S96:S101" si="252">S95</f>
        <v>2700</v>
      </c>
      <c r="T96" s="18">
        <f t="shared" ref="T96:T101" si="253">T95</f>
        <v>1200</v>
      </c>
      <c r="U96" s="18">
        <f t="shared" ref="U96:U101" si="254">U95</f>
        <v>970</v>
      </c>
      <c r="V96" s="18">
        <f t="shared" ref="V96:W101" si="255">V95</f>
        <v>730</v>
      </c>
      <c r="W96" s="18">
        <f t="shared" si="255"/>
        <v>6</v>
      </c>
      <c r="X96" s="18" t="str">
        <f t="shared" ref="X96:X101" si="256">X89</f>
        <v xml:space="preserve">Các tuyến đường giao thông đấu nối trực tiếp ra </v>
      </c>
      <c r="Y96" s="18" t="str">
        <f t="shared" ref="Y96:Z101" si="257">Y95</f>
        <v>Đường tỉnh 768</v>
      </c>
      <c r="Z96" s="18" t="str">
        <f t="shared" si="257"/>
        <v xml:space="preserve"> đoạn từ Đầu Trường Tiểu học Cây Gáo B - phân hiệu 2 (Ấp Vĩnh An 4)</v>
      </c>
      <c r="AA96" s="18" t="str">
        <f t="shared" ref="AA96:AA101" si="258">AA95</f>
        <v xml:space="preserve"> đến Đầu Trường Tiểu học Cây Gáo B - phân hiệu 1 (Ấp Vĩnh An 3 )</v>
      </c>
      <c r="AB96" s="18" t="s">
        <v>93</v>
      </c>
      <c r="AC96" s="81" t="s">
        <v>6422</v>
      </c>
      <c r="AD96" s="81" t="s">
        <v>6423</v>
      </c>
      <c r="AE96" s="18">
        <v>0</v>
      </c>
    </row>
    <row r="97" spans="1:31" s="18" customFormat="1" ht="78.75" x14ac:dyDescent="0.25">
      <c r="A97" s="54">
        <f t="shared" si="182"/>
        <v>94</v>
      </c>
      <c r="B97" s="54" t="str">
        <f t="shared" si="240"/>
        <v>VT3</v>
      </c>
      <c r="C97" s="490" t="str">
        <f>X97&amp;Y97&amp;Z97&amp;AA97&amp;AB97&amp;"
"&amp;AC97&amp;"
"&amp;AD97&amp;"
"&amp;AE97</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91"/>
      <c r="E97" s="492"/>
      <c r="F97" s="176">
        <f t="shared" si="241"/>
        <v>800</v>
      </c>
      <c r="G97" s="219">
        <f t="shared" si="242"/>
        <v>560</v>
      </c>
      <c r="H97" s="219">
        <f t="shared" si="243"/>
        <v>480</v>
      </c>
      <c r="I97" s="176">
        <f t="shared" si="244"/>
        <v>970</v>
      </c>
      <c r="J97" s="219">
        <f t="shared" si="180"/>
        <v>680</v>
      </c>
      <c r="K97" s="219">
        <f t="shared" si="181"/>
        <v>580</v>
      </c>
      <c r="L97" s="172">
        <f t="shared" si="245"/>
        <v>1.2124999999999999</v>
      </c>
      <c r="M97" s="435">
        <f t="shared" si="246"/>
        <v>1.2142857142857142</v>
      </c>
      <c r="N97" s="435">
        <f t="shared" si="247"/>
        <v>1.2083333333333333</v>
      </c>
      <c r="O97" s="56">
        <f t="shared" si="248"/>
        <v>2200</v>
      </c>
      <c r="P97" s="56">
        <f t="shared" si="249"/>
        <v>1000</v>
      </c>
      <c r="Q97" s="56">
        <f t="shared" si="250"/>
        <v>800</v>
      </c>
      <c r="R97" s="56">
        <f t="shared" si="251"/>
        <v>600</v>
      </c>
      <c r="S97" s="18">
        <f t="shared" si="252"/>
        <v>2700</v>
      </c>
      <c r="T97" s="18">
        <f t="shared" si="253"/>
        <v>1200</v>
      </c>
      <c r="U97" s="18">
        <f t="shared" si="254"/>
        <v>970</v>
      </c>
      <c r="V97" s="18">
        <f t="shared" si="255"/>
        <v>730</v>
      </c>
      <c r="W97" s="18">
        <f t="shared" si="255"/>
        <v>6</v>
      </c>
      <c r="X97" s="18" t="str">
        <f t="shared" si="256"/>
        <v xml:space="preserve">Các tuyến đường giao thông đấu nối trực tiếp ra </v>
      </c>
      <c r="Y97" s="18" t="str">
        <f t="shared" si="257"/>
        <v>Đường tỉnh 768</v>
      </c>
      <c r="Z97" s="18" t="str">
        <f t="shared" si="257"/>
        <v xml:space="preserve"> đoạn từ Đầu Trường Tiểu học Cây Gáo B - phân hiệu 2 (Ấp Vĩnh An 4)</v>
      </c>
      <c r="AA97" s="18" t="str">
        <f t="shared" si="258"/>
        <v xml:space="preserve"> đến Đầu Trường Tiểu học Cây Gáo B - phân hiệu 1 (Ấp Vĩnh An 3 )</v>
      </c>
      <c r="AB97" s="18" t="s">
        <v>93</v>
      </c>
      <c r="AC97" s="81" t="s">
        <v>6424</v>
      </c>
      <c r="AD97" s="81" t="s">
        <v>6425</v>
      </c>
      <c r="AE97" s="81" t="s">
        <v>6426</v>
      </c>
    </row>
    <row r="98" spans="1:31" s="18" customFormat="1" ht="94.5" x14ac:dyDescent="0.25">
      <c r="A98" s="54">
        <f t="shared" si="182"/>
        <v>95</v>
      </c>
      <c r="B98" s="54" t="str">
        <f t="shared" si="240"/>
        <v>VT4</v>
      </c>
      <c r="C98" s="490" t="str">
        <f>X98&amp;Y98&amp;Z98&amp;AA98&amp;AB98</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v>
      </c>
      <c r="D98" s="491"/>
      <c r="E98" s="492"/>
      <c r="F98" s="176">
        <f t="shared" si="241"/>
        <v>600</v>
      </c>
      <c r="G98" s="219">
        <f t="shared" si="242"/>
        <v>420</v>
      </c>
      <c r="H98" s="219">
        <f t="shared" si="243"/>
        <v>360</v>
      </c>
      <c r="I98" s="176">
        <f t="shared" si="244"/>
        <v>730</v>
      </c>
      <c r="J98" s="219">
        <f t="shared" si="180"/>
        <v>510</v>
      </c>
      <c r="K98" s="219">
        <f t="shared" si="181"/>
        <v>440</v>
      </c>
      <c r="L98" s="172">
        <f t="shared" si="245"/>
        <v>1.2166666666666666</v>
      </c>
      <c r="M98" s="435">
        <f t="shared" si="246"/>
        <v>1.2142857142857142</v>
      </c>
      <c r="N98" s="435">
        <f t="shared" si="247"/>
        <v>1.2222222222222223</v>
      </c>
      <c r="O98" s="56">
        <f t="shared" si="248"/>
        <v>2200</v>
      </c>
      <c r="P98" s="56">
        <f t="shared" si="249"/>
        <v>1000</v>
      </c>
      <c r="Q98" s="56">
        <f t="shared" si="250"/>
        <v>800</v>
      </c>
      <c r="R98" s="56">
        <f t="shared" si="251"/>
        <v>600</v>
      </c>
      <c r="S98" s="18">
        <f t="shared" si="252"/>
        <v>2700</v>
      </c>
      <c r="T98" s="18">
        <f t="shared" si="253"/>
        <v>1200</v>
      </c>
      <c r="U98" s="18">
        <f t="shared" si="254"/>
        <v>970</v>
      </c>
      <c r="V98" s="18">
        <f t="shared" si="255"/>
        <v>730</v>
      </c>
      <c r="W98" s="18">
        <f t="shared" si="255"/>
        <v>6</v>
      </c>
      <c r="X98" s="18" t="str">
        <f t="shared" si="256"/>
        <v xml:space="preserve">Các tuyến đường giao thông đấu nối trực tiếp ra </v>
      </c>
      <c r="Y98" s="18" t="str">
        <f t="shared" si="257"/>
        <v>Đường tỉnh 768</v>
      </c>
      <c r="Z98" s="18" t="str">
        <f t="shared" si="257"/>
        <v xml:space="preserve"> đoạn từ Đầu Trường Tiểu học Cây Gáo B - phân hiệu 2 (Ấp Vĩnh An 4)</v>
      </c>
      <c r="AA98" s="18" t="str">
        <f t="shared" si="258"/>
        <v xml:space="preserve"> đến Đầu Trường Tiểu học Cây Gáo B - phân hiệu 1 (Ấp Vĩnh An 3 )</v>
      </c>
      <c r="AB98" s="18" t="s">
        <v>6427</v>
      </c>
      <c r="AC98" s="18">
        <v>0</v>
      </c>
      <c r="AD98" s="18">
        <v>0</v>
      </c>
      <c r="AE98" s="18">
        <v>0</v>
      </c>
    </row>
    <row r="99" spans="1:31" s="18" customFormat="1" ht="94.5" x14ac:dyDescent="0.25">
      <c r="A99" s="54">
        <f t="shared" si="182"/>
        <v>96</v>
      </c>
      <c r="B99" s="54" t="str">
        <f t="shared" si="240"/>
        <v>VT2*0,8</v>
      </c>
      <c r="C99" s="490" t="str">
        <f>X99&amp;Y99&amp;Z99&amp;AA99&amp;AB99&amp;"
"&amp;AC99&amp;"
"
&amp;AD99</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v>
      </c>
      <c r="D99" s="491"/>
      <c r="E99" s="492"/>
      <c r="F99" s="176">
        <f t="shared" si="241"/>
        <v>1000</v>
      </c>
      <c r="G99" s="219">
        <f t="shared" si="242"/>
        <v>700</v>
      </c>
      <c r="H99" s="219">
        <f t="shared" si="243"/>
        <v>600</v>
      </c>
      <c r="I99" s="176">
        <f t="shared" si="244"/>
        <v>1100</v>
      </c>
      <c r="J99" s="219">
        <f t="shared" si="180"/>
        <v>770</v>
      </c>
      <c r="K99" s="219">
        <f t="shared" si="181"/>
        <v>660</v>
      </c>
      <c r="L99" s="172">
        <f t="shared" si="245"/>
        <v>1.1000000000000001</v>
      </c>
      <c r="M99" s="435">
        <f t="shared" si="246"/>
        <v>1.1000000000000001</v>
      </c>
      <c r="N99" s="435">
        <f t="shared" si="247"/>
        <v>1.1000000000000001</v>
      </c>
      <c r="O99" s="56">
        <f t="shared" si="248"/>
        <v>2200</v>
      </c>
      <c r="P99" s="56">
        <f t="shared" si="249"/>
        <v>1000</v>
      </c>
      <c r="Q99" s="56">
        <f t="shared" si="250"/>
        <v>800</v>
      </c>
      <c r="R99" s="56">
        <f t="shared" si="251"/>
        <v>600</v>
      </c>
      <c r="S99" s="18">
        <f t="shared" si="252"/>
        <v>2700</v>
      </c>
      <c r="T99" s="18">
        <f t="shared" si="253"/>
        <v>1200</v>
      </c>
      <c r="U99" s="18">
        <f t="shared" si="254"/>
        <v>970</v>
      </c>
      <c r="V99" s="18">
        <f t="shared" si="255"/>
        <v>730</v>
      </c>
      <c r="W99" s="18">
        <f t="shared" si="255"/>
        <v>6</v>
      </c>
      <c r="X99" s="18" t="str">
        <f t="shared" si="256"/>
        <v xml:space="preserve">Các tuyến đường giao thông không đấu nối trực tiếp và thông ra </v>
      </c>
      <c r="Y99" s="18" t="str">
        <f t="shared" si="257"/>
        <v>Đường tỉnh 768</v>
      </c>
      <c r="Z99" s="18" t="str">
        <f t="shared" si="257"/>
        <v xml:space="preserve"> đoạn từ Đầu Trường Tiểu học Cây Gáo B - phân hiệu 2 (Ấp Vĩnh An 4)</v>
      </c>
      <c r="AA99" s="18" t="str">
        <f t="shared" si="258"/>
        <v xml:space="preserve"> đến Đầu Trường Tiểu học Cây Gáo B - phân hiệu 1 (Ấp Vĩnh An 3 )</v>
      </c>
      <c r="AB99" s="18" t="s">
        <v>93</v>
      </c>
      <c r="AC99" s="81" t="s">
        <v>6422</v>
      </c>
      <c r="AD99" s="81" t="s">
        <v>6423</v>
      </c>
      <c r="AE99" s="18">
        <v>0</v>
      </c>
    </row>
    <row r="100" spans="1:31" s="18" customFormat="1" ht="94.5" x14ac:dyDescent="0.25">
      <c r="A100" s="54">
        <f t="shared" si="182"/>
        <v>97</v>
      </c>
      <c r="B100" s="54" t="str">
        <f t="shared" si="240"/>
        <v>VT3*0,8</v>
      </c>
      <c r="C100" s="490" t="str">
        <f>X100&amp;Y100&amp;Z100&amp;AA100&amp;AB100&amp;"
"&amp;AC100&amp;"
"
&amp;AD100&amp;"
"&amp;AE100</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91"/>
      <c r="E100" s="492"/>
      <c r="F100" s="176">
        <f t="shared" si="241"/>
        <v>800</v>
      </c>
      <c r="G100" s="219">
        <f t="shared" si="242"/>
        <v>560</v>
      </c>
      <c r="H100" s="219">
        <f t="shared" si="243"/>
        <v>480</v>
      </c>
      <c r="I100" s="176">
        <f t="shared" si="244"/>
        <v>870</v>
      </c>
      <c r="J100" s="219">
        <f t="shared" si="180"/>
        <v>610</v>
      </c>
      <c r="K100" s="219">
        <f t="shared" si="181"/>
        <v>520</v>
      </c>
      <c r="L100" s="172">
        <f t="shared" si="245"/>
        <v>1.0874999999999999</v>
      </c>
      <c r="M100" s="435">
        <f t="shared" si="246"/>
        <v>1.0892857142857142</v>
      </c>
      <c r="N100" s="435">
        <f t="shared" si="247"/>
        <v>1.0833333333333333</v>
      </c>
      <c r="O100" s="56">
        <f t="shared" si="248"/>
        <v>2200</v>
      </c>
      <c r="P100" s="56">
        <f t="shared" si="249"/>
        <v>1000</v>
      </c>
      <c r="Q100" s="56">
        <f t="shared" si="250"/>
        <v>800</v>
      </c>
      <c r="R100" s="56">
        <f t="shared" si="251"/>
        <v>600</v>
      </c>
      <c r="S100" s="18">
        <f t="shared" si="252"/>
        <v>2700</v>
      </c>
      <c r="T100" s="18">
        <f t="shared" si="253"/>
        <v>1200</v>
      </c>
      <c r="U100" s="18">
        <f t="shared" si="254"/>
        <v>970</v>
      </c>
      <c r="V100" s="18">
        <f t="shared" si="255"/>
        <v>730</v>
      </c>
      <c r="W100" s="18">
        <f t="shared" si="255"/>
        <v>6</v>
      </c>
      <c r="X100" s="18" t="str">
        <f t="shared" si="256"/>
        <v xml:space="preserve">Các tuyến đường giao thông không đấu nối trực tiếp và thông ra </v>
      </c>
      <c r="Y100" s="18" t="str">
        <f t="shared" si="257"/>
        <v>Đường tỉnh 768</v>
      </c>
      <c r="Z100" s="18" t="str">
        <f t="shared" si="257"/>
        <v xml:space="preserve"> đoạn từ Đầu Trường Tiểu học Cây Gáo B - phân hiệu 2 (Ấp Vĩnh An 4)</v>
      </c>
      <c r="AA100" s="18" t="str">
        <f t="shared" si="258"/>
        <v xml:space="preserve"> đến Đầu Trường Tiểu học Cây Gáo B - phân hiệu 1 (Ấp Vĩnh An 3 )</v>
      </c>
      <c r="AB100" s="18" t="s">
        <v>93</v>
      </c>
      <c r="AC100" s="81" t="s">
        <v>6424</v>
      </c>
      <c r="AD100" s="81" t="s">
        <v>6425</v>
      </c>
      <c r="AE100" s="81" t="s">
        <v>6426</v>
      </c>
    </row>
    <row r="101" spans="1:31" s="18" customFormat="1" ht="94.5" x14ac:dyDescent="0.25">
      <c r="A101" s="54">
        <f t="shared" si="182"/>
        <v>98</v>
      </c>
      <c r="B101" s="54" t="str">
        <f t="shared" si="240"/>
        <v>VT4*0,8</v>
      </c>
      <c r="C101" s="490" t="str">
        <f>X101&amp;Y101&amp;Z101&amp;AA101&amp;AB101</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v>
      </c>
      <c r="D101" s="491"/>
      <c r="E101" s="492"/>
      <c r="F101" s="176">
        <f t="shared" si="241"/>
        <v>600</v>
      </c>
      <c r="G101" s="219">
        <f t="shared" si="242"/>
        <v>420</v>
      </c>
      <c r="H101" s="219">
        <f t="shared" si="243"/>
        <v>360</v>
      </c>
      <c r="I101" s="176">
        <f t="shared" si="244"/>
        <v>660</v>
      </c>
      <c r="J101" s="219">
        <f t="shared" si="180"/>
        <v>460</v>
      </c>
      <c r="K101" s="219">
        <f t="shared" si="181"/>
        <v>400</v>
      </c>
      <c r="L101" s="172">
        <f t="shared" si="245"/>
        <v>1.1000000000000001</v>
      </c>
      <c r="M101" s="435">
        <f t="shared" si="246"/>
        <v>1.0952380952380953</v>
      </c>
      <c r="N101" s="435">
        <f t="shared" si="247"/>
        <v>1.1111111111111112</v>
      </c>
      <c r="O101" s="56">
        <f t="shared" si="248"/>
        <v>2200</v>
      </c>
      <c r="P101" s="56">
        <f t="shared" si="249"/>
        <v>1000</v>
      </c>
      <c r="Q101" s="56">
        <f t="shared" si="250"/>
        <v>800</v>
      </c>
      <c r="R101" s="56">
        <f t="shared" si="251"/>
        <v>600</v>
      </c>
      <c r="S101" s="18">
        <f t="shared" si="252"/>
        <v>2700</v>
      </c>
      <c r="T101" s="18">
        <f t="shared" si="253"/>
        <v>1200</v>
      </c>
      <c r="U101" s="18">
        <f t="shared" si="254"/>
        <v>970</v>
      </c>
      <c r="V101" s="18">
        <f t="shared" si="255"/>
        <v>730</v>
      </c>
      <c r="W101" s="18">
        <f t="shared" si="255"/>
        <v>6</v>
      </c>
      <c r="X101" s="18" t="str">
        <f t="shared" si="256"/>
        <v xml:space="preserve">Các tuyến đường giao thông không đấu nối trực tiếp và thông ra </v>
      </c>
      <c r="Y101" s="18" t="str">
        <f t="shared" si="257"/>
        <v>Đường tỉnh 768</v>
      </c>
      <c r="Z101" s="18" t="str">
        <f t="shared" si="257"/>
        <v xml:space="preserve"> đoạn từ Đầu Trường Tiểu học Cây Gáo B - phân hiệu 2 (Ấp Vĩnh An 4)</v>
      </c>
      <c r="AA101" s="18" t="str">
        <f t="shared" si="258"/>
        <v xml:space="preserve"> đến Đầu Trường Tiểu học Cây Gáo B - phân hiệu 1 (Ấp Vĩnh An 3 )</v>
      </c>
      <c r="AB101" s="18" t="s">
        <v>6427</v>
      </c>
      <c r="AC101" s="18">
        <v>0</v>
      </c>
      <c r="AD101" s="18">
        <v>0</v>
      </c>
      <c r="AE101" s="18">
        <v>0</v>
      </c>
    </row>
    <row r="102" spans="1:31" s="18" customFormat="1" ht="31.5" x14ac:dyDescent="0.25">
      <c r="A102" s="54">
        <f t="shared" si="182"/>
        <v>99</v>
      </c>
      <c r="B102" s="54" t="str">
        <f>'Đầu vào (2)'!G99</f>
        <v>VC71NT</v>
      </c>
      <c r="C102" s="55" t="str">
        <f>'Đầu vào (2)'!H99</f>
        <v>Đường Trảng Cày</v>
      </c>
      <c r="D102" s="55" t="str">
        <f>'Đầu vào (2)'!I99</f>
        <v>Đường Trị An - Tân An</v>
      </c>
      <c r="E102" s="55" t="str">
        <f>'Đầu vào (2)'!J99</f>
        <v>Đường xóm Huế</v>
      </c>
      <c r="F102" s="260">
        <f>O102</f>
        <v>1500</v>
      </c>
      <c r="G102" s="260">
        <f>F102*0.7</f>
        <v>1050</v>
      </c>
      <c r="H102" s="260">
        <f>F102*0.6</f>
        <v>900</v>
      </c>
      <c r="I102" s="260">
        <f>S102</f>
        <v>1600</v>
      </c>
      <c r="J102" s="219">
        <f t="shared" si="180"/>
        <v>1100</v>
      </c>
      <c r="K102" s="219">
        <f t="shared" si="181"/>
        <v>960</v>
      </c>
      <c r="L102" s="445">
        <f>I102/F102</f>
        <v>1.0666666666666667</v>
      </c>
      <c r="M102" s="441">
        <f>J102/G102</f>
        <v>1.0476190476190477</v>
      </c>
      <c r="N102" s="441">
        <f>K102/H102</f>
        <v>1.0666666666666667</v>
      </c>
      <c r="O102" s="56">
        <f>'Đầu vào (2)'!K99</f>
        <v>1500</v>
      </c>
      <c r="P102" s="56">
        <f>'Đầu vào (2)'!L99</f>
        <v>700</v>
      </c>
      <c r="Q102" s="56">
        <f>'Đầu vào (2)'!M99</f>
        <v>600</v>
      </c>
      <c r="R102" s="56">
        <f>'Đầu vào (2)'!N99</f>
        <v>500</v>
      </c>
      <c r="S102" s="18">
        <f>VLOOKUP(B102,'[1]Giá đề xuất ODT'!$G$11:$AD$2233,21,0)</f>
        <v>1600</v>
      </c>
      <c r="T102" s="18">
        <f>VLOOKUP(B102,'[1]Giá đề xuất ODT'!$G$11:$AD$2233,22,0)</f>
        <v>780</v>
      </c>
      <c r="U102" s="18">
        <f>VLOOKUP(B102,'[1]Giá đề xuất ODT'!$G$11:$AD$2233,23,0)</f>
        <v>670</v>
      </c>
      <c r="V102" s="18">
        <f>VLOOKUP(B102,'[1]Giá đề xuất ODT'!$G$11:$AD$2233,24,0)</f>
        <v>560</v>
      </c>
      <c r="W102" s="18">
        <v>6</v>
      </c>
      <c r="Y102" s="18" t="str">
        <f>C102</f>
        <v>Đường Trảng Cày</v>
      </c>
      <c r="Z102" s="18" t="str">
        <f>" đoạn từ "&amp;D102</f>
        <v xml:space="preserve"> đoạn từ Đường Trị An - Tân An</v>
      </c>
      <c r="AA102" s="18" t="str">
        <f>" đến "&amp;E102</f>
        <v xml:space="preserve"> đến Đường xóm Huế</v>
      </c>
      <c r="AE102" s="18">
        <v>0</v>
      </c>
    </row>
    <row r="103" spans="1:31" s="18" customFormat="1" ht="78.75" x14ac:dyDescent="0.25">
      <c r="A103" s="54">
        <f t="shared" si="182"/>
        <v>100</v>
      </c>
      <c r="B103" s="54" t="str">
        <f t="shared" si="240"/>
        <v>VT2</v>
      </c>
      <c r="C103" s="490" t="str">
        <f>X103&amp;Y103&amp;Z103&amp;AA103&amp;AB103&amp;"
"&amp;AC103&amp;"
"
&amp;AD103</f>
        <v>Các tuyến đường giao thông đấu nối trực tiếp ra Đường Trảng Cày đoạn từ Đường Trị An - Tân An đến Đường xóm Huế đã được đầu tư mặt đường nhựa, bê tông xi măng:
- Có bề rộng ≥5m, cách đường giao thông ≤1.000m.
- Có bề rộng từ ≥3m đến &lt;5m, cách đường giao thông ≤500m.</v>
      </c>
      <c r="D103" s="491"/>
      <c r="E103" s="492"/>
      <c r="F103" s="176">
        <f t="shared" ref="F103:F108" si="259">IF(B103="VT2",P103,IF(B103="VT3",Q103,IF(B103="VT2*0,8",P103,IF(B103="VT3*0,8",Q103,R103))))</f>
        <v>700</v>
      </c>
      <c r="G103" s="219">
        <f t="shared" ref="G103:G108" si="260">F103*0.7</f>
        <v>489.99999999999994</v>
      </c>
      <c r="H103" s="219">
        <f t="shared" ref="H103:H108" si="261">F103*0.6</f>
        <v>420</v>
      </c>
      <c r="I103" s="176">
        <f t="shared" ref="I103:I108" si="262">IF(B103="VT2",T103,IF(B103="VT3",U103,IF(B103="VT4",V103,IF(B103="VT2*0,8",IF(T103*$T$1&lt;1000,ROUND(T103*$T$1,-1),ROUND(T103*$T$1,-2)),IF(B103="VT3*0,8",IF(U103*$T$1&lt;1000,ROUND(U103*$T$1,-1),ROUND(U103*$T$1,-2)),IF(V103*$T$1&lt;1000,ROUND(V103*$T$1,-1),ROUND(V103*$T$1,-2)))))))</f>
        <v>780</v>
      </c>
      <c r="J103" s="219">
        <f t="shared" si="180"/>
        <v>550</v>
      </c>
      <c r="K103" s="219">
        <f t="shared" si="181"/>
        <v>470</v>
      </c>
      <c r="L103" s="172">
        <f t="shared" ref="L103:L108" si="263">I103/F103</f>
        <v>1.1142857142857143</v>
      </c>
      <c r="M103" s="435">
        <f t="shared" ref="M103:M108" si="264">J103/G103</f>
        <v>1.1224489795918369</v>
      </c>
      <c r="N103" s="435">
        <f t="shared" ref="N103:N108" si="265">K103/H103</f>
        <v>1.1190476190476191</v>
      </c>
      <c r="O103" s="56">
        <f t="shared" ref="O103:O108" si="266">O102</f>
        <v>1500</v>
      </c>
      <c r="P103" s="56">
        <f t="shared" ref="P103:P108" si="267">P102</f>
        <v>700</v>
      </c>
      <c r="Q103" s="56">
        <f t="shared" ref="Q103:Q108" si="268">Q102</f>
        <v>600</v>
      </c>
      <c r="R103" s="56">
        <f t="shared" ref="R103:R108" si="269">R102</f>
        <v>500</v>
      </c>
      <c r="S103" s="18">
        <f t="shared" ref="S103:S108" si="270">S102</f>
        <v>1600</v>
      </c>
      <c r="T103" s="18">
        <f t="shared" ref="T103:T108" si="271">T102</f>
        <v>780</v>
      </c>
      <c r="U103" s="18">
        <f t="shared" ref="U103:U108" si="272">U102</f>
        <v>670</v>
      </c>
      <c r="V103" s="18">
        <f t="shared" ref="V103:W108" si="273">V102</f>
        <v>560</v>
      </c>
      <c r="W103" s="18">
        <f t="shared" si="273"/>
        <v>6</v>
      </c>
      <c r="X103" s="18" t="str">
        <f t="shared" ref="X103:X108" si="274">X96</f>
        <v xml:space="preserve">Các tuyến đường giao thông đấu nối trực tiếp ra </v>
      </c>
      <c r="Y103" s="18" t="str">
        <f t="shared" ref="Y103:Z108" si="275">Y102</f>
        <v>Đường Trảng Cày</v>
      </c>
      <c r="Z103" s="18" t="str">
        <f t="shared" si="275"/>
        <v xml:space="preserve"> đoạn từ Đường Trị An - Tân An</v>
      </c>
      <c r="AA103" s="18" t="str">
        <f t="shared" ref="AA103:AA108" si="276">AA102</f>
        <v xml:space="preserve"> đến Đường xóm Huế</v>
      </c>
      <c r="AB103" s="18" t="s">
        <v>93</v>
      </c>
      <c r="AC103" s="81" t="s">
        <v>6422</v>
      </c>
      <c r="AD103" s="81" t="s">
        <v>6423</v>
      </c>
      <c r="AE103" s="18">
        <v>0</v>
      </c>
    </row>
    <row r="104" spans="1:31" s="18" customFormat="1" ht="78.75" x14ac:dyDescent="0.25">
      <c r="A104" s="54">
        <f t="shared" si="182"/>
        <v>101</v>
      </c>
      <c r="B104" s="54" t="str">
        <f t="shared" si="240"/>
        <v>VT3</v>
      </c>
      <c r="C104" s="490" t="str">
        <f>X104&amp;Y104&amp;Z104&amp;AA104&amp;AB104&amp;"
"&amp;AC104&amp;"
"&amp;AD104&amp;"
"&amp;AE104</f>
        <v>Các tuyến đường giao thông đấu nối trực tiếp ra Đường Trảng Cày đoạn từ Đường Trị An - Tân An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91"/>
      <c r="E104" s="492"/>
      <c r="F104" s="176">
        <f t="shared" si="259"/>
        <v>600</v>
      </c>
      <c r="G104" s="219">
        <f t="shared" si="260"/>
        <v>420</v>
      </c>
      <c r="H104" s="219">
        <f t="shared" si="261"/>
        <v>360</v>
      </c>
      <c r="I104" s="176">
        <f t="shared" si="262"/>
        <v>670</v>
      </c>
      <c r="J104" s="219">
        <f t="shared" si="180"/>
        <v>470</v>
      </c>
      <c r="K104" s="219">
        <f t="shared" si="181"/>
        <v>400</v>
      </c>
      <c r="L104" s="172">
        <f t="shared" si="263"/>
        <v>1.1166666666666667</v>
      </c>
      <c r="M104" s="435">
        <f t="shared" si="264"/>
        <v>1.1190476190476191</v>
      </c>
      <c r="N104" s="435">
        <f t="shared" si="265"/>
        <v>1.1111111111111112</v>
      </c>
      <c r="O104" s="56">
        <f t="shared" si="266"/>
        <v>1500</v>
      </c>
      <c r="P104" s="56">
        <f t="shared" si="267"/>
        <v>700</v>
      </c>
      <c r="Q104" s="56">
        <f t="shared" si="268"/>
        <v>600</v>
      </c>
      <c r="R104" s="56">
        <f t="shared" si="269"/>
        <v>500</v>
      </c>
      <c r="S104" s="18">
        <f t="shared" si="270"/>
        <v>1600</v>
      </c>
      <c r="T104" s="18">
        <f t="shared" si="271"/>
        <v>780</v>
      </c>
      <c r="U104" s="18">
        <f t="shared" si="272"/>
        <v>670</v>
      </c>
      <c r="V104" s="18">
        <f t="shared" si="273"/>
        <v>560</v>
      </c>
      <c r="W104" s="18">
        <f t="shared" si="273"/>
        <v>6</v>
      </c>
      <c r="X104" s="18" t="str">
        <f t="shared" si="274"/>
        <v xml:space="preserve">Các tuyến đường giao thông đấu nối trực tiếp ra </v>
      </c>
      <c r="Y104" s="18" t="str">
        <f t="shared" si="275"/>
        <v>Đường Trảng Cày</v>
      </c>
      <c r="Z104" s="18" t="str">
        <f t="shared" si="275"/>
        <v xml:space="preserve"> đoạn từ Đường Trị An - Tân An</v>
      </c>
      <c r="AA104" s="18" t="str">
        <f t="shared" si="276"/>
        <v xml:space="preserve"> đến Đường xóm Huế</v>
      </c>
      <c r="AB104" s="18" t="s">
        <v>93</v>
      </c>
      <c r="AC104" s="81" t="s">
        <v>6424</v>
      </c>
      <c r="AD104" s="81" t="s">
        <v>6425</v>
      </c>
      <c r="AE104" s="81" t="s">
        <v>6426</v>
      </c>
    </row>
    <row r="105" spans="1:31" s="18" customFormat="1" ht="94.5" x14ac:dyDescent="0.25">
      <c r="A105" s="54">
        <f t="shared" si="182"/>
        <v>102</v>
      </c>
      <c r="B105" s="54" t="str">
        <f t="shared" si="240"/>
        <v>VT4</v>
      </c>
      <c r="C105" s="490" t="str">
        <f>X105&amp;Y105&amp;Z105&amp;AA105&amp;AB105</f>
        <v>Các tuyến đường giao thông đấu nối trực tiếp ra Đường Trảng Cày đoạn từ Đường Trị An - Tân An đến Đường xóm Huế đã được đầu tư mặt đường nhựa, bê tông xi măng:
- Có bề rộng từ ≥3m đến &lt;5m, cách đường giao thông &gt;1.000m.
- Có bề rộng &lt;3m, cách đường giao thông &gt;200m.</v>
      </c>
      <c r="D105" s="491"/>
      <c r="E105" s="492"/>
      <c r="F105" s="176">
        <f t="shared" si="259"/>
        <v>500</v>
      </c>
      <c r="G105" s="219">
        <f t="shared" si="260"/>
        <v>350</v>
      </c>
      <c r="H105" s="219">
        <f t="shared" si="261"/>
        <v>300</v>
      </c>
      <c r="I105" s="176">
        <f t="shared" si="262"/>
        <v>560</v>
      </c>
      <c r="J105" s="219">
        <f t="shared" si="180"/>
        <v>390</v>
      </c>
      <c r="K105" s="219">
        <f t="shared" si="181"/>
        <v>340</v>
      </c>
      <c r="L105" s="172">
        <f t="shared" si="263"/>
        <v>1.1200000000000001</v>
      </c>
      <c r="M105" s="435">
        <f t="shared" si="264"/>
        <v>1.1142857142857143</v>
      </c>
      <c r="N105" s="435">
        <f t="shared" si="265"/>
        <v>1.1333333333333333</v>
      </c>
      <c r="O105" s="56">
        <f t="shared" si="266"/>
        <v>1500</v>
      </c>
      <c r="P105" s="56">
        <f t="shared" si="267"/>
        <v>700</v>
      </c>
      <c r="Q105" s="56">
        <f t="shared" si="268"/>
        <v>600</v>
      </c>
      <c r="R105" s="56">
        <f t="shared" si="269"/>
        <v>500</v>
      </c>
      <c r="S105" s="18">
        <f t="shared" si="270"/>
        <v>1600</v>
      </c>
      <c r="T105" s="18">
        <f t="shared" si="271"/>
        <v>780</v>
      </c>
      <c r="U105" s="18">
        <f t="shared" si="272"/>
        <v>670</v>
      </c>
      <c r="V105" s="18">
        <f t="shared" si="273"/>
        <v>560</v>
      </c>
      <c r="W105" s="18">
        <f t="shared" si="273"/>
        <v>6</v>
      </c>
      <c r="X105" s="18" t="str">
        <f t="shared" si="274"/>
        <v xml:space="preserve">Các tuyến đường giao thông đấu nối trực tiếp ra </v>
      </c>
      <c r="Y105" s="18" t="str">
        <f t="shared" si="275"/>
        <v>Đường Trảng Cày</v>
      </c>
      <c r="Z105" s="18" t="str">
        <f t="shared" si="275"/>
        <v xml:space="preserve"> đoạn từ Đường Trị An - Tân An</v>
      </c>
      <c r="AA105" s="18" t="str">
        <f t="shared" si="276"/>
        <v xml:space="preserve"> đến Đường xóm Huế</v>
      </c>
      <c r="AB105" s="18" t="s">
        <v>6427</v>
      </c>
      <c r="AC105" s="18">
        <v>0</v>
      </c>
      <c r="AD105" s="18">
        <v>0</v>
      </c>
      <c r="AE105" s="18">
        <v>0</v>
      </c>
    </row>
    <row r="106" spans="1:31" s="18" customFormat="1" ht="94.5" x14ac:dyDescent="0.25">
      <c r="A106" s="54">
        <f t="shared" si="182"/>
        <v>103</v>
      </c>
      <c r="B106" s="54" t="str">
        <f t="shared" si="240"/>
        <v>VT2*0,8</v>
      </c>
      <c r="C106" s="490" t="str">
        <f>X106&amp;Y106&amp;Z106&amp;AA106&amp;AB106&amp;"
"&amp;AC106&amp;"
"
&amp;AD106</f>
        <v>Các tuyến đường giao thông không đấu nối trực tiếp và thông ra Đường Trảng Cày đoạn từ Đường Trị An - Tân An đến Đường xóm Huế đã được đầu tư mặt đường nhựa, bê tông xi măng:
- Có bề rộng ≥5m, cách đường giao thông ≤1.000m.
- Có bề rộng từ ≥3m đến &lt;5m, cách đường giao thông ≤500m.</v>
      </c>
      <c r="D106" s="491"/>
      <c r="E106" s="492"/>
      <c r="F106" s="176">
        <f t="shared" si="259"/>
        <v>700</v>
      </c>
      <c r="G106" s="219">
        <f t="shared" si="260"/>
        <v>489.99999999999994</v>
      </c>
      <c r="H106" s="219">
        <f t="shared" si="261"/>
        <v>420</v>
      </c>
      <c r="I106" s="176">
        <f t="shared" si="262"/>
        <v>700</v>
      </c>
      <c r="J106" s="219">
        <f t="shared" si="180"/>
        <v>490</v>
      </c>
      <c r="K106" s="219">
        <f t="shared" si="181"/>
        <v>420</v>
      </c>
      <c r="L106" s="172">
        <f t="shared" si="263"/>
        <v>1</v>
      </c>
      <c r="M106" s="435">
        <f t="shared" si="264"/>
        <v>1.0000000000000002</v>
      </c>
      <c r="N106" s="435">
        <f t="shared" si="265"/>
        <v>1</v>
      </c>
      <c r="O106" s="56">
        <f t="shared" si="266"/>
        <v>1500</v>
      </c>
      <c r="P106" s="56">
        <f t="shared" si="267"/>
        <v>700</v>
      </c>
      <c r="Q106" s="56">
        <f t="shared" si="268"/>
        <v>600</v>
      </c>
      <c r="R106" s="56">
        <f t="shared" si="269"/>
        <v>500</v>
      </c>
      <c r="S106" s="18">
        <f t="shared" si="270"/>
        <v>1600</v>
      </c>
      <c r="T106" s="18">
        <f t="shared" si="271"/>
        <v>780</v>
      </c>
      <c r="U106" s="18">
        <f t="shared" si="272"/>
        <v>670</v>
      </c>
      <c r="V106" s="18">
        <f t="shared" si="273"/>
        <v>560</v>
      </c>
      <c r="W106" s="18">
        <f t="shared" si="273"/>
        <v>6</v>
      </c>
      <c r="X106" s="18" t="str">
        <f t="shared" si="274"/>
        <v xml:space="preserve">Các tuyến đường giao thông không đấu nối trực tiếp và thông ra </v>
      </c>
      <c r="Y106" s="18" t="str">
        <f t="shared" si="275"/>
        <v>Đường Trảng Cày</v>
      </c>
      <c r="Z106" s="18" t="str">
        <f t="shared" si="275"/>
        <v xml:space="preserve"> đoạn từ Đường Trị An - Tân An</v>
      </c>
      <c r="AA106" s="18" t="str">
        <f t="shared" si="276"/>
        <v xml:space="preserve"> đến Đường xóm Huế</v>
      </c>
      <c r="AB106" s="18" t="s">
        <v>93</v>
      </c>
      <c r="AC106" s="81" t="s">
        <v>6422</v>
      </c>
      <c r="AD106" s="81" t="s">
        <v>6423</v>
      </c>
      <c r="AE106" s="18">
        <v>0</v>
      </c>
    </row>
    <row r="107" spans="1:31" s="18" customFormat="1" ht="94.5" x14ac:dyDescent="0.25">
      <c r="A107" s="54">
        <f t="shared" si="182"/>
        <v>104</v>
      </c>
      <c r="B107" s="54" t="str">
        <f t="shared" si="240"/>
        <v>VT3*0,8</v>
      </c>
      <c r="C107" s="490" t="str">
        <f>X107&amp;Y107&amp;Z107&amp;AA107&amp;AB107&amp;"
"&amp;AC107&amp;"
"
&amp;AD107&amp;"
"&amp;AE107</f>
        <v>Các tuyến đường giao thông không đấu nối trực tiếp và thông ra Đường Trảng Cày đoạn từ Đường Trị An - Tân An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91"/>
      <c r="E107" s="492"/>
      <c r="F107" s="176">
        <f t="shared" si="259"/>
        <v>600</v>
      </c>
      <c r="G107" s="219">
        <f t="shared" si="260"/>
        <v>420</v>
      </c>
      <c r="H107" s="219">
        <f t="shared" si="261"/>
        <v>360</v>
      </c>
      <c r="I107" s="176">
        <f t="shared" si="262"/>
        <v>600</v>
      </c>
      <c r="J107" s="219">
        <f t="shared" si="180"/>
        <v>420</v>
      </c>
      <c r="K107" s="219">
        <f t="shared" si="181"/>
        <v>360</v>
      </c>
      <c r="L107" s="172">
        <f t="shared" si="263"/>
        <v>1</v>
      </c>
      <c r="M107" s="435">
        <f t="shared" si="264"/>
        <v>1</v>
      </c>
      <c r="N107" s="435">
        <f t="shared" si="265"/>
        <v>1</v>
      </c>
      <c r="O107" s="56">
        <f t="shared" si="266"/>
        <v>1500</v>
      </c>
      <c r="P107" s="56">
        <f t="shared" si="267"/>
        <v>700</v>
      </c>
      <c r="Q107" s="56">
        <f t="shared" si="268"/>
        <v>600</v>
      </c>
      <c r="R107" s="56">
        <f t="shared" si="269"/>
        <v>500</v>
      </c>
      <c r="S107" s="18">
        <f t="shared" si="270"/>
        <v>1600</v>
      </c>
      <c r="T107" s="18">
        <f t="shared" si="271"/>
        <v>780</v>
      </c>
      <c r="U107" s="18">
        <f t="shared" si="272"/>
        <v>670</v>
      </c>
      <c r="V107" s="18">
        <f t="shared" si="273"/>
        <v>560</v>
      </c>
      <c r="W107" s="18">
        <f t="shared" si="273"/>
        <v>6</v>
      </c>
      <c r="X107" s="18" t="str">
        <f t="shared" si="274"/>
        <v xml:space="preserve">Các tuyến đường giao thông không đấu nối trực tiếp và thông ra </v>
      </c>
      <c r="Y107" s="18" t="str">
        <f t="shared" si="275"/>
        <v>Đường Trảng Cày</v>
      </c>
      <c r="Z107" s="18" t="str">
        <f t="shared" si="275"/>
        <v xml:space="preserve"> đoạn từ Đường Trị An - Tân An</v>
      </c>
      <c r="AA107" s="18" t="str">
        <f t="shared" si="276"/>
        <v xml:space="preserve"> đến Đường xóm Huế</v>
      </c>
      <c r="AB107" s="18" t="s">
        <v>93</v>
      </c>
      <c r="AC107" s="81" t="s">
        <v>6424</v>
      </c>
      <c r="AD107" s="81" t="s">
        <v>6425</v>
      </c>
      <c r="AE107" s="81" t="s">
        <v>6426</v>
      </c>
    </row>
    <row r="108" spans="1:31" s="18" customFormat="1" ht="94.5" x14ac:dyDescent="0.25">
      <c r="A108" s="54">
        <f t="shared" si="182"/>
        <v>105</v>
      </c>
      <c r="B108" s="54" t="str">
        <f t="shared" si="240"/>
        <v>VT4*0,8</v>
      </c>
      <c r="C108" s="490" t="str">
        <f>X108&amp;Y108&amp;Z108&amp;AA108&amp;AB108</f>
        <v>Các tuyến đường giao thông không đấu nối trực tiếp và thông ra Đường Trảng Cày đoạn từ Đường Trị An - Tân An đến Đường xóm Huế đã được đầu tư mặt đường nhựa, bê tông xi măng:
- Có bề rộng từ ≥3m đến &lt;5m, cách đường giao thông &gt;1.000m.
- Có bề rộng &lt;3m, cách đường giao thông &gt;200m.</v>
      </c>
      <c r="D108" s="491"/>
      <c r="E108" s="492"/>
      <c r="F108" s="176">
        <f t="shared" si="259"/>
        <v>500</v>
      </c>
      <c r="G108" s="219">
        <f t="shared" si="260"/>
        <v>350</v>
      </c>
      <c r="H108" s="219">
        <f t="shared" si="261"/>
        <v>300</v>
      </c>
      <c r="I108" s="176">
        <f t="shared" si="262"/>
        <v>500</v>
      </c>
      <c r="J108" s="219">
        <f t="shared" si="180"/>
        <v>350</v>
      </c>
      <c r="K108" s="219">
        <f t="shared" si="181"/>
        <v>300</v>
      </c>
      <c r="L108" s="172">
        <f t="shared" si="263"/>
        <v>1</v>
      </c>
      <c r="M108" s="435">
        <f t="shared" si="264"/>
        <v>1</v>
      </c>
      <c r="N108" s="435">
        <f t="shared" si="265"/>
        <v>1</v>
      </c>
      <c r="O108" s="56">
        <f t="shared" si="266"/>
        <v>1500</v>
      </c>
      <c r="P108" s="56">
        <f t="shared" si="267"/>
        <v>700</v>
      </c>
      <c r="Q108" s="56">
        <f t="shared" si="268"/>
        <v>600</v>
      </c>
      <c r="R108" s="56">
        <f t="shared" si="269"/>
        <v>500</v>
      </c>
      <c r="S108" s="18">
        <f t="shared" si="270"/>
        <v>1600</v>
      </c>
      <c r="T108" s="18">
        <f t="shared" si="271"/>
        <v>780</v>
      </c>
      <c r="U108" s="18">
        <f t="shared" si="272"/>
        <v>670</v>
      </c>
      <c r="V108" s="18">
        <f t="shared" si="273"/>
        <v>560</v>
      </c>
      <c r="W108" s="18">
        <f t="shared" si="273"/>
        <v>6</v>
      </c>
      <c r="X108" s="18" t="str">
        <f t="shared" si="274"/>
        <v xml:space="preserve">Các tuyến đường giao thông không đấu nối trực tiếp và thông ra </v>
      </c>
      <c r="Y108" s="18" t="str">
        <f t="shared" si="275"/>
        <v>Đường Trảng Cày</v>
      </c>
      <c r="Z108" s="18" t="str">
        <f t="shared" si="275"/>
        <v xml:space="preserve"> đoạn từ Đường Trị An - Tân An</v>
      </c>
      <c r="AA108" s="18" t="str">
        <f t="shared" si="276"/>
        <v xml:space="preserve"> đến Đường xóm Huế</v>
      </c>
      <c r="AB108" s="18" t="s">
        <v>6427</v>
      </c>
      <c r="AC108" s="18">
        <v>0</v>
      </c>
      <c r="AD108" s="18">
        <v>0</v>
      </c>
      <c r="AE108" s="18">
        <v>0</v>
      </c>
    </row>
    <row r="109" spans="1:31" ht="47.25" x14ac:dyDescent="0.25">
      <c r="A109" s="54">
        <f t="shared" si="182"/>
        <v>106</v>
      </c>
      <c r="B109" s="54" t="str">
        <f>'Đầu vào (2)'!G106</f>
        <v>VC5NT2</v>
      </c>
      <c r="C109" s="55" t="str">
        <f>'Đầu vào (2)'!H106</f>
        <v>Đường Hiếu Liêm</v>
      </c>
      <c r="D109" s="55" t="str">
        <f>'Đầu vào (2)'!I106</f>
        <v>Đường Nhà máy thủy điện Trị An</v>
      </c>
      <c r="E109" s="55" t="str">
        <f>'Đầu vào (2)'!J106</f>
        <v>Cầu số 4</v>
      </c>
      <c r="F109" s="260">
        <f>O109</f>
        <v>1000</v>
      </c>
      <c r="G109" s="260">
        <f>F109*0.7</f>
        <v>700</v>
      </c>
      <c r="H109" s="260">
        <f>F109*0.6</f>
        <v>600</v>
      </c>
      <c r="I109" s="260">
        <f>S109</f>
        <v>1300</v>
      </c>
      <c r="J109" s="219">
        <f t="shared" si="180"/>
        <v>910</v>
      </c>
      <c r="K109" s="219">
        <f t="shared" si="181"/>
        <v>780</v>
      </c>
      <c r="L109" s="445">
        <f>I109/F109</f>
        <v>1.3</v>
      </c>
      <c r="M109" s="441">
        <f>J109/G109</f>
        <v>1.3</v>
      </c>
      <c r="N109" s="441">
        <f>K109/H109</f>
        <v>1.3</v>
      </c>
      <c r="O109" s="56">
        <f>'Đầu vào (2)'!K106</f>
        <v>1000</v>
      </c>
      <c r="P109" s="56">
        <f>'Đầu vào (2)'!L106</f>
        <v>500</v>
      </c>
      <c r="Q109" s="56">
        <f>'Đầu vào (2)'!M106</f>
        <v>300</v>
      </c>
      <c r="R109" s="56">
        <f>'Đầu vào (2)'!N106</f>
        <v>200</v>
      </c>
      <c r="S109" s="18">
        <f>VLOOKUP(B109,'[1]Giá đề xuất ODT'!$G$11:$AD$2233,21,0)</f>
        <v>1300</v>
      </c>
      <c r="T109" s="18">
        <f>VLOOKUP(B109,'[1]Giá đề xuất ODT'!$G$11:$AD$2233,22,0)</f>
        <v>670</v>
      </c>
      <c r="U109" s="18">
        <f>VLOOKUP(B109,'[1]Giá đề xuất ODT'!$G$11:$AD$2233,23,0)</f>
        <v>400</v>
      </c>
      <c r="V109" s="18">
        <f>VLOOKUP(B109,'[1]Giá đề xuất ODT'!$G$11:$AD$2233,24,0)</f>
        <v>270</v>
      </c>
      <c r="W109" s="18">
        <v>7</v>
      </c>
      <c r="Y109" s="18" t="str">
        <f>C109</f>
        <v>Đường Hiếu Liêm</v>
      </c>
      <c r="Z109" s="18" t="str">
        <f>" đoạn từ "&amp;D109</f>
        <v xml:space="preserve"> đoạn từ Đường Nhà máy thủy điện Trị An</v>
      </c>
      <c r="AA109" s="18" t="str">
        <f>" đến "&amp;E109</f>
        <v xml:space="preserve"> đến Cầu số 4</v>
      </c>
    </row>
    <row r="110" spans="1:31" ht="78.75" x14ac:dyDescent="0.25">
      <c r="A110" s="54">
        <f t="shared" si="182"/>
        <v>107</v>
      </c>
      <c r="B110" s="54" t="str">
        <f t="shared" ref="B110:B115" si="277">B103</f>
        <v>VT2</v>
      </c>
      <c r="C110" s="490" t="str">
        <f>X110&amp;Y110&amp;Z110&amp;AA110&amp;AB110&amp;"
"&amp;AC110&amp;"
"
&amp;AD110</f>
        <v>Các tuyến đường giao thông đấu nối trực tiếp ra Đường Hiếu Liêm đoạn từ Đường Nhà máy thủy điện Trị An đến Cầu số 4 đã được đầu tư mặt đường nhựa, bê tông xi măng:
- Có bề rộng ≥5m, cách đường giao thông ≤1.000m.
- Có bề rộng từ ≥3m đến &lt;5m, cách đường giao thông ≤500m.</v>
      </c>
      <c r="D110" s="491"/>
      <c r="E110" s="492"/>
      <c r="F110" s="176">
        <f t="shared" ref="F110:F115" si="278">IF(B110="VT2",P110,IF(B110="VT3",Q110,IF(B110="VT2*0,8",P110,IF(B110="VT3*0,8",Q110,R110))))</f>
        <v>500</v>
      </c>
      <c r="G110" s="219">
        <f t="shared" ref="G110:G115" si="279">F110*0.7</f>
        <v>350</v>
      </c>
      <c r="H110" s="219">
        <f t="shared" ref="H110:H115" si="280">F110*0.6</f>
        <v>300</v>
      </c>
      <c r="I110" s="176">
        <f t="shared" ref="I110:I115" si="281">IF(B110="VT2",T110,IF(B110="VT3",U110,IF(B110="VT4",V110,IF(B110="VT2*0,8",IF(T110*$T$1&lt;1000,ROUND(T110*$T$1,-1),ROUND(T110*$T$1,-2)),IF(B110="VT3*0,8",IF(U110*$T$1&lt;1000,ROUND(U110*$T$1,-1),ROUND(U110*$T$1,-2)),IF(V110*$T$1&lt;1000,ROUND(V110*$T$1,-1),ROUND(V110*$T$1,-2)))))))</f>
        <v>670</v>
      </c>
      <c r="J110" s="219">
        <f t="shared" si="180"/>
        <v>470</v>
      </c>
      <c r="K110" s="219">
        <f t="shared" si="181"/>
        <v>400</v>
      </c>
      <c r="L110" s="172">
        <f t="shared" ref="L110:L115" si="282">I110/F110</f>
        <v>1.34</v>
      </c>
      <c r="M110" s="435">
        <f t="shared" ref="M110:M115" si="283">J110/G110</f>
        <v>1.3428571428571427</v>
      </c>
      <c r="N110" s="435">
        <f t="shared" ref="N110:N115" si="284">K110/H110</f>
        <v>1.3333333333333333</v>
      </c>
      <c r="O110" s="56">
        <f t="shared" ref="O110:O115" si="285">O109</f>
        <v>1000</v>
      </c>
      <c r="P110" s="56">
        <f t="shared" ref="P110:P115" si="286">P109</f>
        <v>500</v>
      </c>
      <c r="Q110" s="56">
        <f t="shared" ref="Q110:Q115" si="287">Q109</f>
        <v>300</v>
      </c>
      <c r="R110" s="56">
        <f t="shared" ref="R110:R115" si="288">R109</f>
        <v>200</v>
      </c>
      <c r="S110" s="18">
        <f t="shared" ref="S110:S115" si="289">S109</f>
        <v>1300</v>
      </c>
      <c r="T110" s="18">
        <f t="shared" ref="T110:T115" si="290">T109</f>
        <v>670</v>
      </c>
      <c r="U110" s="18">
        <f t="shared" ref="U110:U115" si="291">U109</f>
        <v>400</v>
      </c>
      <c r="V110" s="18">
        <f t="shared" ref="V110:W115" si="292">V109</f>
        <v>270</v>
      </c>
      <c r="W110" s="18">
        <f t="shared" si="292"/>
        <v>7</v>
      </c>
      <c r="X110" s="18" t="str">
        <f t="shared" ref="X110:X115" si="293">X103</f>
        <v xml:space="preserve">Các tuyến đường giao thông đấu nối trực tiếp ra </v>
      </c>
      <c r="Y110" s="18" t="str">
        <f t="shared" ref="Y110:Z115" si="294">Y109</f>
        <v>Đường Hiếu Liêm</v>
      </c>
      <c r="Z110" s="18" t="str">
        <f t="shared" si="294"/>
        <v xml:space="preserve"> đoạn từ Đường Nhà máy thủy điện Trị An</v>
      </c>
      <c r="AA110" s="18" t="str">
        <f t="shared" ref="AA110:AA115" si="295">AA109</f>
        <v xml:space="preserve"> đến Cầu số 4</v>
      </c>
      <c r="AB110" s="18" t="s">
        <v>93</v>
      </c>
      <c r="AC110" s="81" t="s">
        <v>6422</v>
      </c>
      <c r="AD110" s="81" t="s">
        <v>6423</v>
      </c>
      <c r="AE110" s="18">
        <v>0</v>
      </c>
    </row>
    <row r="111" spans="1:31" ht="78.75" x14ac:dyDescent="0.25">
      <c r="A111" s="54">
        <f t="shared" si="182"/>
        <v>108</v>
      </c>
      <c r="B111" s="54" t="str">
        <f t="shared" si="277"/>
        <v>VT3</v>
      </c>
      <c r="C111" s="490" t="str">
        <f>X111&amp;Y111&amp;Z111&amp;AA111&amp;AB111&amp;"
"&amp;AC111&amp;"
"&amp;AD111&amp;"
"&amp;AE111</f>
        <v>Các tuyến đường giao thông đấu nối trực tiếp ra Đường Hiếu Liêm đoạn từ Đường Nhà máy thủy điện Trị An đến Cầu số 4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91"/>
      <c r="E111" s="492"/>
      <c r="F111" s="176">
        <f t="shared" si="278"/>
        <v>300</v>
      </c>
      <c r="G111" s="219">
        <f t="shared" si="279"/>
        <v>210</v>
      </c>
      <c r="H111" s="219">
        <f t="shared" si="280"/>
        <v>180</v>
      </c>
      <c r="I111" s="176">
        <f t="shared" si="281"/>
        <v>400</v>
      </c>
      <c r="J111" s="219">
        <f t="shared" si="180"/>
        <v>280</v>
      </c>
      <c r="K111" s="219">
        <f t="shared" si="181"/>
        <v>240</v>
      </c>
      <c r="L111" s="172">
        <f t="shared" si="282"/>
        <v>1.3333333333333333</v>
      </c>
      <c r="M111" s="435">
        <f t="shared" si="283"/>
        <v>1.3333333333333333</v>
      </c>
      <c r="N111" s="435">
        <f t="shared" si="284"/>
        <v>1.3333333333333333</v>
      </c>
      <c r="O111" s="56">
        <f t="shared" si="285"/>
        <v>1000</v>
      </c>
      <c r="P111" s="56">
        <f t="shared" si="286"/>
        <v>500</v>
      </c>
      <c r="Q111" s="56">
        <f t="shared" si="287"/>
        <v>300</v>
      </c>
      <c r="R111" s="56">
        <f t="shared" si="288"/>
        <v>200</v>
      </c>
      <c r="S111" s="18">
        <f t="shared" si="289"/>
        <v>1300</v>
      </c>
      <c r="T111" s="18">
        <f t="shared" si="290"/>
        <v>670</v>
      </c>
      <c r="U111" s="18">
        <f t="shared" si="291"/>
        <v>400</v>
      </c>
      <c r="V111" s="18">
        <f t="shared" si="292"/>
        <v>270</v>
      </c>
      <c r="W111" s="18">
        <f t="shared" si="292"/>
        <v>7</v>
      </c>
      <c r="X111" s="18" t="str">
        <f t="shared" si="293"/>
        <v xml:space="preserve">Các tuyến đường giao thông đấu nối trực tiếp ra </v>
      </c>
      <c r="Y111" s="18" t="str">
        <f t="shared" si="294"/>
        <v>Đường Hiếu Liêm</v>
      </c>
      <c r="Z111" s="18" t="str">
        <f t="shared" si="294"/>
        <v xml:space="preserve"> đoạn từ Đường Nhà máy thủy điện Trị An</v>
      </c>
      <c r="AA111" s="18" t="str">
        <f t="shared" si="295"/>
        <v xml:space="preserve"> đến Cầu số 4</v>
      </c>
      <c r="AB111" s="18" t="s">
        <v>93</v>
      </c>
      <c r="AC111" s="81" t="s">
        <v>6424</v>
      </c>
      <c r="AD111" s="81" t="s">
        <v>6425</v>
      </c>
      <c r="AE111" s="81" t="s">
        <v>6426</v>
      </c>
    </row>
    <row r="112" spans="1:31" ht="94.5" x14ac:dyDescent="0.25">
      <c r="A112" s="54">
        <f t="shared" si="182"/>
        <v>109</v>
      </c>
      <c r="B112" s="54" t="str">
        <f t="shared" si="277"/>
        <v>VT4</v>
      </c>
      <c r="C112" s="490" t="str">
        <f>X112&amp;Y112&amp;Z112&amp;AA112&amp;AB112</f>
        <v>Các tuyến đường giao thông đấu nối trực tiếp ra Đường Hiếu Liêm đoạn từ Đường Nhà máy thủy điện Trị An đến Cầu số 4 đã được đầu tư mặt đường nhựa, bê tông xi măng:
- Có bề rộng từ ≥3m đến &lt;5m, cách đường giao thông &gt;1.000m.
- Có bề rộng &lt;3m, cách đường giao thông &gt;200m.</v>
      </c>
      <c r="D112" s="491"/>
      <c r="E112" s="492"/>
      <c r="F112" s="176">
        <f t="shared" si="278"/>
        <v>200</v>
      </c>
      <c r="G112" s="219">
        <f t="shared" si="279"/>
        <v>140</v>
      </c>
      <c r="H112" s="219">
        <f t="shared" si="280"/>
        <v>120</v>
      </c>
      <c r="I112" s="176">
        <f t="shared" si="281"/>
        <v>270</v>
      </c>
      <c r="J112" s="219">
        <f t="shared" si="180"/>
        <v>190</v>
      </c>
      <c r="K112" s="219">
        <f t="shared" si="181"/>
        <v>160</v>
      </c>
      <c r="L112" s="172">
        <f t="shared" si="282"/>
        <v>1.35</v>
      </c>
      <c r="M112" s="435">
        <f t="shared" si="283"/>
        <v>1.3571428571428572</v>
      </c>
      <c r="N112" s="435">
        <f t="shared" si="284"/>
        <v>1.3333333333333333</v>
      </c>
      <c r="O112" s="56">
        <f t="shared" si="285"/>
        <v>1000</v>
      </c>
      <c r="P112" s="56">
        <f t="shared" si="286"/>
        <v>500</v>
      </c>
      <c r="Q112" s="56">
        <f t="shared" si="287"/>
        <v>300</v>
      </c>
      <c r="R112" s="56">
        <f t="shared" si="288"/>
        <v>200</v>
      </c>
      <c r="S112" s="18">
        <f t="shared" si="289"/>
        <v>1300</v>
      </c>
      <c r="T112" s="18">
        <f t="shared" si="290"/>
        <v>670</v>
      </c>
      <c r="U112" s="18">
        <f t="shared" si="291"/>
        <v>400</v>
      </c>
      <c r="V112" s="18">
        <f t="shared" si="292"/>
        <v>270</v>
      </c>
      <c r="W112" s="18">
        <f t="shared" si="292"/>
        <v>7</v>
      </c>
      <c r="X112" s="18" t="str">
        <f t="shared" si="293"/>
        <v xml:space="preserve">Các tuyến đường giao thông đấu nối trực tiếp ra </v>
      </c>
      <c r="Y112" s="18" t="str">
        <f t="shared" si="294"/>
        <v>Đường Hiếu Liêm</v>
      </c>
      <c r="Z112" s="18" t="str">
        <f t="shared" si="294"/>
        <v xml:space="preserve"> đoạn từ Đường Nhà máy thủy điện Trị An</v>
      </c>
      <c r="AA112" s="18" t="str">
        <f t="shared" si="295"/>
        <v xml:space="preserve"> đến Cầu số 4</v>
      </c>
      <c r="AB112" s="18" t="s">
        <v>6427</v>
      </c>
      <c r="AC112" s="18">
        <v>0</v>
      </c>
      <c r="AD112" s="18">
        <v>0</v>
      </c>
      <c r="AE112" s="18">
        <v>0</v>
      </c>
    </row>
    <row r="113" spans="1:31" ht="94.5" x14ac:dyDescent="0.25">
      <c r="A113" s="54">
        <f t="shared" si="182"/>
        <v>110</v>
      </c>
      <c r="B113" s="54" t="str">
        <f t="shared" si="277"/>
        <v>VT2*0,8</v>
      </c>
      <c r="C113" s="490" t="str">
        <f>X113&amp;Y113&amp;Z113&amp;AA113&amp;AB113&amp;"
"&amp;AC113&amp;"
"
&amp;AD113</f>
        <v>Các tuyến đường giao thông không đấu nối trực tiếp và thông ra Đường Hiếu Liêm đoạn từ Đường Nhà máy thủy điện Trị An đến Cầu số 4 đã được đầu tư mặt đường nhựa, bê tông xi măng:
- Có bề rộng ≥5m, cách đường giao thông ≤1.000m.
- Có bề rộng từ ≥3m đến &lt;5m, cách đường giao thông ≤500m.</v>
      </c>
      <c r="D113" s="491"/>
      <c r="E113" s="492"/>
      <c r="F113" s="176">
        <f t="shared" si="278"/>
        <v>500</v>
      </c>
      <c r="G113" s="219">
        <f t="shared" si="279"/>
        <v>350</v>
      </c>
      <c r="H113" s="219">
        <f t="shared" si="280"/>
        <v>300</v>
      </c>
      <c r="I113" s="176">
        <f t="shared" si="281"/>
        <v>600</v>
      </c>
      <c r="J113" s="219">
        <f t="shared" si="180"/>
        <v>420</v>
      </c>
      <c r="K113" s="219">
        <f t="shared" si="181"/>
        <v>360</v>
      </c>
      <c r="L113" s="172">
        <f t="shared" si="282"/>
        <v>1.2</v>
      </c>
      <c r="M113" s="435">
        <f t="shared" si="283"/>
        <v>1.2</v>
      </c>
      <c r="N113" s="435">
        <f t="shared" si="284"/>
        <v>1.2</v>
      </c>
      <c r="O113" s="56">
        <f t="shared" si="285"/>
        <v>1000</v>
      </c>
      <c r="P113" s="56">
        <f t="shared" si="286"/>
        <v>500</v>
      </c>
      <c r="Q113" s="56">
        <f t="shared" si="287"/>
        <v>300</v>
      </c>
      <c r="R113" s="56">
        <f t="shared" si="288"/>
        <v>200</v>
      </c>
      <c r="S113" s="18">
        <f t="shared" si="289"/>
        <v>1300</v>
      </c>
      <c r="T113" s="18">
        <f t="shared" si="290"/>
        <v>670</v>
      </c>
      <c r="U113" s="18">
        <f t="shared" si="291"/>
        <v>400</v>
      </c>
      <c r="V113" s="18">
        <f t="shared" si="292"/>
        <v>270</v>
      </c>
      <c r="W113" s="18">
        <f t="shared" si="292"/>
        <v>7</v>
      </c>
      <c r="X113" s="18" t="str">
        <f t="shared" si="293"/>
        <v xml:space="preserve">Các tuyến đường giao thông không đấu nối trực tiếp và thông ra </v>
      </c>
      <c r="Y113" s="18" t="str">
        <f t="shared" si="294"/>
        <v>Đường Hiếu Liêm</v>
      </c>
      <c r="Z113" s="18" t="str">
        <f t="shared" si="294"/>
        <v xml:space="preserve"> đoạn từ Đường Nhà máy thủy điện Trị An</v>
      </c>
      <c r="AA113" s="18" t="str">
        <f t="shared" si="295"/>
        <v xml:space="preserve"> đến Cầu số 4</v>
      </c>
      <c r="AB113" s="18" t="s">
        <v>93</v>
      </c>
      <c r="AC113" s="81" t="s">
        <v>6422</v>
      </c>
      <c r="AD113" s="81" t="s">
        <v>6423</v>
      </c>
      <c r="AE113" s="18">
        <v>0</v>
      </c>
    </row>
    <row r="114" spans="1:31" ht="94.5" x14ac:dyDescent="0.25">
      <c r="A114" s="54">
        <f t="shared" si="182"/>
        <v>111</v>
      </c>
      <c r="B114" s="54" t="str">
        <f t="shared" si="277"/>
        <v>VT3*0,8</v>
      </c>
      <c r="C114" s="490" t="str">
        <f>X114&amp;Y114&amp;Z114&amp;AA114&amp;AB114&amp;"
"&amp;AC114&amp;"
"
&amp;AD114&amp;"
"&amp;AE114</f>
        <v>Các tuyến đường giao thông không đấu nối trực tiếp và thông ra Đường Hiếu Liêm đoạn từ Đường Nhà máy thủy điện Trị An đến Cầu số 4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91"/>
      <c r="E114" s="492"/>
      <c r="F114" s="176">
        <f t="shared" si="278"/>
        <v>300</v>
      </c>
      <c r="G114" s="219">
        <f t="shared" si="279"/>
        <v>210</v>
      </c>
      <c r="H114" s="219">
        <f t="shared" si="280"/>
        <v>180</v>
      </c>
      <c r="I114" s="176">
        <f t="shared" si="281"/>
        <v>360</v>
      </c>
      <c r="J114" s="219">
        <f t="shared" si="180"/>
        <v>250</v>
      </c>
      <c r="K114" s="219">
        <f t="shared" si="181"/>
        <v>220</v>
      </c>
      <c r="L114" s="172">
        <f t="shared" si="282"/>
        <v>1.2</v>
      </c>
      <c r="M114" s="435">
        <f t="shared" si="283"/>
        <v>1.1904761904761905</v>
      </c>
      <c r="N114" s="435">
        <f t="shared" si="284"/>
        <v>1.2222222222222223</v>
      </c>
      <c r="O114" s="56">
        <f t="shared" si="285"/>
        <v>1000</v>
      </c>
      <c r="P114" s="56">
        <f t="shared" si="286"/>
        <v>500</v>
      </c>
      <c r="Q114" s="56">
        <f t="shared" si="287"/>
        <v>300</v>
      </c>
      <c r="R114" s="56">
        <f t="shared" si="288"/>
        <v>200</v>
      </c>
      <c r="S114" s="18">
        <f t="shared" si="289"/>
        <v>1300</v>
      </c>
      <c r="T114" s="18">
        <f t="shared" si="290"/>
        <v>670</v>
      </c>
      <c r="U114" s="18">
        <f t="shared" si="291"/>
        <v>400</v>
      </c>
      <c r="V114" s="18">
        <f t="shared" si="292"/>
        <v>270</v>
      </c>
      <c r="W114" s="18">
        <f t="shared" si="292"/>
        <v>7</v>
      </c>
      <c r="X114" s="18" t="str">
        <f t="shared" si="293"/>
        <v xml:space="preserve">Các tuyến đường giao thông không đấu nối trực tiếp và thông ra </v>
      </c>
      <c r="Y114" s="18" t="str">
        <f t="shared" si="294"/>
        <v>Đường Hiếu Liêm</v>
      </c>
      <c r="Z114" s="18" t="str">
        <f t="shared" si="294"/>
        <v xml:space="preserve"> đoạn từ Đường Nhà máy thủy điện Trị An</v>
      </c>
      <c r="AA114" s="18" t="str">
        <f t="shared" si="295"/>
        <v xml:space="preserve"> đến Cầu số 4</v>
      </c>
      <c r="AB114" s="18" t="s">
        <v>93</v>
      </c>
      <c r="AC114" s="81" t="s">
        <v>6424</v>
      </c>
      <c r="AD114" s="81" t="s">
        <v>6425</v>
      </c>
      <c r="AE114" s="81" t="s">
        <v>6426</v>
      </c>
    </row>
    <row r="115" spans="1:31" ht="94.5" x14ac:dyDescent="0.25">
      <c r="A115" s="54">
        <f t="shared" si="182"/>
        <v>112</v>
      </c>
      <c r="B115" s="54" t="str">
        <f t="shared" si="277"/>
        <v>VT4*0,8</v>
      </c>
      <c r="C115" s="490" t="str">
        <f>X115&amp;Y115&amp;Z115&amp;AA115&amp;AB115</f>
        <v>Các tuyến đường giao thông không đấu nối trực tiếp và thông ra Đường Hiếu Liêm đoạn từ Đường Nhà máy thủy điện Trị An đến Cầu số 4 đã được đầu tư mặt đường nhựa, bê tông xi măng:
- Có bề rộng từ ≥3m đến &lt;5m, cách đường giao thông &gt;1.000m.
- Có bề rộng &lt;3m, cách đường giao thông &gt;200m.</v>
      </c>
      <c r="D115" s="491"/>
      <c r="E115" s="492"/>
      <c r="F115" s="176">
        <f t="shared" si="278"/>
        <v>200</v>
      </c>
      <c r="G115" s="219">
        <f t="shared" si="279"/>
        <v>140</v>
      </c>
      <c r="H115" s="219">
        <f t="shared" si="280"/>
        <v>120</v>
      </c>
      <c r="I115" s="176">
        <f t="shared" si="281"/>
        <v>240</v>
      </c>
      <c r="J115" s="219">
        <f t="shared" si="180"/>
        <v>170</v>
      </c>
      <c r="K115" s="219">
        <f t="shared" si="181"/>
        <v>140</v>
      </c>
      <c r="L115" s="172">
        <f t="shared" si="282"/>
        <v>1.2</v>
      </c>
      <c r="M115" s="435">
        <f t="shared" si="283"/>
        <v>1.2142857142857142</v>
      </c>
      <c r="N115" s="435">
        <f t="shared" si="284"/>
        <v>1.1666666666666667</v>
      </c>
      <c r="O115" s="56">
        <f t="shared" si="285"/>
        <v>1000</v>
      </c>
      <c r="P115" s="56">
        <f t="shared" si="286"/>
        <v>500</v>
      </c>
      <c r="Q115" s="56">
        <f t="shared" si="287"/>
        <v>300</v>
      </c>
      <c r="R115" s="56">
        <f t="shared" si="288"/>
        <v>200</v>
      </c>
      <c r="S115" s="18">
        <f t="shared" si="289"/>
        <v>1300</v>
      </c>
      <c r="T115" s="18">
        <f t="shared" si="290"/>
        <v>670</v>
      </c>
      <c r="U115" s="18">
        <f t="shared" si="291"/>
        <v>400</v>
      </c>
      <c r="V115" s="18">
        <f t="shared" si="292"/>
        <v>270</v>
      </c>
      <c r="W115" s="18">
        <f t="shared" si="292"/>
        <v>7</v>
      </c>
      <c r="X115" s="18" t="str">
        <f t="shared" si="293"/>
        <v xml:space="preserve">Các tuyến đường giao thông không đấu nối trực tiếp và thông ra </v>
      </c>
      <c r="Y115" s="18" t="str">
        <f t="shared" si="294"/>
        <v>Đường Hiếu Liêm</v>
      </c>
      <c r="Z115" s="18" t="str">
        <f t="shared" si="294"/>
        <v xml:space="preserve"> đoạn từ Đường Nhà máy thủy điện Trị An</v>
      </c>
      <c r="AA115" s="18" t="str">
        <f t="shared" si="295"/>
        <v xml:space="preserve"> đến Cầu số 4</v>
      </c>
      <c r="AB115" s="18" t="s">
        <v>6427</v>
      </c>
      <c r="AC115" s="18">
        <v>0</v>
      </c>
      <c r="AD115" s="18">
        <v>0</v>
      </c>
      <c r="AE115" s="18">
        <v>0</v>
      </c>
    </row>
    <row r="116" spans="1:31" ht="47.25" x14ac:dyDescent="0.25">
      <c r="A116" s="54">
        <f t="shared" si="182"/>
        <v>113</v>
      </c>
      <c r="B116" s="54" t="str">
        <f>'Đầu vào (2)'!G113</f>
        <v>VC67NT</v>
      </c>
      <c r="C116" s="55" t="str">
        <f>'Đầu vào (2)'!H113</f>
        <v>Đường Xóm Mới ấp 3</v>
      </c>
      <c r="D116" s="55" t="str">
        <f>'Đầu vào (2)'!I113</f>
        <v>Đường Hiếu Liêm</v>
      </c>
      <c r="E116" s="55" t="str">
        <f>'Đầu vào (2)'!J113</f>
        <v>Hết ranh dự án điểm dân cư số 6(thửa đất số 181, tờ bản đồ số 239)</v>
      </c>
      <c r="F116" s="260">
        <f>O116</f>
        <v>650</v>
      </c>
      <c r="G116" s="260">
        <f>F116*0.7</f>
        <v>454.99999999999994</v>
      </c>
      <c r="H116" s="260">
        <f>F116*0.6</f>
        <v>390</v>
      </c>
      <c r="I116" s="260">
        <f>S116</f>
        <v>880</v>
      </c>
      <c r="J116" s="219">
        <f t="shared" si="180"/>
        <v>620</v>
      </c>
      <c r="K116" s="219">
        <f t="shared" si="181"/>
        <v>530</v>
      </c>
      <c r="L116" s="445">
        <f>I116/F116</f>
        <v>1.3538461538461539</v>
      </c>
      <c r="M116" s="441">
        <f>J116/G116</f>
        <v>1.3626373626373629</v>
      </c>
      <c r="N116" s="441">
        <f>K116/H116</f>
        <v>1.358974358974359</v>
      </c>
      <c r="O116" s="56">
        <f>'Đầu vào (2)'!K113</f>
        <v>650</v>
      </c>
      <c r="P116" s="56">
        <f>'Đầu vào (2)'!L113</f>
        <v>400</v>
      </c>
      <c r="Q116" s="56">
        <f>'Đầu vào (2)'!M113</f>
        <v>240</v>
      </c>
      <c r="R116" s="56">
        <f>'Đầu vào (2)'!N113</f>
        <v>200</v>
      </c>
      <c r="S116" s="18">
        <f>VLOOKUP(B116,'[1]Giá đề xuất ODT'!$G$11:$AD$2233,21,0)</f>
        <v>880</v>
      </c>
      <c r="T116" s="18">
        <f>VLOOKUP(B116,'[1]Giá đề xuất ODT'!$G$11:$AD$2233,22,0)</f>
        <v>540</v>
      </c>
      <c r="U116" s="18">
        <f>VLOOKUP(B116,'[1]Giá đề xuất ODT'!$G$11:$AD$2233,23,0)</f>
        <v>320</v>
      </c>
      <c r="V116" s="18">
        <f>VLOOKUP(B116,'[1]Giá đề xuất ODT'!$G$11:$AD$2233,24,0)</f>
        <v>270</v>
      </c>
      <c r="W116" s="18">
        <v>7</v>
      </c>
      <c r="Y116" s="18" t="str">
        <f>C116</f>
        <v>Đường Xóm Mới ấp 3</v>
      </c>
      <c r="Z116" s="18" t="str">
        <f>" đoạn từ "&amp;D116</f>
        <v xml:space="preserve"> đoạn từ Đường Hiếu Liêm</v>
      </c>
      <c r="AA116" s="18" t="str">
        <f>" đến "&amp;E116</f>
        <v xml:space="preserve"> đến Hết ranh dự án điểm dân cư số 6(thửa đất số 181, tờ bản đồ số 239)</v>
      </c>
    </row>
    <row r="117" spans="1:31" ht="78.75" x14ac:dyDescent="0.25">
      <c r="A117" s="54">
        <f t="shared" si="182"/>
        <v>114</v>
      </c>
      <c r="B117" s="54" t="str">
        <f t="shared" ref="B117:B122" si="296">B110</f>
        <v>VT2</v>
      </c>
      <c r="C117" s="490" t="str">
        <f>X117&amp;Y117&amp;Z117&amp;AA117&amp;AB117&amp;"
"&amp;AC117&amp;"
"
&amp;AD117</f>
        <v>Các tuyến đường giao thông đấu nối trực tiếp ra Đường Xóm Mới ấp 3 đoạn từ Đường Hiếu Liêm đến Hết ranh dự án điểm dân cư số 6(thửa đất số 181, tờ bản đồ số 239) đã được đầu tư mặt đường nhựa, bê tông xi măng:
- Có bề rộng ≥5m, cách đường giao thông ≤1.000m.
- Có bề rộng từ ≥3m đến &lt;5m, cách đường giao thông ≤500m.</v>
      </c>
      <c r="D117" s="491"/>
      <c r="E117" s="492"/>
      <c r="F117" s="176">
        <f t="shared" ref="F117:F122" si="297">IF(B117="VT2",P117,IF(B117="VT3",Q117,IF(B117="VT2*0,8",P117,IF(B117="VT3*0,8",Q117,R117))))</f>
        <v>400</v>
      </c>
      <c r="G117" s="219">
        <f t="shared" ref="G117:G122" si="298">F117*0.7</f>
        <v>280</v>
      </c>
      <c r="H117" s="219">
        <f t="shared" ref="H117:H122" si="299">F117*0.6</f>
        <v>240</v>
      </c>
      <c r="I117" s="176">
        <f t="shared" ref="I117:I122" si="300">IF(B117="VT2",T117,IF(B117="VT3",U117,IF(B117="VT4",V117,IF(B117="VT2*0,8",IF(T117*$T$1&lt;1000,ROUND(T117*$T$1,-1),ROUND(T117*$T$1,-2)),IF(B117="VT3*0,8",IF(U117*$T$1&lt;1000,ROUND(U117*$T$1,-1),ROUND(U117*$T$1,-2)),IF(V117*$T$1&lt;1000,ROUND(V117*$T$1,-1),ROUND(V117*$T$1,-2)))))))</f>
        <v>540</v>
      </c>
      <c r="J117" s="219">
        <f t="shared" si="180"/>
        <v>380</v>
      </c>
      <c r="K117" s="219">
        <f t="shared" si="181"/>
        <v>320</v>
      </c>
      <c r="L117" s="172">
        <f t="shared" ref="L117:L122" si="301">I117/F117</f>
        <v>1.35</v>
      </c>
      <c r="M117" s="435">
        <f t="shared" ref="M117:M122" si="302">J117/G117</f>
        <v>1.3571428571428572</v>
      </c>
      <c r="N117" s="435">
        <f t="shared" ref="N117:N122" si="303">K117/H117</f>
        <v>1.3333333333333333</v>
      </c>
      <c r="O117" s="56">
        <f t="shared" ref="O117:O122" si="304">O116</f>
        <v>650</v>
      </c>
      <c r="P117" s="56">
        <f t="shared" ref="P117:P122" si="305">P116</f>
        <v>400</v>
      </c>
      <c r="Q117" s="56">
        <f t="shared" ref="Q117:Q122" si="306">Q116</f>
        <v>240</v>
      </c>
      <c r="R117" s="56">
        <f t="shared" ref="R117:R122" si="307">R116</f>
        <v>200</v>
      </c>
      <c r="S117" s="18">
        <f t="shared" ref="S117:S122" si="308">S116</f>
        <v>880</v>
      </c>
      <c r="T117" s="18">
        <f t="shared" ref="T117:T122" si="309">T116</f>
        <v>540</v>
      </c>
      <c r="U117" s="18">
        <f t="shared" ref="U117:U122" si="310">U116</f>
        <v>320</v>
      </c>
      <c r="V117" s="18">
        <f t="shared" ref="V117:W122" si="311">V116</f>
        <v>270</v>
      </c>
      <c r="W117" s="18">
        <f t="shared" si="311"/>
        <v>7</v>
      </c>
      <c r="X117" s="18" t="str">
        <f t="shared" ref="X117:X122" si="312">X110</f>
        <v xml:space="preserve">Các tuyến đường giao thông đấu nối trực tiếp ra </v>
      </c>
      <c r="Y117" s="18" t="str">
        <f t="shared" ref="Y117:Z122" si="313">Y116</f>
        <v>Đường Xóm Mới ấp 3</v>
      </c>
      <c r="Z117" s="18" t="str">
        <f t="shared" si="313"/>
        <v xml:space="preserve"> đoạn từ Đường Hiếu Liêm</v>
      </c>
      <c r="AA117" s="18" t="str">
        <f t="shared" ref="AA117:AA122" si="314">AA116</f>
        <v xml:space="preserve"> đến Hết ranh dự án điểm dân cư số 6(thửa đất số 181, tờ bản đồ số 239)</v>
      </c>
      <c r="AB117" s="18" t="s">
        <v>93</v>
      </c>
      <c r="AC117" s="81" t="s">
        <v>6422</v>
      </c>
      <c r="AD117" s="81" t="s">
        <v>6423</v>
      </c>
      <c r="AE117" s="18">
        <v>0</v>
      </c>
    </row>
    <row r="118" spans="1:31" ht="78.75" x14ac:dyDescent="0.25">
      <c r="A118" s="54">
        <f t="shared" si="182"/>
        <v>115</v>
      </c>
      <c r="B118" s="54" t="str">
        <f t="shared" si="296"/>
        <v>VT3</v>
      </c>
      <c r="C118" s="490" t="str">
        <f>X118&amp;Y118&amp;Z118&amp;AA118&amp;AB118&amp;"
"&amp;AC118&amp;"
"&amp;AD118&amp;"
"&amp;AE118</f>
        <v>Các tuyến đường giao thông đấu nối trực tiếp ra Đường Xóm Mới ấp 3 đoạn từ Đường Hiếu Liêm đến Hết ranh dự án điểm dân cư số 6(thửa đất số 181, tờ bản đồ số 239)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91"/>
      <c r="E118" s="492"/>
      <c r="F118" s="176">
        <f t="shared" si="297"/>
        <v>240</v>
      </c>
      <c r="G118" s="219">
        <f t="shared" si="298"/>
        <v>168</v>
      </c>
      <c r="H118" s="219">
        <f t="shared" si="299"/>
        <v>144</v>
      </c>
      <c r="I118" s="176">
        <f t="shared" si="300"/>
        <v>320</v>
      </c>
      <c r="J118" s="219">
        <f t="shared" si="180"/>
        <v>220</v>
      </c>
      <c r="K118" s="219">
        <f t="shared" si="181"/>
        <v>190</v>
      </c>
      <c r="L118" s="172">
        <f t="shared" si="301"/>
        <v>1.3333333333333333</v>
      </c>
      <c r="M118" s="435">
        <f t="shared" si="302"/>
        <v>1.3095238095238095</v>
      </c>
      <c r="N118" s="435">
        <f t="shared" si="303"/>
        <v>1.3194444444444444</v>
      </c>
      <c r="O118" s="56">
        <f t="shared" si="304"/>
        <v>650</v>
      </c>
      <c r="P118" s="56">
        <f t="shared" si="305"/>
        <v>400</v>
      </c>
      <c r="Q118" s="56">
        <f t="shared" si="306"/>
        <v>240</v>
      </c>
      <c r="R118" s="56">
        <f t="shared" si="307"/>
        <v>200</v>
      </c>
      <c r="S118" s="18">
        <f t="shared" si="308"/>
        <v>880</v>
      </c>
      <c r="T118" s="18">
        <f t="shared" si="309"/>
        <v>540</v>
      </c>
      <c r="U118" s="18">
        <f t="shared" si="310"/>
        <v>320</v>
      </c>
      <c r="V118" s="18">
        <f t="shared" si="311"/>
        <v>270</v>
      </c>
      <c r="W118" s="18">
        <f t="shared" si="311"/>
        <v>7</v>
      </c>
      <c r="X118" s="18" t="str">
        <f t="shared" si="312"/>
        <v xml:space="preserve">Các tuyến đường giao thông đấu nối trực tiếp ra </v>
      </c>
      <c r="Y118" s="18" t="str">
        <f t="shared" si="313"/>
        <v>Đường Xóm Mới ấp 3</v>
      </c>
      <c r="Z118" s="18" t="str">
        <f t="shared" si="313"/>
        <v xml:space="preserve"> đoạn từ Đường Hiếu Liêm</v>
      </c>
      <c r="AA118" s="18" t="str">
        <f t="shared" si="314"/>
        <v xml:space="preserve"> đến Hết ranh dự án điểm dân cư số 6(thửa đất số 181, tờ bản đồ số 239)</v>
      </c>
      <c r="AB118" s="18" t="s">
        <v>93</v>
      </c>
      <c r="AC118" s="81" t="s">
        <v>6424</v>
      </c>
      <c r="AD118" s="81" t="s">
        <v>6425</v>
      </c>
      <c r="AE118" s="81" t="s">
        <v>6426</v>
      </c>
    </row>
    <row r="119" spans="1:31" ht="94.5" x14ac:dyDescent="0.25">
      <c r="A119" s="54">
        <f t="shared" si="182"/>
        <v>116</v>
      </c>
      <c r="B119" s="54" t="str">
        <f t="shared" si="296"/>
        <v>VT4</v>
      </c>
      <c r="C119" s="490" t="str">
        <f>X119&amp;Y119&amp;Z119&amp;AA119&amp;AB119</f>
        <v>Các tuyến đường giao thông đấu nối trực tiếp ra Đường Xóm Mới ấp 3 đoạn từ Đường Hiếu Liêm đến Hết ranh dự án điểm dân cư số 6(thửa đất số 181, tờ bản đồ số 239) đã được đầu tư mặt đường nhựa, bê tông xi măng:
- Có bề rộng từ ≥3m đến &lt;5m, cách đường giao thông &gt;1.000m.
- Có bề rộng &lt;3m, cách đường giao thông &gt;200m.</v>
      </c>
      <c r="D119" s="491"/>
      <c r="E119" s="492"/>
      <c r="F119" s="176">
        <f t="shared" si="297"/>
        <v>200</v>
      </c>
      <c r="G119" s="219">
        <f t="shared" si="298"/>
        <v>140</v>
      </c>
      <c r="H119" s="219">
        <f t="shared" si="299"/>
        <v>120</v>
      </c>
      <c r="I119" s="176">
        <f t="shared" si="300"/>
        <v>270</v>
      </c>
      <c r="J119" s="219">
        <f t="shared" si="180"/>
        <v>190</v>
      </c>
      <c r="K119" s="219">
        <f t="shared" si="181"/>
        <v>160</v>
      </c>
      <c r="L119" s="172">
        <f t="shared" si="301"/>
        <v>1.35</v>
      </c>
      <c r="M119" s="435">
        <f t="shared" si="302"/>
        <v>1.3571428571428572</v>
      </c>
      <c r="N119" s="435">
        <f t="shared" si="303"/>
        <v>1.3333333333333333</v>
      </c>
      <c r="O119" s="56">
        <f t="shared" si="304"/>
        <v>650</v>
      </c>
      <c r="P119" s="56">
        <f t="shared" si="305"/>
        <v>400</v>
      </c>
      <c r="Q119" s="56">
        <f t="shared" si="306"/>
        <v>240</v>
      </c>
      <c r="R119" s="56">
        <f t="shared" si="307"/>
        <v>200</v>
      </c>
      <c r="S119" s="18">
        <f t="shared" si="308"/>
        <v>880</v>
      </c>
      <c r="T119" s="18">
        <f t="shared" si="309"/>
        <v>540</v>
      </c>
      <c r="U119" s="18">
        <f t="shared" si="310"/>
        <v>320</v>
      </c>
      <c r="V119" s="18">
        <f t="shared" si="311"/>
        <v>270</v>
      </c>
      <c r="W119" s="18">
        <f t="shared" si="311"/>
        <v>7</v>
      </c>
      <c r="X119" s="18" t="str">
        <f t="shared" si="312"/>
        <v xml:space="preserve">Các tuyến đường giao thông đấu nối trực tiếp ra </v>
      </c>
      <c r="Y119" s="18" t="str">
        <f t="shared" si="313"/>
        <v>Đường Xóm Mới ấp 3</v>
      </c>
      <c r="Z119" s="18" t="str">
        <f t="shared" si="313"/>
        <v xml:space="preserve"> đoạn từ Đường Hiếu Liêm</v>
      </c>
      <c r="AA119" s="18" t="str">
        <f t="shared" si="314"/>
        <v xml:space="preserve"> đến Hết ranh dự án điểm dân cư số 6(thửa đất số 181, tờ bản đồ số 239)</v>
      </c>
      <c r="AB119" s="18" t="s">
        <v>6427</v>
      </c>
      <c r="AC119" s="18">
        <v>0</v>
      </c>
      <c r="AD119" s="18">
        <v>0</v>
      </c>
      <c r="AE119" s="18">
        <v>0</v>
      </c>
    </row>
    <row r="120" spans="1:31" ht="94.5" x14ac:dyDescent="0.25">
      <c r="A120" s="54">
        <f t="shared" si="182"/>
        <v>117</v>
      </c>
      <c r="B120" s="54" t="str">
        <f t="shared" si="296"/>
        <v>VT2*0,8</v>
      </c>
      <c r="C120" s="490" t="str">
        <f>X120&amp;Y120&amp;Z120&amp;AA120&amp;AB120&amp;"
"&amp;AC120&amp;"
"
&amp;AD120</f>
        <v>Các tuyến đường giao thông không đấu nối trực tiếp và thông ra Đường Xóm Mới ấp 3 đoạn từ Đường Hiếu Liêm đến Hết ranh dự án điểm dân cư số 6(thửa đất số 181, tờ bản đồ số 239) đã được đầu tư mặt đường nhựa, bê tông xi măng:
- Có bề rộng ≥5m, cách đường giao thông ≤1.000m.
- Có bề rộng từ ≥3m đến &lt;5m, cách đường giao thông ≤500m.</v>
      </c>
      <c r="D120" s="491"/>
      <c r="E120" s="492"/>
      <c r="F120" s="176">
        <f t="shared" si="297"/>
        <v>400</v>
      </c>
      <c r="G120" s="219">
        <f t="shared" si="298"/>
        <v>280</v>
      </c>
      <c r="H120" s="219">
        <f t="shared" si="299"/>
        <v>240</v>
      </c>
      <c r="I120" s="176">
        <f t="shared" si="300"/>
        <v>490</v>
      </c>
      <c r="J120" s="219">
        <f t="shared" si="180"/>
        <v>340</v>
      </c>
      <c r="K120" s="219">
        <f t="shared" si="181"/>
        <v>290</v>
      </c>
      <c r="L120" s="172">
        <f t="shared" si="301"/>
        <v>1.2250000000000001</v>
      </c>
      <c r="M120" s="435">
        <f t="shared" si="302"/>
        <v>1.2142857142857142</v>
      </c>
      <c r="N120" s="435">
        <f t="shared" si="303"/>
        <v>1.2083333333333333</v>
      </c>
      <c r="O120" s="56">
        <f t="shared" si="304"/>
        <v>650</v>
      </c>
      <c r="P120" s="56">
        <f t="shared" si="305"/>
        <v>400</v>
      </c>
      <c r="Q120" s="56">
        <f t="shared" si="306"/>
        <v>240</v>
      </c>
      <c r="R120" s="56">
        <f t="shared" si="307"/>
        <v>200</v>
      </c>
      <c r="S120" s="18">
        <f t="shared" si="308"/>
        <v>880</v>
      </c>
      <c r="T120" s="18">
        <f t="shared" si="309"/>
        <v>540</v>
      </c>
      <c r="U120" s="18">
        <f t="shared" si="310"/>
        <v>320</v>
      </c>
      <c r="V120" s="18">
        <f t="shared" si="311"/>
        <v>270</v>
      </c>
      <c r="W120" s="18">
        <f t="shared" si="311"/>
        <v>7</v>
      </c>
      <c r="X120" s="18" t="str">
        <f t="shared" si="312"/>
        <v xml:space="preserve">Các tuyến đường giao thông không đấu nối trực tiếp và thông ra </v>
      </c>
      <c r="Y120" s="18" t="str">
        <f t="shared" si="313"/>
        <v>Đường Xóm Mới ấp 3</v>
      </c>
      <c r="Z120" s="18" t="str">
        <f t="shared" si="313"/>
        <v xml:space="preserve"> đoạn từ Đường Hiếu Liêm</v>
      </c>
      <c r="AA120" s="18" t="str">
        <f t="shared" si="314"/>
        <v xml:space="preserve"> đến Hết ranh dự án điểm dân cư số 6(thửa đất số 181, tờ bản đồ số 239)</v>
      </c>
      <c r="AB120" s="18" t="s">
        <v>93</v>
      </c>
      <c r="AC120" s="81" t="s">
        <v>6422</v>
      </c>
      <c r="AD120" s="81" t="s">
        <v>6423</v>
      </c>
      <c r="AE120" s="18">
        <v>0</v>
      </c>
    </row>
    <row r="121" spans="1:31" ht="94.5" x14ac:dyDescent="0.25">
      <c r="A121" s="54">
        <f t="shared" si="182"/>
        <v>118</v>
      </c>
      <c r="B121" s="54" t="str">
        <f t="shared" si="296"/>
        <v>VT3*0,8</v>
      </c>
      <c r="C121" s="490" t="str">
        <f>X121&amp;Y121&amp;Z121&amp;AA121&amp;AB121&amp;"
"&amp;AC121&amp;"
"
&amp;AD121&amp;"
"&amp;AE121</f>
        <v>Các tuyến đường giao thông không đấu nối trực tiếp và thông ra Đường Xóm Mới ấp 3 đoạn từ Đường Hiếu Liêm đến Hết ranh dự án điểm dân cư số 6(thửa đất số 181, tờ bản đồ số 239)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91"/>
      <c r="E121" s="492"/>
      <c r="F121" s="176">
        <f t="shared" si="297"/>
        <v>240</v>
      </c>
      <c r="G121" s="219">
        <f t="shared" si="298"/>
        <v>168</v>
      </c>
      <c r="H121" s="219">
        <f t="shared" si="299"/>
        <v>144</v>
      </c>
      <c r="I121" s="176">
        <f t="shared" si="300"/>
        <v>290</v>
      </c>
      <c r="J121" s="219">
        <f t="shared" si="180"/>
        <v>200</v>
      </c>
      <c r="K121" s="219">
        <f t="shared" si="181"/>
        <v>170</v>
      </c>
      <c r="L121" s="172">
        <f t="shared" si="301"/>
        <v>1.2083333333333333</v>
      </c>
      <c r="M121" s="435">
        <f t="shared" si="302"/>
        <v>1.1904761904761905</v>
      </c>
      <c r="N121" s="435">
        <f t="shared" si="303"/>
        <v>1.1805555555555556</v>
      </c>
      <c r="O121" s="56">
        <f t="shared" si="304"/>
        <v>650</v>
      </c>
      <c r="P121" s="56">
        <f t="shared" si="305"/>
        <v>400</v>
      </c>
      <c r="Q121" s="56">
        <f t="shared" si="306"/>
        <v>240</v>
      </c>
      <c r="R121" s="56">
        <f t="shared" si="307"/>
        <v>200</v>
      </c>
      <c r="S121" s="18">
        <f t="shared" si="308"/>
        <v>880</v>
      </c>
      <c r="T121" s="18">
        <f t="shared" si="309"/>
        <v>540</v>
      </c>
      <c r="U121" s="18">
        <f t="shared" si="310"/>
        <v>320</v>
      </c>
      <c r="V121" s="18">
        <f t="shared" si="311"/>
        <v>270</v>
      </c>
      <c r="W121" s="18">
        <f t="shared" si="311"/>
        <v>7</v>
      </c>
      <c r="X121" s="18" t="str">
        <f t="shared" si="312"/>
        <v xml:space="preserve">Các tuyến đường giao thông không đấu nối trực tiếp và thông ra </v>
      </c>
      <c r="Y121" s="18" t="str">
        <f t="shared" si="313"/>
        <v>Đường Xóm Mới ấp 3</v>
      </c>
      <c r="Z121" s="18" t="str">
        <f t="shared" si="313"/>
        <v xml:space="preserve"> đoạn từ Đường Hiếu Liêm</v>
      </c>
      <c r="AA121" s="18" t="str">
        <f t="shared" si="314"/>
        <v xml:space="preserve"> đến Hết ranh dự án điểm dân cư số 6(thửa đất số 181, tờ bản đồ số 239)</v>
      </c>
      <c r="AB121" s="18" t="s">
        <v>93</v>
      </c>
      <c r="AC121" s="81" t="s">
        <v>6424</v>
      </c>
      <c r="AD121" s="81" t="s">
        <v>6425</v>
      </c>
      <c r="AE121" s="81" t="s">
        <v>6426</v>
      </c>
    </row>
    <row r="122" spans="1:31" ht="94.5" x14ac:dyDescent="0.25">
      <c r="A122" s="54">
        <f t="shared" si="182"/>
        <v>119</v>
      </c>
      <c r="B122" s="54" t="str">
        <f t="shared" si="296"/>
        <v>VT4*0,8</v>
      </c>
      <c r="C122" s="490" t="str">
        <f>X122&amp;Y122&amp;Z122&amp;AA122&amp;AB122</f>
        <v>Các tuyến đường giao thông không đấu nối trực tiếp và thông ra Đường Xóm Mới ấp 3 đoạn từ Đường Hiếu Liêm đến Hết ranh dự án điểm dân cư số 6(thửa đất số 181, tờ bản đồ số 239) đã được đầu tư mặt đường nhựa, bê tông xi măng:
- Có bề rộng từ ≥3m đến &lt;5m, cách đường giao thông &gt;1.000m.
- Có bề rộng &lt;3m, cách đường giao thông &gt;200m.</v>
      </c>
      <c r="D122" s="491"/>
      <c r="E122" s="492"/>
      <c r="F122" s="176">
        <f t="shared" si="297"/>
        <v>200</v>
      </c>
      <c r="G122" s="219">
        <f t="shared" si="298"/>
        <v>140</v>
      </c>
      <c r="H122" s="219">
        <f t="shared" si="299"/>
        <v>120</v>
      </c>
      <c r="I122" s="176">
        <f t="shared" si="300"/>
        <v>240</v>
      </c>
      <c r="J122" s="219">
        <f t="shared" si="180"/>
        <v>170</v>
      </c>
      <c r="K122" s="219">
        <f t="shared" si="181"/>
        <v>140</v>
      </c>
      <c r="L122" s="172">
        <f t="shared" si="301"/>
        <v>1.2</v>
      </c>
      <c r="M122" s="435">
        <f t="shared" si="302"/>
        <v>1.2142857142857142</v>
      </c>
      <c r="N122" s="435">
        <f t="shared" si="303"/>
        <v>1.1666666666666667</v>
      </c>
      <c r="O122" s="56">
        <f t="shared" si="304"/>
        <v>650</v>
      </c>
      <c r="P122" s="56">
        <f t="shared" si="305"/>
        <v>400</v>
      </c>
      <c r="Q122" s="56">
        <f t="shared" si="306"/>
        <v>240</v>
      </c>
      <c r="R122" s="56">
        <f t="shared" si="307"/>
        <v>200</v>
      </c>
      <c r="S122" s="18">
        <f t="shared" si="308"/>
        <v>880</v>
      </c>
      <c r="T122" s="18">
        <f t="shared" si="309"/>
        <v>540</v>
      </c>
      <c r="U122" s="18">
        <f t="shared" si="310"/>
        <v>320</v>
      </c>
      <c r="V122" s="18">
        <f t="shared" si="311"/>
        <v>270</v>
      </c>
      <c r="W122" s="18">
        <f t="shared" si="311"/>
        <v>7</v>
      </c>
      <c r="X122" s="18" t="str">
        <f t="shared" si="312"/>
        <v xml:space="preserve">Các tuyến đường giao thông không đấu nối trực tiếp và thông ra </v>
      </c>
      <c r="Y122" s="18" t="str">
        <f t="shared" si="313"/>
        <v>Đường Xóm Mới ấp 3</v>
      </c>
      <c r="Z122" s="18" t="str">
        <f t="shared" si="313"/>
        <v xml:space="preserve"> đoạn từ Đường Hiếu Liêm</v>
      </c>
      <c r="AA122" s="18" t="str">
        <f t="shared" si="314"/>
        <v xml:space="preserve"> đến Hết ranh dự án điểm dân cư số 6(thửa đất số 181, tờ bản đồ số 239)</v>
      </c>
      <c r="AB122" s="18" t="s">
        <v>6427</v>
      </c>
      <c r="AC122" s="18">
        <v>0</v>
      </c>
      <c r="AD122" s="18">
        <v>0</v>
      </c>
      <c r="AE122" s="18">
        <v>0</v>
      </c>
    </row>
    <row r="123" spans="1:31" ht="78.75" x14ac:dyDescent="0.25">
      <c r="A123" s="54">
        <f t="shared" si="182"/>
        <v>120</v>
      </c>
      <c r="B123" s="54" t="str">
        <f>'Đầu vào (2)'!G120</f>
        <v>VC39NT</v>
      </c>
      <c r="C123" s="55" t="str">
        <f>'Đầu vào (2)'!H120</f>
        <v>Đường Nhà máy thủy điện Trị An</v>
      </c>
      <c r="D123" s="55" t="str">
        <f>'Đầu vào (2)'!I120</f>
        <v>Đường tỉnh 767, đoạn từ cầu Cứng (cầu Đồng Nai) đến cầu Chiến khu D</v>
      </c>
      <c r="E123" s="55" t="str">
        <f>'Đầu vào (2)'!J120</f>
        <v>Bờ sông Đồng Nai</v>
      </c>
      <c r="F123" s="260">
        <f>O123</f>
        <v>1000</v>
      </c>
      <c r="G123" s="260">
        <f>F123*0.7</f>
        <v>700</v>
      </c>
      <c r="H123" s="260">
        <f>F123*0.6</f>
        <v>600</v>
      </c>
      <c r="I123" s="260">
        <f>S123</f>
        <v>1400</v>
      </c>
      <c r="J123" s="219">
        <f t="shared" si="180"/>
        <v>980</v>
      </c>
      <c r="K123" s="219">
        <f t="shared" si="181"/>
        <v>840</v>
      </c>
      <c r="L123" s="445">
        <f>I123/F123</f>
        <v>1.4</v>
      </c>
      <c r="M123" s="441">
        <f>J123/G123</f>
        <v>1.4</v>
      </c>
      <c r="N123" s="441">
        <f>K123/H123</f>
        <v>1.4</v>
      </c>
      <c r="O123" s="56">
        <f>'Đầu vào (2)'!K120</f>
        <v>1000</v>
      </c>
      <c r="P123" s="56">
        <f>'Đầu vào (2)'!L120</f>
        <v>400</v>
      </c>
      <c r="Q123" s="56">
        <f>'Đầu vào (2)'!M120</f>
        <v>250</v>
      </c>
      <c r="R123" s="56">
        <f>'Đầu vào (2)'!N120</f>
        <v>200</v>
      </c>
      <c r="S123" s="18">
        <f>VLOOKUP(B123,'[1]Giá đề xuất ODT'!$G$11:$AD$2233,21,0)</f>
        <v>1400</v>
      </c>
      <c r="T123" s="18">
        <f>VLOOKUP(B123,'[1]Giá đề xuất ODT'!$G$11:$AD$2233,22,0)</f>
        <v>560</v>
      </c>
      <c r="U123" s="18">
        <f>VLOOKUP(B123,'[1]Giá đề xuất ODT'!$G$11:$AD$2233,23,0)</f>
        <v>350</v>
      </c>
      <c r="V123" s="18">
        <f>VLOOKUP(B123,'[1]Giá đề xuất ODT'!$G$11:$AD$2233,24,0)</f>
        <v>280</v>
      </c>
      <c r="W123" s="18">
        <v>7</v>
      </c>
      <c r="Y123" s="18" t="str">
        <f>C123</f>
        <v>Đường Nhà máy thủy điện Trị An</v>
      </c>
      <c r="Z123" s="18" t="str">
        <f>" đoạn từ "&amp;D123</f>
        <v xml:space="preserve"> đoạn từ Đường tỉnh 767, đoạn từ cầu Cứng (cầu Đồng Nai) đến cầu Chiến khu D</v>
      </c>
      <c r="AA123" s="18" t="str">
        <f>" đến "&amp;E123</f>
        <v xml:space="preserve"> đến Bờ sông Đồng Nai</v>
      </c>
    </row>
    <row r="124" spans="1:31" ht="78.75" x14ac:dyDescent="0.25">
      <c r="A124" s="54">
        <f t="shared" si="182"/>
        <v>121</v>
      </c>
      <c r="B124" s="54" t="str">
        <f t="shared" ref="B124:B129" si="315">B117</f>
        <v>VT2</v>
      </c>
      <c r="C124" s="490" t="str">
        <f>X124&amp;Y124&amp;Z124&amp;AA124&amp;AB124&amp;"
"&amp;AC124&amp;"
"
&amp;AD124</f>
        <v>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≤1.000m.
- Có bề rộng từ ≥3m đến &lt;5m, cách đường giao thông ≤500m.</v>
      </c>
      <c r="D124" s="491"/>
      <c r="E124" s="492"/>
      <c r="F124" s="176">
        <f t="shared" ref="F124:F129" si="316">IF(B124="VT2",P124,IF(B124="VT3",Q124,IF(B124="VT2*0,8",P124,IF(B124="VT3*0,8",Q124,R124))))</f>
        <v>400</v>
      </c>
      <c r="G124" s="219">
        <f t="shared" ref="G124:G129" si="317">F124*0.7</f>
        <v>280</v>
      </c>
      <c r="H124" s="219">
        <f t="shared" ref="H124:H129" si="318">F124*0.6</f>
        <v>240</v>
      </c>
      <c r="I124" s="176">
        <f t="shared" ref="I124:I129" si="319">IF(B124="VT2",T124,IF(B124="VT3",U124,IF(B124="VT4",V124,IF(B124="VT2*0,8",IF(T124*$T$1&lt;1000,ROUND(T124*$T$1,-1),ROUND(T124*$T$1,-2)),IF(B124="VT3*0,8",IF(U124*$T$1&lt;1000,ROUND(U124*$T$1,-1),ROUND(U124*$T$1,-2)),IF(V124*$T$1&lt;1000,ROUND(V124*$T$1,-1),ROUND(V124*$T$1,-2)))))))</f>
        <v>560</v>
      </c>
      <c r="J124" s="219">
        <f t="shared" si="180"/>
        <v>390</v>
      </c>
      <c r="K124" s="219">
        <f t="shared" si="181"/>
        <v>340</v>
      </c>
      <c r="L124" s="172">
        <f t="shared" ref="L124:L129" si="320">I124/F124</f>
        <v>1.4</v>
      </c>
      <c r="M124" s="435">
        <f t="shared" ref="M124:M129" si="321">J124/G124</f>
        <v>1.3928571428571428</v>
      </c>
      <c r="N124" s="435">
        <f t="shared" ref="N124:N129" si="322">K124/H124</f>
        <v>1.4166666666666667</v>
      </c>
      <c r="O124" s="56">
        <f t="shared" ref="O124:O129" si="323">O123</f>
        <v>1000</v>
      </c>
      <c r="P124" s="56">
        <f t="shared" ref="P124:P129" si="324">P123</f>
        <v>400</v>
      </c>
      <c r="Q124" s="56">
        <f t="shared" ref="Q124:Q129" si="325">Q123</f>
        <v>250</v>
      </c>
      <c r="R124" s="56">
        <f t="shared" ref="R124:R129" si="326">R123</f>
        <v>200</v>
      </c>
      <c r="S124" s="18">
        <f t="shared" ref="S124:S129" si="327">S123</f>
        <v>1400</v>
      </c>
      <c r="T124" s="18">
        <f t="shared" ref="T124:T129" si="328">T123</f>
        <v>560</v>
      </c>
      <c r="U124" s="18">
        <f t="shared" ref="U124:U129" si="329">U123</f>
        <v>350</v>
      </c>
      <c r="V124" s="18">
        <f t="shared" ref="V124:W129" si="330">V123</f>
        <v>280</v>
      </c>
      <c r="W124" s="18">
        <f t="shared" si="330"/>
        <v>7</v>
      </c>
      <c r="X124" s="18" t="str">
        <f t="shared" ref="X124:X129" si="331">X117</f>
        <v xml:space="preserve">Các tuyến đường giao thông đấu nối trực tiếp ra </v>
      </c>
      <c r="Y124" s="18" t="str">
        <f t="shared" ref="Y124:Z129" si="332">Y123</f>
        <v>Đường Nhà máy thủy điện Trị An</v>
      </c>
      <c r="Z124" s="18" t="str">
        <f t="shared" si="332"/>
        <v xml:space="preserve"> đoạn từ Đường tỉnh 767, đoạn từ cầu Cứng (cầu Đồng Nai) đến cầu Chiến khu D</v>
      </c>
      <c r="AA124" s="18" t="str">
        <f t="shared" ref="AA124:AA129" si="333">AA123</f>
        <v xml:space="preserve"> đến Bờ sông Đồng Nai</v>
      </c>
      <c r="AB124" s="18" t="s">
        <v>93</v>
      </c>
      <c r="AC124" s="81" t="s">
        <v>6422</v>
      </c>
      <c r="AD124" s="81" t="s">
        <v>6423</v>
      </c>
      <c r="AE124" s="18">
        <v>0</v>
      </c>
    </row>
    <row r="125" spans="1:31" ht="78.75" x14ac:dyDescent="0.25">
      <c r="A125" s="54">
        <f t="shared" si="182"/>
        <v>122</v>
      </c>
      <c r="B125" s="54" t="str">
        <f t="shared" si="315"/>
        <v>VT3</v>
      </c>
      <c r="C125" s="490" t="str">
        <f>X125&amp;Y125&amp;Z125&amp;AA125&amp;AB125&amp;"
"&amp;AC125&amp;"
"&amp;AD125&amp;"
"&amp;AE125</f>
        <v>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91"/>
      <c r="E125" s="492"/>
      <c r="F125" s="176">
        <f t="shared" si="316"/>
        <v>250</v>
      </c>
      <c r="G125" s="219">
        <f t="shared" si="317"/>
        <v>175</v>
      </c>
      <c r="H125" s="219">
        <f t="shared" si="318"/>
        <v>150</v>
      </c>
      <c r="I125" s="176">
        <f t="shared" si="319"/>
        <v>350</v>
      </c>
      <c r="J125" s="219">
        <f t="shared" si="180"/>
        <v>250</v>
      </c>
      <c r="K125" s="219">
        <f t="shared" si="181"/>
        <v>210</v>
      </c>
      <c r="L125" s="172">
        <f t="shared" si="320"/>
        <v>1.4</v>
      </c>
      <c r="M125" s="435">
        <f t="shared" si="321"/>
        <v>1.4285714285714286</v>
      </c>
      <c r="N125" s="435">
        <f t="shared" si="322"/>
        <v>1.4</v>
      </c>
      <c r="O125" s="56">
        <f t="shared" si="323"/>
        <v>1000</v>
      </c>
      <c r="P125" s="56">
        <f t="shared" si="324"/>
        <v>400</v>
      </c>
      <c r="Q125" s="56">
        <f t="shared" si="325"/>
        <v>250</v>
      </c>
      <c r="R125" s="56">
        <f t="shared" si="326"/>
        <v>200</v>
      </c>
      <c r="S125" s="18">
        <f t="shared" si="327"/>
        <v>1400</v>
      </c>
      <c r="T125" s="18">
        <f t="shared" si="328"/>
        <v>560</v>
      </c>
      <c r="U125" s="18">
        <f t="shared" si="329"/>
        <v>350</v>
      </c>
      <c r="V125" s="18">
        <f t="shared" si="330"/>
        <v>280</v>
      </c>
      <c r="W125" s="18">
        <f t="shared" si="330"/>
        <v>7</v>
      </c>
      <c r="X125" s="18" t="str">
        <f t="shared" si="331"/>
        <v xml:space="preserve">Các tuyến đường giao thông đấu nối trực tiếp ra </v>
      </c>
      <c r="Y125" s="18" t="str">
        <f t="shared" si="332"/>
        <v>Đường Nhà máy thủy điện Trị An</v>
      </c>
      <c r="Z125" s="18" t="str">
        <f t="shared" si="332"/>
        <v xml:space="preserve"> đoạn từ Đường tỉnh 767, đoạn từ cầu Cứng (cầu Đồng Nai) đến cầu Chiến khu D</v>
      </c>
      <c r="AA125" s="18" t="str">
        <f t="shared" si="333"/>
        <v xml:space="preserve"> đến Bờ sông Đồng Nai</v>
      </c>
      <c r="AB125" s="18" t="s">
        <v>93</v>
      </c>
      <c r="AC125" s="81" t="s">
        <v>6424</v>
      </c>
      <c r="AD125" s="81" t="s">
        <v>6425</v>
      </c>
      <c r="AE125" s="81" t="s">
        <v>6426</v>
      </c>
    </row>
    <row r="126" spans="1:31" ht="94.5" x14ac:dyDescent="0.25">
      <c r="A126" s="54">
        <f t="shared" si="182"/>
        <v>123</v>
      </c>
      <c r="B126" s="54" t="str">
        <f t="shared" si="315"/>
        <v>VT4</v>
      </c>
      <c r="C126" s="490" t="str">
        <f>X126&amp;Y126&amp;Z126&amp;AA126&amp;AB126</f>
        <v>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từ ≥3m đến &lt;5m, cách đường giao thông &gt;1.000m.
- Có bề rộng &lt;3m, cách đường giao thông &gt;200m.</v>
      </c>
      <c r="D126" s="491"/>
      <c r="E126" s="492"/>
      <c r="F126" s="176">
        <f t="shared" si="316"/>
        <v>200</v>
      </c>
      <c r="G126" s="219">
        <f t="shared" si="317"/>
        <v>140</v>
      </c>
      <c r="H126" s="219">
        <f t="shared" si="318"/>
        <v>120</v>
      </c>
      <c r="I126" s="176">
        <f t="shared" si="319"/>
        <v>280</v>
      </c>
      <c r="J126" s="219">
        <f t="shared" si="180"/>
        <v>200</v>
      </c>
      <c r="K126" s="219">
        <f t="shared" si="181"/>
        <v>170</v>
      </c>
      <c r="L126" s="172">
        <f t="shared" si="320"/>
        <v>1.4</v>
      </c>
      <c r="M126" s="435">
        <f t="shared" si="321"/>
        <v>1.4285714285714286</v>
      </c>
      <c r="N126" s="435">
        <f t="shared" si="322"/>
        <v>1.4166666666666667</v>
      </c>
      <c r="O126" s="56">
        <f t="shared" si="323"/>
        <v>1000</v>
      </c>
      <c r="P126" s="56">
        <f t="shared" si="324"/>
        <v>400</v>
      </c>
      <c r="Q126" s="56">
        <f t="shared" si="325"/>
        <v>250</v>
      </c>
      <c r="R126" s="56">
        <f t="shared" si="326"/>
        <v>200</v>
      </c>
      <c r="S126" s="18">
        <f t="shared" si="327"/>
        <v>1400</v>
      </c>
      <c r="T126" s="18">
        <f t="shared" si="328"/>
        <v>560</v>
      </c>
      <c r="U126" s="18">
        <f t="shared" si="329"/>
        <v>350</v>
      </c>
      <c r="V126" s="18">
        <f t="shared" si="330"/>
        <v>280</v>
      </c>
      <c r="W126" s="18">
        <f t="shared" si="330"/>
        <v>7</v>
      </c>
      <c r="X126" s="18" t="str">
        <f t="shared" si="331"/>
        <v xml:space="preserve">Các tuyến đường giao thông đấu nối trực tiếp ra </v>
      </c>
      <c r="Y126" s="18" t="str">
        <f t="shared" si="332"/>
        <v>Đường Nhà máy thủy điện Trị An</v>
      </c>
      <c r="Z126" s="18" t="str">
        <f t="shared" si="332"/>
        <v xml:space="preserve"> đoạn từ Đường tỉnh 767, đoạn từ cầu Cứng (cầu Đồng Nai) đến cầu Chiến khu D</v>
      </c>
      <c r="AA126" s="18" t="str">
        <f t="shared" si="333"/>
        <v xml:space="preserve"> đến Bờ sông Đồng Nai</v>
      </c>
      <c r="AB126" s="18" t="s">
        <v>6427</v>
      </c>
      <c r="AC126" s="18">
        <v>0</v>
      </c>
      <c r="AD126" s="18">
        <v>0</v>
      </c>
      <c r="AE126" s="18">
        <v>0</v>
      </c>
    </row>
    <row r="127" spans="1:31" ht="94.5" x14ac:dyDescent="0.25">
      <c r="A127" s="54">
        <f t="shared" si="182"/>
        <v>124</v>
      </c>
      <c r="B127" s="54" t="str">
        <f t="shared" si="315"/>
        <v>VT2*0,8</v>
      </c>
      <c r="C127" s="490" t="str">
        <f>X127&amp;Y127&amp;Z127&amp;AA127&amp;AB127&amp;"
"&amp;AC127&amp;"
"
&amp;AD127</f>
        <v>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≤1.000m.
- Có bề rộng từ ≥3m đến &lt;5m, cách đường giao thông ≤500m.</v>
      </c>
      <c r="D127" s="491"/>
      <c r="E127" s="492"/>
      <c r="F127" s="176">
        <f t="shared" si="316"/>
        <v>400</v>
      </c>
      <c r="G127" s="219">
        <f t="shared" si="317"/>
        <v>280</v>
      </c>
      <c r="H127" s="219">
        <f t="shared" si="318"/>
        <v>240</v>
      </c>
      <c r="I127" s="176">
        <f t="shared" si="319"/>
        <v>500</v>
      </c>
      <c r="J127" s="219">
        <f t="shared" si="180"/>
        <v>350</v>
      </c>
      <c r="K127" s="219">
        <f t="shared" si="181"/>
        <v>300</v>
      </c>
      <c r="L127" s="172">
        <f t="shared" si="320"/>
        <v>1.25</v>
      </c>
      <c r="M127" s="435">
        <f t="shared" si="321"/>
        <v>1.25</v>
      </c>
      <c r="N127" s="435">
        <f t="shared" si="322"/>
        <v>1.25</v>
      </c>
      <c r="O127" s="56">
        <f t="shared" si="323"/>
        <v>1000</v>
      </c>
      <c r="P127" s="56">
        <f t="shared" si="324"/>
        <v>400</v>
      </c>
      <c r="Q127" s="56">
        <f t="shared" si="325"/>
        <v>250</v>
      </c>
      <c r="R127" s="56">
        <f t="shared" si="326"/>
        <v>200</v>
      </c>
      <c r="S127" s="18">
        <f t="shared" si="327"/>
        <v>1400</v>
      </c>
      <c r="T127" s="18">
        <f t="shared" si="328"/>
        <v>560</v>
      </c>
      <c r="U127" s="18">
        <f t="shared" si="329"/>
        <v>350</v>
      </c>
      <c r="V127" s="18">
        <f t="shared" si="330"/>
        <v>280</v>
      </c>
      <c r="W127" s="18">
        <f t="shared" si="330"/>
        <v>7</v>
      </c>
      <c r="X127" s="18" t="str">
        <f t="shared" si="331"/>
        <v xml:space="preserve">Các tuyến đường giao thông không đấu nối trực tiếp và thông ra </v>
      </c>
      <c r="Y127" s="18" t="str">
        <f t="shared" si="332"/>
        <v>Đường Nhà máy thủy điện Trị An</v>
      </c>
      <c r="Z127" s="18" t="str">
        <f t="shared" si="332"/>
        <v xml:space="preserve"> đoạn từ Đường tỉnh 767, đoạn từ cầu Cứng (cầu Đồng Nai) đến cầu Chiến khu D</v>
      </c>
      <c r="AA127" s="18" t="str">
        <f t="shared" si="333"/>
        <v xml:space="preserve"> đến Bờ sông Đồng Nai</v>
      </c>
      <c r="AB127" s="18" t="s">
        <v>93</v>
      </c>
      <c r="AC127" s="81" t="s">
        <v>6422</v>
      </c>
      <c r="AD127" s="81" t="s">
        <v>6423</v>
      </c>
      <c r="AE127" s="18">
        <v>0</v>
      </c>
    </row>
    <row r="128" spans="1:31" ht="94.5" x14ac:dyDescent="0.25">
      <c r="A128" s="54">
        <f t="shared" si="182"/>
        <v>125</v>
      </c>
      <c r="B128" s="54" t="str">
        <f t="shared" si="315"/>
        <v>VT3*0,8</v>
      </c>
      <c r="C128" s="490" t="str">
        <f>X128&amp;Y128&amp;Z128&amp;AA128&amp;AB128&amp;"
"&amp;AC128&amp;"
"
&amp;AD128&amp;"
"&amp;AE128</f>
        <v>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91"/>
      <c r="E128" s="492"/>
      <c r="F128" s="176">
        <f t="shared" si="316"/>
        <v>250</v>
      </c>
      <c r="G128" s="219">
        <f t="shared" si="317"/>
        <v>175</v>
      </c>
      <c r="H128" s="219">
        <f t="shared" si="318"/>
        <v>150</v>
      </c>
      <c r="I128" s="176">
        <f t="shared" si="319"/>
        <v>320</v>
      </c>
      <c r="J128" s="219">
        <f t="shared" si="180"/>
        <v>220</v>
      </c>
      <c r="K128" s="219">
        <f t="shared" si="181"/>
        <v>190</v>
      </c>
      <c r="L128" s="172">
        <f t="shared" si="320"/>
        <v>1.28</v>
      </c>
      <c r="M128" s="435">
        <f t="shared" si="321"/>
        <v>1.2571428571428571</v>
      </c>
      <c r="N128" s="435">
        <f t="shared" si="322"/>
        <v>1.2666666666666666</v>
      </c>
      <c r="O128" s="56">
        <f t="shared" si="323"/>
        <v>1000</v>
      </c>
      <c r="P128" s="56">
        <f t="shared" si="324"/>
        <v>400</v>
      </c>
      <c r="Q128" s="56">
        <f t="shared" si="325"/>
        <v>250</v>
      </c>
      <c r="R128" s="56">
        <f t="shared" si="326"/>
        <v>200</v>
      </c>
      <c r="S128" s="18">
        <f t="shared" si="327"/>
        <v>1400</v>
      </c>
      <c r="T128" s="18">
        <f t="shared" si="328"/>
        <v>560</v>
      </c>
      <c r="U128" s="18">
        <f t="shared" si="329"/>
        <v>350</v>
      </c>
      <c r="V128" s="18">
        <f t="shared" si="330"/>
        <v>280</v>
      </c>
      <c r="W128" s="18">
        <f t="shared" si="330"/>
        <v>7</v>
      </c>
      <c r="X128" s="18" t="str">
        <f t="shared" si="331"/>
        <v xml:space="preserve">Các tuyến đường giao thông không đấu nối trực tiếp và thông ra </v>
      </c>
      <c r="Y128" s="18" t="str">
        <f t="shared" si="332"/>
        <v>Đường Nhà máy thủy điện Trị An</v>
      </c>
      <c r="Z128" s="18" t="str">
        <f t="shared" si="332"/>
        <v xml:space="preserve"> đoạn từ Đường tỉnh 767, đoạn từ cầu Cứng (cầu Đồng Nai) đến cầu Chiến khu D</v>
      </c>
      <c r="AA128" s="18" t="str">
        <f t="shared" si="333"/>
        <v xml:space="preserve"> đến Bờ sông Đồng Nai</v>
      </c>
      <c r="AB128" s="18" t="s">
        <v>93</v>
      </c>
      <c r="AC128" s="81" t="s">
        <v>6424</v>
      </c>
      <c r="AD128" s="81" t="s">
        <v>6425</v>
      </c>
      <c r="AE128" s="81" t="s">
        <v>6426</v>
      </c>
    </row>
    <row r="129" spans="1:31" ht="94.5" x14ac:dyDescent="0.25">
      <c r="A129" s="54">
        <f t="shared" si="182"/>
        <v>126</v>
      </c>
      <c r="B129" s="54" t="str">
        <f t="shared" si="315"/>
        <v>VT4*0,8</v>
      </c>
      <c r="C129" s="490" t="str">
        <f>X129&amp;Y129&amp;Z129&amp;AA129&amp;AB129</f>
        <v>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từ ≥3m đến &lt;5m, cách đường giao thông &gt;1.000m.
- Có bề rộng &lt;3m, cách đường giao thông &gt;200m.</v>
      </c>
      <c r="D129" s="491"/>
      <c r="E129" s="492"/>
      <c r="F129" s="176">
        <f t="shared" si="316"/>
        <v>200</v>
      </c>
      <c r="G129" s="219">
        <f t="shared" si="317"/>
        <v>140</v>
      </c>
      <c r="H129" s="219">
        <f t="shared" si="318"/>
        <v>120</v>
      </c>
      <c r="I129" s="176">
        <f t="shared" si="319"/>
        <v>250</v>
      </c>
      <c r="J129" s="219">
        <f t="shared" si="180"/>
        <v>180</v>
      </c>
      <c r="K129" s="219">
        <f t="shared" si="181"/>
        <v>150</v>
      </c>
      <c r="L129" s="172">
        <f t="shared" si="320"/>
        <v>1.25</v>
      </c>
      <c r="M129" s="435">
        <f t="shared" si="321"/>
        <v>1.2857142857142858</v>
      </c>
      <c r="N129" s="435">
        <f t="shared" si="322"/>
        <v>1.25</v>
      </c>
      <c r="O129" s="56">
        <f t="shared" si="323"/>
        <v>1000</v>
      </c>
      <c r="P129" s="56">
        <f t="shared" si="324"/>
        <v>400</v>
      </c>
      <c r="Q129" s="56">
        <f t="shared" si="325"/>
        <v>250</v>
      </c>
      <c r="R129" s="56">
        <f t="shared" si="326"/>
        <v>200</v>
      </c>
      <c r="S129" s="18">
        <f t="shared" si="327"/>
        <v>1400</v>
      </c>
      <c r="T129" s="18">
        <f t="shared" si="328"/>
        <v>560</v>
      </c>
      <c r="U129" s="18">
        <f t="shared" si="329"/>
        <v>350</v>
      </c>
      <c r="V129" s="18">
        <f t="shared" si="330"/>
        <v>280</v>
      </c>
      <c r="W129" s="18">
        <f t="shared" si="330"/>
        <v>7</v>
      </c>
      <c r="X129" s="18" t="str">
        <f t="shared" si="331"/>
        <v xml:space="preserve">Các tuyến đường giao thông không đấu nối trực tiếp và thông ra </v>
      </c>
      <c r="Y129" s="18" t="str">
        <f t="shared" si="332"/>
        <v>Đường Nhà máy thủy điện Trị An</v>
      </c>
      <c r="Z129" s="18" t="str">
        <f t="shared" si="332"/>
        <v xml:space="preserve"> đoạn từ Đường tỉnh 767, đoạn từ cầu Cứng (cầu Đồng Nai) đến cầu Chiến khu D</v>
      </c>
      <c r="AA129" s="18" t="str">
        <f t="shared" si="333"/>
        <v xml:space="preserve"> đến Bờ sông Đồng Nai</v>
      </c>
      <c r="AB129" s="18" t="s">
        <v>6427</v>
      </c>
      <c r="AC129" s="18">
        <v>0</v>
      </c>
      <c r="AD129" s="18">
        <v>0</v>
      </c>
      <c r="AE129" s="18">
        <v>0</v>
      </c>
    </row>
    <row r="130" spans="1:31" ht="31.5" x14ac:dyDescent="0.25">
      <c r="A130" s="54">
        <f t="shared" si="182"/>
        <v>127</v>
      </c>
      <c r="B130" s="54" t="str">
        <f>'Đầu vào (2)'!G127</f>
        <v>VC4DT</v>
      </c>
      <c r="C130" s="55" t="str">
        <f>'Đầu vào (2)'!H127</f>
        <v>Đường tỉnh 767</v>
      </c>
      <c r="D130" s="55" t="str">
        <f>'Đầu vào (2)'!I127</f>
        <v>Giáp ranh xã Tân An</v>
      </c>
      <c r="E130" s="55" t="str">
        <f>'Đầu vào (2)'!J127</f>
        <v>Ngã ba đường Hồ Xuân Hương</v>
      </c>
      <c r="F130" s="260">
        <f>O130</f>
        <v>5000</v>
      </c>
      <c r="G130" s="260">
        <f>F130*0.7</f>
        <v>3500</v>
      </c>
      <c r="H130" s="260">
        <f>F130*0.6</f>
        <v>3000</v>
      </c>
      <c r="I130" s="260">
        <f>S130</f>
        <v>5400</v>
      </c>
      <c r="J130" s="219">
        <f t="shared" si="180"/>
        <v>3800</v>
      </c>
      <c r="K130" s="219">
        <f t="shared" si="181"/>
        <v>3200</v>
      </c>
      <c r="L130" s="445">
        <f>I130/F130</f>
        <v>1.08</v>
      </c>
      <c r="M130" s="441">
        <f>J130/G130</f>
        <v>1.0857142857142856</v>
      </c>
      <c r="N130" s="441">
        <f>K130/H130</f>
        <v>1.0666666666666667</v>
      </c>
      <c r="O130" s="56">
        <f>'Đầu vào (2)'!K127</f>
        <v>5000</v>
      </c>
      <c r="P130" s="56">
        <f>'Đầu vào (2)'!L127</f>
        <v>1500</v>
      </c>
      <c r="Q130" s="56">
        <f>'Đầu vào (2)'!M127</f>
        <v>1200</v>
      </c>
      <c r="R130" s="56">
        <f>'Đầu vào (2)'!N127</f>
        <v>900</v>
      </c>
      <c r="S130" s="18">
        <f>VLOOKUP(B130,'[1]Giá đề xuất ODT'!$G$11:$AD$2233,21,0)</f>
        <v>5400</v>
      </c>
      <c r="T130" s="18">
        <f>VLOOKUP(B130,'[1]Giá đề xuất ODT'!$G$11:$AD$2233,22,0)</f>
        <v>1700</v>
      </c>
      <c r="U130" s="18">
        <f>VLOOKUP(B130,'[1]Giá đề xuất ODT'!$G$11:$AD$2233,23,0)</f>
        <v>1300</v>
      </c>
      <c r="V130" s="18">
        <f>VLOOKUP(B130,'[1]Giá đề xuất ODT'!$G$11:$AD$2233,24,0)</f>
        <v>1000</v>
      </c>
      <c r="W130" s="18">
        <v>7</v>
      </c>
      <c r="Y130" s="18" t="str">
        <f>C130</f>
        <v>Đường tỉnh 767</v>
      </c>
      <c r="Z130" s="18" t="str">
        <f>" đoạn từ "&amp;D130</f>
        <v xml:space="preserve"> đoạn từ Giáp ranh xã Tân An</v>
      </c>
      <c r="AA130" s="18" t="str">
        <f>" đến "&amp;E130</f>
        <v xml:space="preserve"> đến Ngã ba đường Hồ Xuân Hương</v>
      </c>
    </row>
    <row r="131" spans="1:31" ht="78.75" x14ac:dyDescent="0.25">
      <c r="A131" s="54">
        <f t="shared" si="182"/>
        <v>128</v>
      </c>
      <c r="B131" s="54" t="str">
        <f t="shared" ref="B131:B136" si="334">B117</f>
        <v>VT2</v>
      </c>
      <c r="C131" s="490" t="str">
        <f>X131&amp;Y131&amp;Z131&amp;AA131&amp;AB131&amp;"
"&amp;AC131&amp;"
"
&amp;AD131</f>
        <v>Các tuyến đường giao thông đấu nối trực tiếp ra Đường tỉnh 767 đoạn từ Giáp ranh xã Tân An đến Ngã ba đường Hồ Xuân Hương đã được đầu tư mặt đường nhựa, bê tông xi măng:
- Có bề rộng ≥5m, cách đường giao thông ≤600m.
- Có bề rộng từ ≥3m đến &lt;5m, cách đường giao thông ≤400m.</v>
      </c>
      <c r="D131" s="491"/>
      <c r="E131" s="492"/>
      <c r="F131" s="176">
        <f t="shared" ref="F131:F136" si="335">IF(B131="VT2",P131,IF(B131="VT3",Q131,IF(B131="VT2*0,8",P131,IF(B131="VT3*0,8",Q131,R131))))</f>
        <v>1500</v>
      </c>
      <c r="G131" s="219">
        <f t="shared" ref="G131:G136" si="336">F131*0.7</f>
        <v>1050</v>
      </c>
      <c r="H131" s="219">
        <f t="shared" ref="H131:H136" si="337">F131*0.6</f>
        <v>900</v>
      </c>
      <c r="I131" s="176">
        <f t="shared" ref="I131:I136" si="338">IF(B131="VT2",T131,IF(B131="VT3",U131,IF(B131="VT4",V131,IF(B131="VT2*0,8",IF(T131*$T$1&lt;1000,ROUND(T131*$T$1,-1),ROUND(T131*$T$1,-2)),IF(B131="VT3*0,8",IF(U131*$T$1&lt;1000,ROUND(U131*$T$1,-1),ROUND(U131*$T$1,-2)),IF(V131*$T$1&lt;1000,ROUND(V131*$T$1,-1),ROUND(V131*$T$1,-2)))))))</f>
        <v>1700</v>
      </c>
      <c r="J131" s="219">
        <f t="shared" si="180"/>
        <v>1200</v>
      </c>
      <c r="K131" s="219">
        <f t="shared" si="181"/>
        <v>1000</v>
      </c>
      <c r="L131" s="172">
        <f t="shared" ref="L131:L136" si="339">I131/F131</f>
        <v>1.1333333333333333</v>
      </c>
      <c r="M131" s="435">
        <f t="shared" ref="M131:M136" si="340">J131/G131</f>
        <v>1.1428571428571428</v>
      </c>
      <c r="N131" s="435">
        <f t="shared" ref="N131:N136" si="341">K131/H131</f>
        <v>1.1111111111111112</v>
      </c>
      <c r="O131" s="56">
        <f t="shared" ref="O131:W136" si="342">O130</f>
        <v>5000</v>
      </c>
      <c r="P131" s="56">
        <f t="shared" si="342"/>
        <v>1500</v>
      </c>
      <c r="Q131" s="56">
        <f t="shared" si="342"/>
        <v>1200</v>
      </c>
      <c r="R131" s="56">
        <f t="shared" si="342"/>
        <v>900</v>
      </c>
      <c r="S131" s="18">
        <f t="shared" si="342"/>
        <v>5400</v>
      </c>
      <c r="T131" s="18">
        <f t="shared" si="342"/>
        <v>1700</v>
      </c>
      <c r="U131" s="18">
        <f t="shared" si="342"/>
        <v>1300</v>
      </c>
      <c r="V131" s="18">
        <f t="shared" si="342"/>
        <v>1000</v>
      </c>
      <c r="W131" s="18">
        <f t="shared" si="342"/>
        <v>7</v>
      </c>
      <c r="X131" s="18" t="str">
        <f t="shared" ref="X131:X136" si="343">X124</f>
        <v xml:space="preserve">Các tuyến đường giao thông đấu nối trực tiếp ra </v>
      </c>
      <c r="Y131" s="18" t="str">
        <f t="shared" ref="Y131:AA136" si="344">Y130</f>
        <v>Đường tỉnh 767</v>
      </c>
      <c r="Z131" s="18" t="str">
        <f t="shared" si="344"/>
        <v xml:space="preserve"> đoạn từ Giáp ranh xã Tân An</v>
      </c>
      <c r="AA131" s="18" t="str">
        <f t="shared" si="344"/>
        <v xml:space="preserve"> đến Ngã ba đường Hồ Xuân Hương</v>
      </c>
      <c r="AB131" s="18" t="s">
        <v>93</v>
      </c>
      <c r="AC131" s="81" t="s">
        <v>6431</v>
      </c>
      <c r="AD131" s="81" t="s">
        <v>6432</v>
      </c>
      <c r="AE131" s="18"/>
    </row>
    <row r="132" spans="1:31" ht="78.75" x14ac:dyDescent="0.25">
      <c r="A132" s="54">
        <f t="shared" si="182"/>
        <v>129</v>
      </c>
      <c r="B132" s="54" t="str">
        <f t="shared" si="334"/>
        <v>VT3</v>
      </c>
      <c r="C132" s="490" t="str">
        <f>X132&amp;Y132&amp;Z132&amp;AA132&amp;AB132&amp;"
"&amp;AC132&amp;"
"&amp;AD132&amp;"
"&amp;AE132</f>
        <v>Các tuyến đường giao thông đấu nối trực tiếp ra Đường tỉnh 767 đoạn từ Giáp ranh xã Tân An đến Ngã ba đường Hồ Xuân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32" s="491"/>
      <c r="E132" s="492"/>
      <c r="F132" s="176">
        <f t="shared" si="335"/>
        <v>1200</v>
      </c>
      <c r="G132" s="219">
        <f t="shared" si="336"/>
        <v>840</v>
      </c>
      <c r="H132" s="219">
        <f t="shared" si="337"/>
        <v>720</v>
      </c>
      <c r="I132" s="176">
        <f t="shared" si="338"/>
        <v>1300</v>
      </c>
      <c r="J132" s="219">
        <f t="shared" si="180"/>
        <v>910</v>
      </c>
      <c r="K132" s="219">
        <f t="shared" si="181"/>
        <v>780</v>
      </c>
      <c r="L132" s="172">
        <f t="shared" si="339"/>
        <v>1.0833333333333333</v>
      </c>
      <c r="M132" s="435">
        <f t="shared" si="340"/>
        <v>1.0833333333333333</v>
      </c>
      <c r="N132" s="435">
        <f t="shared" si="341"/>
        <v>1.0833333333333333</v>
      </c>
      <c r="O132" s="56">
        <f t="shared" si="342"/>
        <v>5000</v>
      </c>
      <c r="P132" s="56">
        <f t="shared" si="342"/>
        <v>1500</v>
      </c>
      <c r="Q132" s="56">
        <f t="shared" si="342"/>
        <v>1200</v>
      </c>
      <c r="R132" s="56">
        <f t="shared" si="342"/>
        <v>900</v>
      </c>
      <c r="S132" s="18">
        <f t="shared" si="342"/>
        <v>5400</v>
      </c>
      <c r="T132" s="18">
        <f t="shared" si="342"/>
        <v>1700</v>
      </c>
      <c r="U132" s="18">
        <f t="shared" si="342"/>
        <v>1300</v>
      </c>
      <c r="V132" s="18">
        <f t="shared" si="342"/>
        <v>1000</v>
      </c>
      <c r="W132" s="18">
        <f t="shared" si="342"/>
        <v>7</v>
      </c>
      <c r="X132" s="18" t="str">
        <f t="shared" si="343"/>
        <v xml:space="preserve">Các tuyến đường giao thông đấu nối trực tiếp ra </v>
      </c>
      <c r="Y132" s="18" t="str">
        <f t="shared" ref="Y132:Z132" si="345">Y131</f>
        <v>Đường tỉnh 767</v>
      </c>
      <c r="Z132" s="18" t="str">
        <f t="shared" si="345"/>
        <v xml:space="preserve"> đoạn từ Giáp ranh xã Tân An</v>
      </c>
      <c r="AA132" s="18" t="str">
        <f t="shared" si="344"/>
        <v xml:space="preserve"> đến Ngã ba đường Hồ Xuân Hương</v>
      </c>
      <c r="AB132" s="18" t="s">
        <v>93</v>
      </c>
      <c r="AC132" s="81" t="s">
        <v>6433</v>
      </c>
      <c r="AD132" s="81" t="s">
        <v>6434</v>
      </c>
      <c r="AE132" s="81" t="s">
        <v>6426</v>
      </c>
    </row>
    <row r="133" spans="1:31" ht="94.5" x14ac:dyDescent="0.25">
      <c r="A133" s="54">
        <f t="shared" si="182"/>
        <v>130</v>
      </c>
      <c r="B133" s="54" t="str">
        <f t="shared" si="334"/>
        <v>VT4</v>
      </c>
      <c r="C133" s="490" t="str">
        <f>X133&amp;Y133&amp;Z133&amp;AA133&amp;AB133</f>
        <v>Các tuyến đường giao thông đấu nối trực tiếp ra Đường tỉnh 767 đoạn từ Giáp ranh xã Tân An đến Ngã ba đường Hồ Xuân Hương đã được đầu tư mặt đường nhựa, bê tông xi măng:
- Có bề rộng từ ≥3m đến &lt;5m, cách đường giao thông &gt;600m.
- Có bề rộng &lt;3m, cách đường giao thông &gt;200m.</v>
      </c>
      <c r="D133" s="491"/>
      <c r="E133" s="492"/>
      <c r="F133" s="176">
        <f t="shared" si="335"/>
        <v>900</v>
      </c>
      <c r="G133" s="219">
        <f t="shared" si="336"/>
        <v>630</v>
      </c>
      <c r="H133" s="219">
        <f t="shared" si="337"/>
        <v>540</v>
      </c>
      <c r="I133" s="176">
        <f t="shared" si="338"/>
        <v>1000</v>
      </c>
      <c r="J133" s="219">
        <f t="shared" ref="J133:J196" si="346">IF(I133*0.7&lt;1000,ROUND(I133*0.7,-1),ROUND(I133*0.7,-2))</f>
        <v>700</v>
      </c>
      <c r="K133" s="219">
        <f t="shared" ref="K133:K196" si="347">IF(I133*0.6&lt;1000,ROUND(I133*0.6,-1),ROUND(I133*0.6,-2))</f>
        <v>600</v>
      </c>
      <c r="L133" s="172">
        <f t="shared" si="339"/>
        <v>1.1111111111111112</v>
      </c>
      <c r="M133" s="435">
        <f t="shared" si="340"/>
        <v>1.1111111111111112</v>
      </c>
      <c r="N133" s="435">
        <f t="shared" si="341"/>
        <v>1.1111111111111112</v>
      </c>
      <c r="O133" s="56">
        <f t="shared" si="342"/>
        <v>5000</v>
      </c>
      <c r="P133" s="56">
        <f t="shared" si="342"/>
        <v>1500</v>
      </c>
      <c r="Q133" s="56">
        <f t="shared" si="342"/>
        <v>1200</v>
      </c>
      <c r="R133" s="56">
        <f t="shared" si="342"/>
        <v>900</v>
      </c>
      <c r="S133" s="18">
        <f t="shared" si="342"/>
        <v>5400</v>
      </c>
      <c r="T133" s="18">
        <f t="shared" si="342"/>
        <v>1700</v>
      </c>
      <c r="U133" s="18">
        <f t="shared" si="342"/>
        <v>1300</v>
      </c>
      <c r="V133" s="18">
        <f t="shared" si="342"/>
        <v>1000</v>
      </c>
      <c r="W133" s="18">
        <f t="shared" si="342"/>
        <v>7</v>
      </c>
      <c r="X133" s="18" t="str">
        <f t="shared" si="343"/>
        <v xml:space="preserve">Các tuyến đường giao thông đấu nối trực tiếp ra </v>
      </c>
      <c r="Y133" s="18" t="str">
        <f t="shared" ref="Y133:Z133" si="348">Y132</f>
        <v>Đường tỉnh 767</v>
      </c>
      <c r="Z133" s="18" t="str">
        <f t="shared" si="348"/>
        <v xml:space="preserve"> đoạn từ Giáp ranh xã Tân An</v>
      </c>
      <c r="AA133" s="18" t="str">
        <f t="shared" si="344"/>
        <v xml:space="preserve"> đến Ngã ba đường Hồ Xuân Hương</v>
      </c>
      <c r="AB133" s="18" t="s">
        <v>6435</v>
      </c>
      <c r="AC133" s="18"/>
      <c r="AD133" s="18"/>
      <c r="AE133" s="18"/>
    </row>
    <row r="134" spans="1:31" ht="94.5" x14ac:dyDescent="0.25">
      <c r="A134" s="54">
        <f t="shared" ref="A134:A197" si="349">A133+1</f>
        <v>131</v>
      </c>
      <c r="B134" s="54" t="str">
        <f t="shared" si="334"/>
        <v>VT2*0,8</v>
      </c>
      <c r="C134" s="490" t="str">
        <f>X134&amp;Y134&amp;Z134&amp;AA134&amp;AB134&amp;"
"&amp;AC134&amp;"
"
&amp;AD134</f>
        <v>Các tuyến đường giao thông không đấu nối trực tiếp và thông ra Đường tỉnh 767 đoạn từ Giáp ranh xã Tân An đến Ngã ba đường Hồ Xuân Hương đã được đầu tư mặt đường nhựa, bê tông xi măng:
- Có bề rộng ≥5m, cách đường giao thông ≤600m.
- Có bề rộng từ ≥3m đến &lt;5m, cách đường giao thông ≤400m.</v>
      </c>
      <c r="D134" s="491"/>
      <c r="E134" s="492"/>
      <c r="F134" s="176">
        <f t="shared" si="335"/>
        <v>1500</v>
      </c>
      <c r="G134" s="219">
        <f t="shared" si="336"/>
        <v>1050</v>
      </c>
      <c r="H134" s="219">
        <f t="shared" si="337"/>
        <v>900</v>
      </c>
      <c r="I134" s="176">
        <f t="shared" si="338"/>
        <v>1500</v>
      </c>
      <c r="J134" s="219">
        <f t="shared" si="346"/>
        <v>1100</v>
      </c>
      <c r="K134" s="219">
        <f t="shared" si="347"/>
        <v>900</v>
      </c>
      <c r="L134" s="172">
        <f t="shared" si="339"/>
        <v>1</v>
      </c>
      <c r="M134" s="435">
        <f t="shared" si="340"/>
        <v>1.0476190476190477</v>
      </c>
      <c r="N134" s="435">
        <f t="shared" si="341"/>
        <v>1</v>
      </c>
      <c r="O134" s="56">
        <f t="shared" si="342"/>
        <v>5000</v>
      </c>
      <c r="P134" s="56">
        <f t="shared" si="342"/>
        <v>1500</v>
      </c>
      <c r="Q134" s="56">
        <f t="shared" si="342"/>
        <v>1200</v>
      </c>
      <c r="R134" s="56">
        <f t="shared" si="342"/>
        <v>900</v>
      </c>
      <c r="S134" s="18">
        <f t="shared" si="342"/>
        <v>5400</v>
      </c>
      <c r="T134" s="18">
        <f t="shared" si="342"/>
        <v>1700</v>
      </c>
      <c r="U134" s="18">
        <f t="shared" si="342"/>
        <v>1300</v>
      </c>
      <c r="V134" s="18">
        <f t="shared" si="342"/>
        <v>1000</v>
      </c>
      <c r="W134" s="18">
        <f t="shared" si="342"/>
        <v>7</v>
      </c>
      <c r="X134" s="18" t="str">
        <f t="shared" si="343"/>
        <v xml:space="preserve">Các tuyến đường giao thông không đấu nối trực tiếp và thông ra </v>
      </c>
      <c r="Y134" s="18" t="str">
        <f t="shared" ref="Y134:Z134" si="350">Y133</f>
        <v>Đường tỉnh 767</v>
      </c>
      <c r="Z134" s="18" t="str">
        <f t="shared" si="350"/>
        <v xml:space="preserve"> đoạn từ Giáp ranh xã Tân An</v>
      </c>
      <c r="AA134" s="18" t="str">
        <f t="shared" si="344"/>
        <v xml:space="preserve"> đến Ngã ba đường Hồ Xuân Hương</v>
      </c>
      <c r="AB134" s="18" t="s">
        <v>93</v>
      </c>
      <c r="AC134" s="81" t="s">
        <v>6431</v>
      </c>
      <c r="AD134" s="81" t="s">
        <v>6432</v>
      </c>
      <c r="AE134" s="18"/>
    </row>
    <row r="135" spans="1:31" ht="94.5" x14ac:dyDescent="0.25">
      <c r="A135" s="54">
        <f t="shared" si="349"/>
        <v>132</v>
      </c>
      <c r="B135" s="54" t="str">
        <f t="shared" si="334"/>
        <v>VT3*0,8</v>
      </c>
      <c r="C135" s="490" t="str">
        <f>X135&amp;Y135&amp;Z135&amp;AA135&amp;AB135&amp;"
"&amp;AC135&amp;"
"
&amp;AD135&amp;"
"&amp;AE135</f>
        <v>Các tuyến đường giao thông không đấu nối trực tiếp và thông ra Đường tỉnh 767 đoạn từ Giáp ranh xã Tân An đến Ngã ba đường Hồ Xuân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35" s="491"/>
      <c r="E135" s="492"/>
      <c r="F135" s="176">
        <f t="shared" si="335"/>
        <v>1200</v>
      </c>
      <c r="G135" s="219">
        <f t="shared" si="336"/>
        <v>840</v>
      </c>
      <c r="H135" s="219">
        <f t="shared" si="337"/>
        <v>720</v>
      </c>
      <c r="I135" s="176">
        <f t="shared" si="338"/>
        <v>1200</v>
      </c>
      <c r="J135" s="219">
        <f t="shared" si="346"/>
        <v>840</v>
      </c>
      <c r="K135" s="219">
        <f t="shared" si="347"/>
        <v>720</v>
      </c>
      <c r="L135" s="172">
        <f t="shared" si="339"/>
        <v>1</v>
      </c>
      <c r="M135" s="435">
        <f t="shared" si="340"/>
        <v>1</v>
      </c>
      <c r="N135" s="435">
        <f t="shared" si="341"/>
        <v>1</v>
      </c>
      <c r="O135" s="56">
        <f t="shared" si="342"/>
        <v>5000</v>
      </c>
      <c r="P135" s="56">
        <f t="shared" si="342"/>
        <v>1500</v>
      </c>
      <c r="Q135" s="56">
        <f t="shared" si="342"/>
        <v>1200</v>
      </c>
      <c r="R135" s="56">
        <f t="shared" si="342"/>
        <v>900</v>
      </c>
      <c r="S135" s="18">
        <f t="shared" si="342"/>
        <v>5400</v>
      </c>
      <c r="T135" s="18">
        <f t="shared" si="342"/>
        <v>1700</v>
      </c>
      <c r="U135" s="18">
        <f t="shared" si="342"/>
        <v>1300</v>
      </c>
      <c r="V135" s="18">
        <f t="shared" si="342"/>
        <v>1000</v>
      </c>
      <c r="W135" s="18">
        <f t="shared" si="342"/>
        <v>7</v>
      </c>
      <c r="X135" s="18" t="str">
        <f t="shared" si="343"/>
        <v xml:space="preserve">Các tuyến đường giao thông không đấu nối trực tiếp và thông ra </v>
      </c>
      <c r="Y135" s="18" t="str">
        <f t="shared" ref="Y135:Z135" si="351">Y134</f>
        <v>Đường tỉnh 767</v>
      </c>
      <c r="Z135" s="18" t="str">
        <f t="shared" si="351"/>
        <v xml:space="preserve"> đoạn từ Giáp ranh xã Tân An</v>
      </c>
      <c r="AA135" s="18" t="str">
        <f t="shared" si="344"/>
        <v xml:space="preserve"> đến Ngã ba đường Hồ Xuân Hương</v>
      </c>
      <c r="AB135" s="18" t="s">
        <v>93</v>
      </c>
      <c r="AC135" s="81" t="s">
        <v>6433</v>
      </c>
      <c r="AD135" s="81" t="s">
        <v>6434</v>
      </c>
      <c r="AE135" s="81" t="s">
        <v>6426</v>
      </c>
    </row>
    <row r="136" spans="1:31" ht="94.5" x14ac:dyDescent="0.25">
      <c r="A136" s="54">
        <f t="shared" si="349"/>
        <v>133</v>
      </c>
      <c r="B136" s="54" t="str">
        <f t="shared" si="334"/>
        <v>VT4*0,8</v>
      </c>
      <c r="C136" s="490" t="str">
        <f>X136&amp;Y136&amp;Z136&amp;AA136&amp;AB136</f>
        <v>Các tuyến đường giao thông không đấu nối trực tiếp và thông ra Đường tỉnh 767 đoạn từ Giáp ranh xã Tân An đến Ngã ba đường Hồ Xuân Hương đã được đầu tư mặt đường nhựa, bê tông xi măng:
- Có bề rộng từ ≥3m đến &lt;5m, cách đường giao thông &gt;600m.
- Có bề rộng &lt;3m, cách đường giao thông &gt; 200m.</v>
      </c>
      <c r="D136" s="491"/>
      <c r="E136" s="492"/>
      <c r="F136" s="176">
        <f t="shared" si="335"/>
        <v>900</v>
      </c>
      <c r="G136" s="219">
        <f t="shared" si="336"/>
        <v>630</v>
      </c>
      <c r="H136" s="219">
        <f t="shared" si="337"/>
        <v>540</v>
      </c>
      <c r="I136" s="176">
        <f t="shared" si="338"/>
        <v>900</v>
      </c>
      <c r="J136" s="219">
        <f t="shared" si="346"/>
        <v>630</v>
      </c>
      <c r="K136" s="219">
        <f t="shared" si="347"/>
        <v>540</v>
      </c>
      <c r="L136" s="172">
        <f t="shared" si="339"/>
        <v>1</v>
      </c>
      <c r="M136" s="435">
        <f t="shared" si="340"/>
        <v>1</v>
      </c>
      <c r="N136" s="435">
        <f t="shared" si="341"/>
        <v>1</v>
      </c>
      <c r="O136" s="56">
        <f t="shared" si="342"/>
        <v>5000</v>
      </c>
      <c r="P136" s="56">
        <f t="shared" si="342"/>
        <v>1500</v>
      </c>
      <c r="Q136" s="56">
        <f t="shared" si="342"/>
        <v>1200</v>
      </c>
      <c r="R136" s="56">
        <f t="shared" si="342"/>
        <v>900</v>
      </c>
      <c r="S136" s="18">
        <f t="shared" si="342"/>
        <v>5400</v>
      </c>
      <c r="T136" s="18">
        <f t="shared" si="342"/>
        <v>1700</v>
      </c>
      <c r="U136" s="18">
        <f t="shared" si="342"/>
        <v>1300</v>
      </c>
      <c r="V136" s="18">
        <f t="shared" si="342"/>
        <v>1000</v>
      </c>
      <c r="W136" s="18">
        <f t="shared" si="342"/>
        <v>7</v>
      </c>
      <c r="X136" s="18" t="str">
        <f t="shared" si="343"/>
        <v xml:space="preserve">Các tuyến đường giao thông không đấu nối trực tiếp và thông ra </v>
      </c>
      <c r="Y136" s="18" t="str">
        <f t="shared" ref="Y136:Z136" si="352">Y135</f>
        <v>Đường tỉnh 767</v>
      </c>
      <c r="Z136" s="18" t="str">
        <f t="shared" si="352"/>
        <v xml:space="preserve"> đoạn từ Giáp ranh xã Tân An</v>
      </c>
      <c r="AA136" s="18" t="str">
        <f t="shared" si="344"/>
        <v xml:space="preserve"> đến Ngã ba đường Hồ Xuân Hương</v>
      </c>
      <c r="AB136" s="18" t="s">
        <v>6436</v>
      </c>
      <c r="AC136" s="18"/>
      <c r="AD136" s="18"/>
      <c r="AE136" s="18"/>
    </row>
    <row r="137" spans="1:31" ht="47.25" x14ac:dyDescent="0.25">
      <c r="A137" s="54">
        <f t="shared" si="349"/>
        <v>134</v>
      </c>
      <c r="B137" s="54" t="str">
        <f>'Đầu vào (2)'!G134</f>
        <v>VC2NT1_D4</v>
      </c>
      <c r="C137" s="55" t="str">
        <f>'Đầu vào (2)'!H134</f>
        <v>Đường tỉnh 767</v>
      </c>
      <c r="D137" s="55" t="str">
        <f>'Đầu vào (2)'!I134</f>
        <v>Cầu Cứng (cầu Đồng Nai)</v>
      </c>
      <c r="E137" s="55" t="str">
        <f>'Đầu vào (2)'!J134</f>
        <v>Cầu Chiến khu D</v>
      </c>
      <c r="F137" s="260">
        <f>O137</f>
        <v>1000</v>
      </c>
      <c r="G137" s="260">
        <f>F137*0.7</f>
        <v>700</v>
      </c>
      <c r="H137" s="260">
        <f>F137*0.6</f>
        <v>600</v>
      </c>
      <c r="I137" s="260">
        <f>S137</f>
        <v>1400</v>
      </c>
      <c r="J137" s="219">
        <f t="shared" si="346"/>
        <v>980</v>
      </c>
      <c r="K137" s="219">
        <f t="shared" si="347"/>
        <v>840</v>
      </c>
      <c r="L137" s="445">
        <f>I137/F137</f>
        <v>1.4</v>
      </c>
      <c r="M137" s="441">
        <f>J137/G137</f>
        <v>1.4</v>
      </c>
      <c r="N137" s="441">
        <f>K137/H137</f>
        <v>1.4</v>
      </c>
      <c r="O137" s="56">
        <f>'Đầu vào (2)'!K134</f>
        <v>1000</v>
      </c>
      <c r="P137" s="56">
        <f>'Đầu vào (2)'!L134</f>
        <v>500</v>
      </c>
      <c r="Q137" s="56">
        <f>'Đầu vào (2)'!M134</f>
        <v>300</v>
      </c>
      <c r="R137" s="56">
        <f>'Đầu vào (2)'!N134</f>
        <v>200</v>
      </c>
      <c r="S137" s="18">
        <f>VLOOKUP(B137,'[1]Giá đề xuất ODT'!$G$11:$AD$2233,21,0)</f>
        <v>1400</v>
      </c>
      <c r="T137" s="18">
        <f>VLOOKUP(B137,'[1]Giá đề xuất ODT'!$G$11:$AD$2233,22,0)</f>
        <v>720</v>
      </c>
      <c r="U137" s="18">
        <f>VLOOKUP(B137,'[1]Giá đề xuất ODT'!$G$11:$AD$2233,23,0)</f>
        <v>430</v>
      </c>
      <c r="V137" s="18">
        <f>VLOOKUP(B137,'[1]Giá đề xuất ODT'!$G$11:$AD$2233,24,0)</f>
        <v>290</v>
      </c>
      <c r="W137" s="18">
        <v>7</v>
      </c>
      <c r="Y137" s="18" t="str">
        <f>C137</f>
        <v>Đường tỉnh 767</v>
      </c>
      <c r="Z137" s="18" t="str">
        <f>" đoạn từ "&amp;D137</f>
        <v xml:space="preserve"> đoạn từ Cầu Cứng (cầu Đồng Nai)</v>
      </c>
      <c r="AA137" s="18" t="str">
        <f>" đến "&amp;E137</f>
        <v xml:space="preserve"> đến Cầu Chiến khu D</v>
      </c>
    </row>
    <row r="138" spans="1:31" ht="78.75" x14ac:dyDescent="0.25">
      <c r="A138" s="54">
        <f t="shared" si="349"/>
        <v>135</v>
      </c>
      <c r="B138" s="54" t="str">
        <f t="shared" ref="B138:B143" si="353">B124</f>
        <v>VT2</v>
      </c>
      <c r="C138" s="490" t="str">
        <f>X138&amp;Y138&amp;Z138&amp;AA138&amp;AB138&amp;"
"&amp;AC138&amp;"
"
&amp;AD138</f>
        <v>Các tuyến đường giao thông đấu nối trực tiếp ra Đường tỉnh 767 đoạn từ Cầu Cứng (cầu Đồng Nai) đến Cầu Chiến khu D đã được đầu tư mặt đường nhựa, bê tông xi măng:
- Có bề rộng ≥5m, cách đường giao thông ≤1.000m.
- Có bề rộng từ ≥3m đến &lt;5m, cách đường giao thông ≤500m.</v>
      </c>
      <c r="D138" s="491"/>
      <c r="E138" s="492"/>
      <c r="F138" s="176">
        <f t="shared" ref="F138:F143" si="354">IF(B138="VT2",P138,IF(B138="VT3",Q138,IF(B138="VT2*0,8",P138,IF(B138="VT3*0,8",Q138,R138))))</f>
        <v>500</v>
      </c>
      <c r="G138" s="219">
        <f t="shared" ref="G138:G143" si="355">F138*0.7</f>
        <v>350</v>
      </c>
      <c r="H138" s="219">
        <f t="shared" ref="H138:H143" si="356">F138*0.6</f>
        <v>300</v>
      </c>
      <c r="I138" s="176">
        <f t="shared" ref="I138:I143" si="357">IF(B138="VT2",T138,IF(B138="VT3",U138,IF(B138="VT4",V138,IF(B138="VT2*0,8",IF(T138*$T$1&lt;1000,ROUND(T138*$T$1,-1),ROUND(T138*$T$1,-2)),IF(B138="VT3*0,8",IF(U138*$T$1&lt;1000,ROUND(U138*$T$1,-1),ROUND(U138*$T$1,-2)),IF(V138*$T$1&lt;1000,ROUND(V138*$T$1,-1),ROUND(V138*$T$1,-2)))))))</f>
        <v>720</v>
      </c>
      <c r="J138" s="219">
        <f t="shared" si="346"/>
        <v>500</v>
      </c>
      <c r="K138" s="219">
        <f t="shared" si="347"/>
        <v>430</v>
      </c>
      <c r="L138" s="172">
        <f t="shared" ref="L138:L143" si="358">I138/F138</f>
        <v>1.44</v>
      </c>
      <c r="M138" s="435">
        <f t="shared" ref="M138:M143" si="359">J138/G138</f>
        <v>1.4285714285714286</v>
      </c>
      <c r="N138" s="435">
        <f t="shared" ref="N138:N143" si="360">K138/H138</f>
        <v>1.4333333333333333</v>
      </c>
      <c r="O138" s="56">
        <f t="shared" ref="O138:O143" si="361">O137</f>
        <v>1000</v>
      </c>
      <c r="P138" s="56">
        <f t="shared" ref="P138:P143" si="362">P137</f>
        <v>500</v>
      </c>
      <c r="Q138" s="56">
        <f t="shared" ref="Q138:Q143" si="363">Q137</f>
        <v>300</v>
      </c>
      <c r="R138" s="56">
        <f t="shared" ref="R138:R143" si="364">R137</f>
        <v>200</v>
      </c>
      <c r="S138" s="18">
        <f t="shared" ref="S138:S143" si="365">S137</f>
        <v>1400</v>
      </c>
      <c r="T138" s="18">
        <f t="shared" ref="T138:T143" si="366">T137</f>
        <v>720</v>
      </c>
      <c r="U138" s="18">
        <f t="shared" ref="U138:U143" si="367">U137</f>
        <v>430</v>
      </c>
      <c r="V138" s="18">
        <f t="shared" ref="V138:W143" si="368">V137</f>
        <v>290</v>
      </c>
      <c r="W138" s="18">
        <f t="shared" si="368"/>
        <v>7</v>
      </c>
      <c r="X138" s="18" t="str">
        <f t="shared" ref="X138:X143" si="369">X131</f>
        <v xml:space="preserve">Các tuyến đường giao thông đấu nối trực tiếp ra </v>
      </c>
      <c r="Y138" s="18" t="str">
        <f t="shared" ref="Y138:Z143" si="370">Y137</f>
        <v>Đường tỉnh 767</v>
      </c>
      <c r="Z138" s="18" t="str">
        <f t="shared" si="370"/>
        <v xml:space="preserve"> đoạn từ Cầu Cứng (cầu Đồng Nai)</v>
      </c>
      <c r="AA138" s="18" t="str">
        <f t="shared" ref="AA138:AA143" si="371">AA137</f>
        <v xml:space="preserve"> đến Cầu Chiến khu D</v>
      </c>
      <c r="AB138" s="18" t="s">
        <v>93</v>
      </c>
      <c r="AC138" s="81" t="s">
        <v>6422</v>
      </c>
      <c r="AD138" s="81" t="s">
        <v>6423</v>
      </c>
      <c r="AE138" s="18">
        <v>0</v>
      </c>
    </row>
    <row r="139" spans="1:31" ht="78.75" x14ac:dyDescent="0.25">
      <c r="A139" s="54">
        <f t="shared" si="349"/>
        <v>136</v>
      </c>
      <c r="B139" s="54" t="str">
        <f t="shared" si="353"/>
        <v>VT3</v>
      </c>
      <c r="C139" s="490" t="str">
        <f>X139&amp;Y139&amp;Z139&amp;AA139&amp;AB139&amp;"
"&amp;AC139&amp;"
"&amp;AD139&amp;"
"&amp;AE139</f>
        <v>Các tuyến đường giao thông đấu nối trực tiếp ra Đường tỉnh 767 đoạn từ Cầu Cứng (cầu Đồng Nai) đến Cầu Chiến khu D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91"/>
      <c r="E139" s="492"/>
      <c r="F139" s="176">
        <f t="shared" si="354"/>
        <v>300</v>
      </c>
      <c r="G139" s="219">
        <f t="shared" si="355"/>
        <v>210</v>
      </c>
      <c r="H139" s="219">
        <f t="shared" si="356"/>
        <v>180</v>
      </c>
      <c r="I139" s="176">
        <f t="shared" si="357"/>
        <v>430</v>
      </c>
      <c r="J139" s="219">
        <f t="shared" si="346"/>
        <v>300</v>
      </c>
      <c r="K139" s="219">
        <f t="shared" si="347"/>
        <v>260</v>
      </c>
      <c r="L139" s="172">
        <f t="shared" si="358"/>
        <v>1.4333333333333333</v>
      </c>
      <c r="M139" s="435">
        <f t="shared" si="359"/>
        <v>1.4285714285714286</v>
      </c>
      <c r="N139" s="435">
        <f t="shared" si="360"/>
        <v>1.4444444444444444</v>
      </c>
      <c r="O139" s="56">
        <f t="shared" si="361"/>
        <v>1000</v>
      </c>
      <c r="P139" s="56">
        <f t="shared" si="362"/>
        <v>500</v>
      </c>
      <c r="Q139" s="56">
        <f t="shared" si="363"/>
        <v>300</v>
      </c>
      <c r="R139" s="56">
        <f t="shared" si="364"/>
        <v>200</v>
      </c>
      <c r="S139" s="18">
        <f t="shared" si="365"/>
        <v>1400</v>
      </c>
      <c r="T139" s="18">
        <f t="shared" si="366"/>
        <v>720</v>
      </c>
      <c r="U139" s="18">
        <f t="shared" si="367"/>
        <v>430</v>
      </c>
      <c r="V139" s="18">
        <f t="shared" si="368"/>
        <v>290</v>
      </c>
      <c r="W139" s="18">
        <f t="shared" si="368"/>
        <v>7</v>
      </c>
      <c r="X139" s="18" t="str">
        <f t="shared" si="369"/>
        <v xml:space="preserve">Các tuyến đường giao thông đấu nối trực tiếp ra </v>
      </c>
      <c r="Y139" s="18" t="str">
        <f t="shared" si="370"/>
        <v>Đường tỉnh 767</v>
      </c>
      <c r="Z139" s="18" t="str">
        <f t="shared" si="370"/>
        <v xml:space="preserve"> đoạn từ Cầu Cứng (cầu Đồng Nai)</v>
      </c>
      <c r="AA139" s="18" t="str">
        <f t="shared" si="371"/>
        <v xml:space="preserve"> đến Cầu Chiến khu D</v>
      </c>
      <c r="AB139" s="18" t="s">
        <v>93</v>
      </c>
      <c r="AC139" s="81" t="s">
        <v>6424</v>
      </c>
      <c r="AD139" s="81" t="s">
        <v>6425</v>
      </c>
      <c r="AE139" s="81" t="s">
        <v>6426</v>
      </c>
    </row>
    <row r="140" spans="1:31" ht="94.5" x14ac:dyDescent="0.25">
      <c r="A140" s="54">
        <f t="shared" si="349"/>
        <v>137</v>
      </c>
      <c r="B140" s="54" t="str">
        <f t="shared" si="353"/>
        <v>VT4</v>
      </c>
      <c r="C140" s="490" t="str">
        <f>X140&amp;Y140&amp;Z140&amp;AA140&amp;AB140</f>
        <v>Các tuyến đường giao thông đấu nối trực tiếp ra Đường tỉnh 767 đoạn từ Cầu Cứng (cầu Đồng Nai) đến Cầu Chiến khu D đã được đầu tư mặt đường nhựa, bê tông xi măng:
- Có bề rộng từ ≥3m đến &lt;5m, cách đường giao thông &gt;1.000m.
- Có bề rộng &lt;3m, cách đường giao thông &gt;200m.</v>
      </c>
      <c r="D140" s="491"/>
      <c r="E140" s="492"/>
      <c r="F140" s="176">
        <f t="shared" si="354"/>
        <v>200</v>
      </c>
      <c r="G140" s="219">
        <f t="shared" si="355"/>
        <v>140</v>
      </c>
      <c r="H140" s="219">
        <f t="shared" si="356"/>
        <v>120</v>
      </c>
      <c r="I140" s="176">
        <f t="shared" si="357"/>
        <v>290</v>
      </c>
      <c r="J140" s="219">
        <f t="shared" si="346"/>
        <v>200</v>
      </c>
      <c r="K140" s="219">
        <f t="shared" si="347"/>
        <v>170</v>
      </c>
      <c r="L140" s="172">
        <f t="shared" si="358"/>
        <v>1.45</v>
      </c>
      <c r="M140" s="435">
        <f t="shared" si="359"/>
        <v>1.4285714285714286</v>
      </c>
      <c r="N140" s="435">
        <f t="shared" si="360"/>
        <v>1.4166666666666667</v>
      </c>
      <c r="O140" s="56">
        <f t="shared" si="361"/>
        <v>1000</v>
      </c>
      <c r="P140" s="56">
        <f t="shared" si="362"/>
        <v>500</v>
      </c>
      <c r="Q140" s="56">
        <f t="shared" si="363"/>
        <v>300</v>
      </c>
      <c r="R140" s="56">
        <f t="shared" si="364"/>
        <v>200</v>
      </c>
      <c r="S140" s="18">
        <f t="shared" si="365"/>
        <v>1400</v>
      </c>
      <c r="T140" s="18">
        <f t="shared" si="366"/>
        <v>720</v>
      </c>
      <c r="U140" s="18">
        <f t="shared" si="367"/>
        <v>430</v>
      </c>
      <c r="V140" s="18">
        <f t="shared" si="368"/>
        <v>290</v>
      </c>
      <c r="W140" s="18">
        <f t="shared" si="368"/>
        <v>7</v>
      </c>
      <c r="X140" s="18" t="str">
        <f t="shared" si="369"/>
        <v xml:space="preserve">Các tuyến đường giao thông đấu nối trực tiếp ra </v>
      </c>
      <c r="Y140" s="18" t="str">
        <f t="shared" si="370"/>
        <v>Đường tỉnh 767</v>
      </c>
      <c r="Z140" s="18" t="str">
        <f t="shared" si="370"/>
        <v xml:space="preserve"> đoạn từ Cầu Cứng (cầu Đồng Nai)</v>
      </c>
      <c r="AA140" s="18" t="str">
        <f t="shared" si="371"/>
        <v xml:space="preserve"> đến Cầu Chiến khu D</v>
      </c>
      <c r="AB140" s="18" t="s">
        <v>6427</v>
      </c>
      <c r="AC140" s="18">
        <v>0</v>
      </c>
      <c r="AD140" s="18">
        <v>0</v>
      </c>
      <c r="AE140" s="18">
        <v>0</v>
      </c>
    </row>
    <row r="141" spans="1:31" ht="94.5" x14ac:dyDescent="0.25">
      <c r="A141" s="54">
        <f t="shared" si="349"/>
        <v>138</v>
      </c>
      <c r="B141" s="54" t="str">
        <f t="shared" si="353"/>
        <v>VT2*0,8</v>
      </c>
      <c r="C141" s="490" t="str">
        <f>X141&amp;Y141&amp;Z141&amp;AA141&amp;AB141&amp;"
"&amp;AC141&amp;"
"
&amp;AD141</f>
        <v>Các tuyến đường giao thông không đấu nối trực tiếp và thông ra Đường tỉnh 767 đoạn từ Cầu Cứng (cầu Đồng Nai) đến Cầu Chiến khu D đã được đầu tư mặt đường nhựa, bê tông xi măng:
- Có bề rộng ≥5m, cách đường giao thông ≤1.000m.
- Có bề rộng từ ≥3m đến &lt;5m, cách đường giao thông ≤500m.</v>
      </c>
      <c r="D141" s="491"/>
      <c r="E141" s="492"/>
      <c r="F141" s="176">
        <f t="shared" si="354"/>
        <v>500</v>
      </c>
      <c r="G141" s="219">
        <f t="shared" si="355"/>
        <v>350</v>
      </c>
      <c r="H141" s="219">
        <f t="shared" si="356"/>
        <v>300</v>
      </c>
      <c r="I141" s="176">
        <f t="shared" si="357"/>
        <v>650</v>
      </c>
      <c r="J141" s="219">
        <f t="shared" si="346"/>
        <v>460</v>
      </c>
      <c r="K141" s="219">
        <f t="shared" si="347"/>
        <v>390</v>
      </c>
      <c r="L141" s="172">
        <f t="shared" si="358"/>
        <v>1.3</v>
      </c>
      <c r="M141" s="435">
        <f t="shared" si="359"/>
        <v>1.3142857142857143</v>
      </c>
      <c r="N141" s="435">
        <f t="shared" si="360"/>
        <v>1.3</v>
      </c>
      <c r="O141" s="56">
        <f t="shared" si="361"/>
        <v>1000</v>
      </c>
      <c r="P141" s="56">
        <f t="shared" si="362"/>
        <v>500</v>
      </c>
      <c r="Q141" s="56">
        <f t="shared" si="363"/>
        <v>300</v>
      </c>
      <c r="R141" s="56">
        <f t="shared" si="364"/>
        <v>200</v>
      </c>
      <c r="S141" s="18">
        <f t="shared" si="365"/>
        <v>1400</v>
      </c>
      <c r="T141" s="18">
        <f t="shared" si="366"/>
        <v>720</v>
      </c>
      <c r="U141" s="18">
        <f t="shared" si="367"/>
        <v>430</v>
      </c>
      <c r="V141" s="18">
        <f t="shared" si="368"/>
        <v>290</v>
      </c>
      <c r="W141" s="18">
        <f t="shared" si="368"/>
        <v>7</v>
      </c>
      <c r="X141" s="18" t="str">
        <f t="shared" si="369"/>
        <v xml:space="preserve">Các tuyến đường giao thông không đấu nối trực tiếp và thông ra </v>
      </c>
      <c r="Y141" s="18" t="str">
        <f t="shared" si="370"/>
        <v>Đường tỉnh 767</v>
      </c>
      <c r="Z141" s="18" t="str">
        <f t="shared" si="370"/>
        <v xml:space="preserve"> đoạn từ Cầu Cứng (cầu Đồng Nai)</v>
      </c>
      <c r="AA141" s="18" t="str">
        <f t="shared" si="371"/>
        <v xml:space="preserve"> đến Cầu Chiến khu D</v>
      </c>
      <c r="AB141" s="18" t="s">
        <v>93</v>
      </c>
      <c r="AC141" s="81" t="s">
        <v>6422</v>
      </c>
      <c r="AD141" s="81" t="s">
        <v>6423</v>
      </c>
      <c r="AE141" s="18">
        <v>0</v>
      </c>
    </row>
    <row r="142" spans="1:31" ht="94.5" x14ac:dyDescent="0.25">
      <c r="A142" s="54">
        <f t="shared" si="349"/>
        <v>139</v>
      </c>
      <c r="B142" s="54" t="str">
        <f t="shared" si="353"/>
        <v>VT3*0,8</v>
      </c>
      <c r="C142" s="490" t="str">
        <f>X142&amp;Y142&amp;Z142&amp;AA142&amp;AB142&amp;"
"&amp;AC142&amp;"
"
&amp;AD142&amp;"
"&amp;AE142</f>
        <v>Các tuyến đường giao thông không đấu nối trực tiếp và thông ra Đường tỉnh 767 đoạn từ Cầu Cứng (cầu Đồng Nai) đến Cầu Chiến khu D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91"/>
      <c r="E142" s="492"/>
      <c r="F142" s="176">
        <f t="shared" si="354"/>
        <v>300</v>
      </c>
      <c r="G142" s="219">
        <f t="shared" si="355"/>
        <v>210</v>
      </c>
      <c r="H142" s="219">
        <f t="shared" si="356"/>
        <v>180</v>
      </c>
      <c r="I142" s="176">
        <f t="shared" si="357"/>
        <v>390</v>
      </c>
      <c r="J142" s="219">
        <f t="shared" si="346"/>
        <v>270</v>
      </c>
      <c r="K142" s="219">
        <f t="shared" si="347"/>
        <v>230</v>
      </c>
      <c r="L142" s="172">
        <f t="shared" si="358"/>
        <v>1.3</v>
      </c>
      <c r="M142" s="435">
        <f t="shared" si="359"/>
        <v>1.2857142857142858</v>
      </c>
      <c r="N142" s="435">
        <f t="shared" si="360"/>
        <v>1.2777777777777777</v>
      </c>
      <c r="O142" s="56">
        <f t="shared" si="361"/>
        <v>1000</v>
      </c>
      <c r="P142" s="56">
        <f t="shared" si="362"/>
        <v>500</v>
      </c>
      <c r="Q142" s="56">
        <f t="shared" si="363"/>
        <v>300</v>
      </c>
      <c r="R142" s="56">
        <f t="shared" si="364"/>
        <v>200</v>
      </c>
      <c r="S142" s="18">
        <f t="shared" si="365"/>
        <v>1400</v>
      </c>
      <c r="T142" s="18">
        <f t="shared" si="366"/>
        <v>720</v>
      </c>
      <c r="U142" s="18">
        <f t="shared" si="367"/>
        <v>430</v>
      </c>
      <c r="V142" s="18">
        <f t="shared" si="368"/>
        <v>290</v>
      </c>
      <c r="W142" s="18">
        <f t="shared" si="368"/>
        <v>7</v>
      </c>
      <c r="X142" s="18" t="str">
        <f t="shared" si="369"/>
        <v xml:space="preserve">Các tuyến đường giao thông không đấu nối trực tiếp và thông ra </v>
      </c>
      <c r="Y142" s="18" t="str">
        <f t="shared" si="370"/>
        <v>Đường tỉnh 767</v>
      </c>
      <c r="Z142" s="18" t="str">
        <f t="shared" si="370"/>
        <v xml:space="preserve"> đoạn từ Cầu Cứng (cầu Đồng Nai)</v>
      </c>
      <c r="AA142" s="18" t="str">
        <f t="shared" si="371"/>
        <v xml:space="preserve"> đến Cầu Chiến khu D</v>
      </c>
      <c r="AB142" s="18" t="s">
        <v>93</v>
      </c>
      <c r="AC142" s="81" t="s">
        <v>6424</v>
      </c>
      <c r="AD142" s="81" t="s">
        <v>6425</v>
      </c>
      <c r="AE142" s="81" t="s">
        <v>6426</v>
      </c>
    </row>
    <row r="143" spans="1:31" ht="94.5" x14ac:dyDescent="0.25">
      <c r="A143" s="54">
        <f t="shared" si="349"/>
        <v>140</v>
      </c>
      <c r="B143" s="54" t="str">
        <f t="shared" si="353"/>
        <v>VT4*0,8</v>
      </c>
      <c r="C143" s="490" t="str">
        <f>X143&amp;Y143&amp;Z143&amp;AA143&amp;AB143</f>
        <v>Các tuyến đường giao thông không đấu nối trực tiếp và thông ra Đường tỉnh 767 đoạn từ Cầu Cứng (cầu Đồng Nai) đến Cầu Chiến khu D đã được đầu tư mặt đường nhựa, bê tông xi măng:
- Có bề rộng từ ≥3m đến &lt;5m, cách đường giao thông &gt;1.000m.
- Có bề rộng &lt;3m, cách đường giao thông &gt;200m.</v>
      </c>
      <c r="D143" s="491"/>
      <c r="E143" s="492"/>
      <c r="F143" s="176">
        <f t="shared" si="354"/>
        <v>200</v>
      </c>
      <c r="G143" s="219">
        <f t="shared" si="355"/>
        <v>140</v>
      </c>
      <c r="H143" s="219">
        <f t="shared" si="356"/>
        <v>120</v>
      </c>
      <c r="I143" s="176">
        <f t="shared" si="357"/>
        <v>260</v>
      </c>
      <c r="J143" s="219">
        <f t="shared" si="346"/>
        <v>180</v>
      </c>
      <c r="K143" s="219">
        <f t="shared" si="347"/>
        <v>160</v>
      </c>
      <c r="L143" s="172">
        <f t="shared" si="358"/>
        <v>1.3</v>
      </c>
      <c r="M143" s="435">
        <f t="shared" si="359"/>
        <v>1.2857142857142858</v>
      </c>
      <c r="N143" s="435">
        <f t="shared" si="360"/>
        <v>1.3333333333333333</v>
      </c>
      <c r="O143" s="56">
        <f t="shared" si="361"/>
        <v>1000</v>
      </c>
      <c r="P143" s="56">
        <f t="shared" si="362"/>
        <v>500</v>
      </c>
      <c r="Q143" s="56">
        <f t="shared" si="363"/>
        <v>300</v>
      </c>
      <c r="R143" s="56">
        <f t="shared" si="364"/>
        <v>200</v>
      </c>
      <c r="S143" s="18">
        <f t="shared" si="365"/>
        <v>1400</v>
      </c>
      <c r="T143" s="18">
        <f t="shared" si="366"/>
        <v>720</v>
      </c>
      <c r="U143" s="18">
        <f t="shared" si="367"/>
        <v>430</v>
      </c>
      <c r="V143" s="18">
        <f t="shared" si="368"/>
        <v>290</v>
      </c>
      <c r="W143" s="18">
        <f t="shared" si="368"/>
        <v>7</v>
      </c>
      <c r="X143" s="18" t="str">
        <f t="shared" si="369"/>
        <v xml:space="preserve">Các tuyến đường giao thông không đấu nối trực tiếp và thông ra </v>
      </c>
      <c r="Y143" s="18" t="str">
        <f t="shared" si="370"/>
        <v>Đường tỉnh 767</v>
      </c>
      <c r="Z143" s="18" t="str">
        <f t="shared" si="370"/>
        <v xml:space="preserve"> đoạn từ Cầu Cứng (cầu Đồng Nai)</v>
      </c>
      <c r="AA143" s="18" t="str">
        <f t="shared" si="371"/>
        <v xml:space="preserve"> đến Cầu Chiến khu D</v>
      </c>
      <c r="AB143" s="18" t="s">
        <v>6427</v>
      </c>
      <c r="AC143" s="18">
        <v>0</v>
      </c>
      <c r="AD143" s="18">
        <v>0</v>
      </c>
      <c r="AE143" s="18">
        <v>0</v>
      </c>
    </row>
    <row r="144" spans="1:31" ht="31.5" x14ac:dyDescent="0.25">
      <c r="A144" s="54">
        <f t="shared" si="349"/>
        <v>141</v>
      </c>
      <c r="B144" s="54" t="str">
        <f>'Đầu vào (2)'!G141</f>
        <v>VC2NT1_D5</v>
      </c>
      <c r="C144" s="55" t="str">
        <f>'Đầu vào (2)'!H141</f>
        <v>Đường tỉnh 767</v>
      </c>
      <c r="D144" s="55" t="str">
        <f>'Đầu vào (2)'!I141</f>
        <v>Cầu Chiến khu D</v>
      </c>
      <c r="E144" s="55" t="str">
        <f>'Đầu vào (2)'!J141</f>
        <v>Ngã ba rẽ đi xã Phú Lý</v>
      </c>
      <c r="F144" s="260">
        <f>O144</f>
        <v>1200</v>
      </c>
      <c r="G144" s="260">
        <f>F144*0.7</f>
        <v>840</v>
      </c>
      <c r="H144" s="260">
        <f>F144*0.6</f>
        <v>720</v>
      </c>
      <c r="I144" s="260">
        <f>S144</f>
        <v>1700</v>
      </c>
      <c r="J144" s="219">
        <f t="shared" si="346"/>
        <v>1200</v>
      </c>
      <c r="K144" s="219">
        <f t="shared" si="347"/>
        <v>1000</v>
      </c>
      <c r="L144" s="445">
        <f>I144/F144</f>
        <v>1.4166666666666667</v>
      </c>
      <c r="M144" s="441">
        <f>J144/G144</f>
        <v>1.4285714285714286</v>
      </c>
      <c r="N144" s="441">
        <f>K144/H144</f>
        <v>1.3888888888888888</v>
      </c>
      <c r="O144" s="56">
        <f>'Đầu vào (2)'!K141</f>
        <v>1200</v>
      </c>
      <c r="P144" s="56">
        <f>'Đầu vào (2)'!L141</f>
        <v>400</v>
      </c>
      <c r="Q144" s="56">
        <f>'Đầu vào (2)'!M141</f>
        <v>300</v>
      </c>
      <c r="R144" s="56">
        <f>'Đầu vào (2)'!N141</f>
        <v>200</v>
      </c>
      <c r="S144" s="18">
        <f>VLOOKUP(B144,'[1]Giá đề xuất ODT'!$G$11:$AD$2233,21,0)</f>
        <v>1700</v>
      </c>
      <c r="T144" s="18">
        <f>VLOOKUP(B144,'[1]Giá đề xuất ODT'!$G$11:$AD$2233,22,0)</f>
        <v>580</v>
      </c>
      <c r="U144" s="18">
        <f>VLOOKUP(B144,'[1]Giá đề xuất ODT'!$G$11:$AD$2233,23,0)</f>
        <v>430</v>
      </c>
      <c r="V144" s="18">
        <f>VLOOKUP(B144,'[1]Giá đề xuất ODT'!$G$11:$AD$2233,24,0)</f>
        <v>290</v>
      </c>
      <c r="W144" s="6">
        <v>5</v>
      </c>
      <c r="Y144" s="18" t="str">
        <f>C144</f>
        <v>Đường tỉnh 767</v>
      </c>
      <c r="Z144" s="18" t="str">
        <f>" đoạn từ "&amp;D144</f>
        <v xml:space="preserve"> đoạn từ Cầu Chiến khu D</v>
      </c>
      <c r="AA144" s="18" t="str">
        <f>" đến "&amp;E144</f>
        <v xml:space="preserve"> đến Ngã ba rẽ đi xã Phú Lý</v>
      </c>
    </row>
    <row r="145" spans="1:31" ht="78.75" x14ac:dyDescent="0.25">
      <c r="A145" s="54">
        <f t="shared" si="349"/>
        <v>142</v>
      </c>
      <c r="B145" s="54" t="str">
        <f t="shared" ref="B145:B150" si="372">B138</f>
        <v>VT2</v>
      </c>
      <c r="C145" s="490" t="str">
        <f>X145&amp;Y145&amp;Z145&amp;AA145&amp;AB145&amp;"
"&amp;AC145&amp;"
"
&amp;AD145</f>
        <v>Các tuyến đường giao thông đấu nối trực tiếp ra Đường tỉnh 767 đoạn từ Cầu Chiến khu D đến Ngã ba rẽ đi xã Phú Lý đã được đầu tư mặt đường nhựa, bê tông xi măng:
- Có bề rộng ≥5m, cách đường giao thông ≤1.000m.
- Có bề rộng từ ≥3m đến &lt;5m, cách đường giao thông ≤500m.</v>
      </c>
      <c r="D145" s="491"/>
      <c r="E145" s="492"/>
      <c r="F145" s="176">
        <f t="shared" ref="F145:F150" si="373">IF(B145="VT2",P145,IF(B145="VT3",Q145,IF(B145="VT2*0,8",P145,IF(B145="VT3*0,8",Q145,R145))))</f>
        <v>400</v>
      </c>
      <c r="G145" s="219">
        <f t="shared" ref="G145:G150" si="374">F145*0.7</f>
        <v>280</v>
      </c>
      <c r="H145" s="219">
        <f t="shared" ref="H145:H150" si="375">F145*0.6</f>
        <v>240</v>
      </c>
      <c r="I145" s="176">
        <f t="shared" ref="I145:I150" si="376">IF(B145="VT2",T145,IF(B145="VT3",U145,IF(B145="VT4",V145,IF(B145="VT2*0,8",IF(T145*$T$1&lt;1000,ROUND(T145*$T$1,-1),ROUND(T145*$T$1,-2)),IF(B145="VT3*0,8",IF(U145*$T$1&lt;1000,ROUND(U145*$T$1,-1),ROUND(U145*$T$1,-2)),IF(V145*$T$1&lt;1000,ROUND(V145*$T$1,-1),ROUND(V145*$T$1,-2)))))))</f>
        <v>580</v>
      </c>
      <c r="J145" s="219">
        <f t="shared" si="346"/>
        <v>410</v>
      </c>
      <c r="K145" s="219">
        <f t="shared" si="347"/>
        <v>350</v>
      </c>
      <c r="L145" s="172">
        <f t="shared" ref="L145:L150" si="377">I145/F145</f>
        <v>1.45</v>
      </c>
      <c r="M145" s="435">
        <f t="shared" ref="M145:M150" si="378">J145/G145</f>
        <v>1.4642857142857142</v>
      </c>
      <c r="N145" s="435">
        <f t="shared" ref="N145:N150" si="379">K145/H145</f>
        <v>1.4583333333333333</v>
      </c>
      <c r="O145" s="56">
        <f t="shared" ref="O145:O150" si="380">O144</f>
        <v>1200</v>
      </c>
      <c r="P145" s="56">
        <f t="shared" ref="P145:P150" si="381">P144</f>
        <v>400</v>
      </c>
      <c r="Q145" s="56">
        <f t="shared" ref="Q145:Q150" si="382">Q144</f>
        <v>300</v>
      </c>
      <c r="R145" s="56">
        <f t="shared" ref="R145:R150" si="383">R144</f>
        <v>200</v>
      </c>
      <c r="S145" s="18">
        <f t="shared" ref="S145:S150" si="384">S144</f>
        <v>1700</v>
      </c>
      <c r="T145" s="18">
        <f t="shared" ref="T145:T150" si="385">T144</f>
        <v>580</v>
      </c>
      <c r="U145" s="18">
        <f t="shared" ref="U145:U150" si="386">U144</f>
        <v>430</v>
      </c>
      <c r="V145" s="18">
        <f t="shared" ref="V145:W150" si="387">V144</f>
        <v>290</v>
      </c>
      <c r="W145" s="18">
        <f t="shared" si="387"/>
        <v>5</v>
      </c>
      <c r="X145" s="18" t="str">
        <f t="shared" ref="X145:X150" si="388">X138</f>
        <v xml:space="preserve">Các tuyến đường giao thông đấu nối trực tiếp ra </v>
      </c>
      <c r="Y145" s="18" t="str">
        <f t="shared" ref="Y145:Z150" si="389">Y144</f>
        <v>Đường tỉnh 767</v>
      </c>
      <c r="Z145" s="18" t="str">
        <f t="shared" si="389"/>
        <v xml:space="preserve"> đoạn từ Cầu Chiến khu D</v>
      </c>
      <c r="AA145" s="18" t="str">
        <f t="shared" ref="AA145:AA150" si="390">AA144</f>
        <v xml:space="preserve"> đến Ngã ba rẽ đi xã Phú Lý</v>
      </c>
      <c r="AB145" s="18" t="s">
        <v>93</v>
      </c>
      <c r="AC145" s="81" t="s">
        <v>6422</v>
      </c>
      <c r="AD145" s="81" t="s">
        <v>6423</v>
      </c>
      <c r="AE145" s="18">
        <v>0</v>
      </c>
    </row>
    <row r="146" spans="1:31" ht="78.75" x14ac:dyDescent="0.25">
      <c r="A146" s="54">
        <f t="shared" si="349"/>
        <v>143</v>
      </c>
      <c r="B146" s="54" t="str">
        <f t="shared" si="372"/>
        <v>VT3</v>
      </c>
      <c r="C146" s="490" t="str">
        <f>X146&amp;Y146&amp;Z146&amp;AA146&amp;AB146&amp;"
"&amp;AC146&amp;"
"&amp;AD146&amp;"
"&amp;AE146</f>
        <v>Các tuyến đường giao thông đấu nối trực tiếp ra Đường tỉnh 767 đoạn từ Cầu Chiến khu D đến Ngã ba rẽ đi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91"/>
      <c r="E146" s="492"/>
      <c r="F146" s="176">
        <f t="shared" si="373"/>
        <v>300</v>
      </c>
      <c r="G146" s="219">
        <f t="shared" si="374"/>
        <v>210</v>
      </c>
      <c r="H146" s="219">
        <f t="shared" si="375"/>
        <v>180</v>
      </c>
      <c r="I146" s="176">
        <f t="shared" si="376"/>
        <v>430</v>
      </c>
      <c r="J146" s="219">
        <f t="shared" si="346"/>
        <v>300</v>
      </c>
      <c r="K146" s="219">
        <f t="shared" si="347"/>
        <v>260</v>
      </c>
      <c r="L146" s="172">
        <f t="shared" si="377"/>
        <v>1.4333333333333333</v>
      </c>
      <c r="M146" s="435">
        <f t="shared" si="378"/>
        <v>1.4285714285714286</v>
      </c>
      <c r="N146" s="435">
        <f t="shared" si="379"/>
        <v>1.4444444444444444</v>
      </c>
      <c r="O146" s="56">
        <f t="shared" si="380"/>
        <v>1200</v>
      </c>
      <c r="P146" s="56">
        <f t="shared" si="381"/>
        <v>400</v>
      </c>
      <c r="Q146" s="56">
        <f t="shared" si="382"/>
        <v>300</v>
      </c>
      <c r="R146" s="56">
        <f t="shared" si="383"/>
        <v>200</v>
      </c>
      <c r="S146" s="18">
        <f t="shared" si="384"/>
        <v>1700</v>
      </c>
      <c r="T146" s="18">
        <f t="shared" si="385"/>
        <v>580</v>
      </c>
      <c r="U146" s="18">
        <f t="shared" si="386"/>
        <v>430</v>
      </c>
      <c r="V146" s="18">
        <f t="shared" si="387"/>
        <v>290</v>
      </c>
      <c r="W146" s="18">
        <f t="shared" si="387"/>
        <v>5</v>
      </c>
      <c r="X146" s="18" t="str">
        <f t="shared" si="388"/>
        <v xml:space="preserve">Các tuyến đường giao thông đấu nối trực tiếp ra </v>
      </c>
      <c r="Y146" s="18" t="str">
        <f t="shared" si="389"/>
        <v>Đường tỉnh 767</v>
      </c>
      <c r="Z146" s="18" t="str">
        <f t="shared" si="389"/>
        <v xml:space="preserve"> đoạn từ Cầu Chiến khu D</v>
      </c>
      <c r="AA146" s="18" t="str">
        <f t="shared" si="390"/>
        <v xml:space="preserve"> đến Ngã ba rẽ đi xã Phú Lý</v>
      </c>
      <c r="AB146" s="18" t="s">
        <v>93</v>
      </c>
      <c r="AC146" s="81" t="s">
        <v>6424</v>
      </c>
      <c r="AD146" s="81" t="s">
        <v>6425</v>
      </c>
      <c r="AE146" s="81" t="s">
        <v>6426</v>
      </c>
    </row>
    <row r="147" spans="1:31" ht="94.5" x14ac:dyDescent="0.25">
      <c r="A147" s="54">
        <f t="shared" si="349"/>
        <v>144</v>
      </c>
      <c r="B147" s="54" t="str">
        <f t="shared" si="372"/>
        <v>VT4</v>
      </c>
      <c r="C147" s="490" t="str">
        <f>X147&amp;Y147&amp;Z147&amp;AA147&amp;AB147</f>
        <v>Các tuyến đường giao thông đấu nối trực tiếp ra Đường tỉnh 767 đoạn từ Cầu Chiến khu D đến Ngã ba rẽ đi xã Phú Lý đã được đầu tư mặt đường nhựa, bê tông xi măng:
- Có bề rộng từ ≥3m đến &lt;5m, cách đường giao thông &gt;1.000m.
- Có bề rộng &lt;3m, cách đường giao thông &gt;200m.</v>
      </c>
      <c r="D147" s="491"/>
      <c r="E147" s="492"/>
      <c r="F147" s="176">
        <f t="shared" si="373"/>
        <v>200</v>
      </c>
      <c r="G147" s="219">
        <f t="shared" si="374"/>
        <v>140</v>
      </c>
      <c r="H147" s="219">
        <f t="shared" si="375"/>
        <v>120</v>
      </c>
      <c r="I147" s="176">
        <f t="shared" si="376"/>
        <v>290</v>
      </c>
      <c r="J147" s="219">
        <f t="shared" si="346"/>
        <v>200</v>
      </c>
      <c r="K147" s="219">
        <f t="shared" si="347"/>
        <v>170</v>
      </c>
      <c r="L147" s="172">
        <f t="shared" si="377"/>
        <v>1.45</v>
      </c>
      <c r="M147" s="435">
        <f t="shared" si="378"/>
        <v>1.4285714285714286</v>
      </c>
      <c r="N147" s="435">
        <f t="shared" si="379"/>
        <v>1.4166666666666667</v>
      </c>
      <c r="O147" s="56">
        <f t="shared" si="380"/>
        <v>1200</v>
      </c>
      <c r="P147" s="56">
        <f t="shared" si="381"/>
        <v>400</v>
      </c>
      <c r="Q147" s="56">
        <f t="shared" si="382"/>
        <v>300</v>
      </c>
      <c r="R147" s="56">
        <f t="shared" si="383"/>
        <v>200</v>
      </c>
      <c r="S147" s="18">
        <f t="shared" si="384"/>
        <v>1700</v>
      </c>
      <c r="T147" s="18">
        <f t="shared" si="385"/>
        <v>580</v>
      </c>
      <c r="U147" s="18">
        <f t="shared" si="386"/>
        <v>430</v>
      </c>
      <c r="V147" s="18">
        <f t="shared" si="387"/>
        <v>290</v>
      </c>
      <c r="W147" s="18">
        <f t="shared" si="387"/>
        <v>5</v>
      </c>
      <c r="X147" s="18" t="str">
        <f t="shared" si="388"/>
        <v xml:space="preserve">Các tuyến đường giao thông đấu nối trực tiếp ra </v>
      </c>
      <c r="Y147" s="18" t="str">
        <f t="shared" si="389"/>
        <v>Đường tỉnh 767</v>
      </c>
      <c r="Z147" s="18" t="str">
        <f t="shared" si="389"/>
        <v xml:space="preserve"> đoạn từ Cầu Chiến khu D</v>
      </c>
      <c r="AA147" s="18" t="str">
        <f t="shared" si="390"/>
        <v xml:space="preserve"> đến Ngã ba rẽ đi xã Phú Lý</v>
      </c>
      <c r="AB147" s="18" t="s">
        <v>6427</v>
      </c>
      <c r="AC147" s="18">
        <v>0</v>
      </c>
      <c r="AD147" s="18">
        <v>0</v>
      </c>
      <c r="AE147" s="18">
        <v>0</v>
      </c>
    </row>
    <row r="148" spans="1:31" ht="94.5" x14ac:dyDescent="0.25">
      <c r="A148" s="54">
        <f t="shared" si="349"/>
        <v>145</v>
      </c>
      <c r="B148" s="54" t="str">
        <f t="shared" si="372"/>
        <v>VT2*0,8</v>
      </c>
      <c r="C148" s="490" t="str">
        <f>X148&amp;Y148&amp;Z148&amp;AA148&amp;AB148&amp;"
"&amp;AC148&amp;"
"
&amp;AD148</f>
        <v>Các tuyến đường giao thông không đấu nối trực tiếp và thông ra Đường tỉnh 767 đoạn từ Cầu Chiến khu D đến Ngã ba rẽ đi xã Phú Lý đã được đầu tư mặt đường nhựa, bê tông xi măng:
- Có bề rộng ≥5m, cách đường giao thông ≤1.000m.
- Có bề rộng từ ≥3m đến &lt;5m, cách đường giao thông ≤500m.</v>
      </c>
      <c r="D148" s="491"/>
      <c r="E148" s="492"/>
      <c r="F148" s="176">
        <f t="shared" si="373"/>
        <v>400</v>
      </c>
      <c r="G148" s="219">
        <f t="shared" si="374"/>
        <v>280</v>
      </c>
      <c r="H148" s="219">
        <f t="shared" si="375"/>
        <v>240</v>
      </c>
      <c r="I148" s="176">
        <f t="shared" si="376"/>
        <v>520</v>
      </c>
      <c r="J148" s="219">
        <f t="shared" si="346"/>
        <v>360</v>
      </c>
      <c r="K148" s="219">
        <f t="shared" si="347"/>
        <v>310</v>
      </c>
      <c r="L148" s="172">
        <f t="shared" si="377"/>
        <v>1.3</v>
      </c>
      <c r="M148" s="435">
        <f t="shared" si="378"/>
        <v>1.2857142857142858</v>
      </c>
      <c r="N148" s="435">
        <f t="shared" si="379"/>
        <v>1.2916666666666667</v>
      </c>
      <c r="O148" s="56">
        <f t="shared" si="380"/>
        <v>1200</v>
      </c>
      <c r="P148" s="56">
        <f t="shared" si="381"/>
        <v>400</v>
      </c>
      <c r="Q148" s="56">
        <f t="shared" si="382"/>
        <v>300</v>
      </c>
      <c r="R148" s="56">
        <f t="shared" si="383"/>
        <v>200</v>
      </c>
      <c r="S148" s="18">
        <f t="shared" si="384"/>
        <v>1700</v>
      </c>
      <c r="T148" s="18">
        <f t="shared" si="385"/>
        <v>580</v>
      </c>
      <c r="U148" s="18">
        <f t="shared" si="386"/>
        <v>430</v>
      </c>
      <c r="V148" s="18">
        <f t="shared" si="387"/>
        <v>290</v>
      </c>
      <c r="W148" s="18">
        <f t="shared" si="387"/>
        <v>5</v>
      </c>
      <c r="X148" s="18" t="str">
        <f t="shared" si="388"/>
        <v xml:space="preserve">Các tuyến đường giao thông không đấu nối trực tiếp và thông ra </v>
      </c>
      <c r="Y148" s="18" t="str">
        <f t="shared" si="389"/>
        <v>Đường tỉnh 767</v>
      </c>
      <c r="Z148" s="18" t="str">
        <f t="shared" si="389"/>
        <v xml:space="preserve"> đoạn từ Cầu Chiến khu D</v>
      </c>
      <c r="AA148" s="18" t="str">
        <f t="shared" si="390"/>
        <v xml:space="preserve"> đến Ngã ba rẽ đi xã Phú Lý</v>
      </c>
      <c r="AB148" s="18" t="s">
        <v>93</v>
      </c>
      <c r="AC148" s="81" t="s">
        <v>6422</v>
      </c>
      <c r="AD148" s="81" t="s">
        <v>6423</v>
      </c>
      <c r="AE148" s="18">
        <v>0</v>
      </c>
    </row>
    <row r="149" spans="1:31" ht="94.5" x14ac:dyDescent="0.25">
      <c r="A149" s="54">
        <f t="shared" si="349"/>
        <v>146</v>
      </c>
      <c r="B149" s="54" t="str">
        <f t="shared" si="372"/>
        <v>VT3*0,8</v>
      </c>
      <c r="C149" s="490" t="str">
        <f>X149&amp;Y149&amp;Z149&amp;AA149&amp;AB149&amp;"
"&amp;AC149&amp;"
"
&amp;AD149&amp;"
"&amp;AE149</f>
        <v>Các tuyến đường giao thông không đấu nối trực tiếp và thông ra Đường tỉnh 767 đoạn từ Cầu Chiến khu D đến Ngã ba rẽ đi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91"/>
      <c r="E149" s="492"/>
      <c r="F149" s="176">
        <f t="shared" si="373"/>
        <v>300</v>
      </c>
      <c r="G149" s="219">
        <f t="shared" si="374"/>
        <v>210</v>
      </c>
      <c r="H149" s="219">
        <f t="shared" si="375"/>
        <v>180</v>
      </c>
      <c r="I149" s="176">
        <f t="shared" si="376"/>
        <v>390</v>
      </c>
      <c r="J149" s="219">
        <f t="shared" si="346"/>
        <v>270</v>
      </c>
      <c r="K149" s="219">
        <f t="shared" si="347"/>
        <v>230</v>
      </c>
      <c r="L149" s="172">
        <f t="shared" si="377"/>
        <v>1.3</v>
      </c>
      <c r="M149" s="435">
        <f t="shared" si="378"/>
        <v>1.2857142857142858</v>
      </c>
      <c r="N149" s="435">
        <f t="shared" si="379"/>
        <v>1.2777777777777777</v>
      </c>
      <c r="O149" s="56">
        <f t="shared" si="380"/>
        <v>1200</v>
      </c>
      <c r="P149" s="56">
        <f t="shared" si="381"/>
        <v>400</v>
      </c>
      <c r="Q149" s="56">
        <f t="shared" si="382"/>
        <v>300</v>
      </c>
      <c r="R149" s="56">
        <f t="shared" si="383"/>
        <v>200</v>
      </c>
      <c r="S149" s="18">
        <f t="shared" si="384"/>
        <v>1700</v>
      </c>
      <c r="T149" s="18">
        <f t="shared" si="385"/>
        <v>580</v>
      </c>
      <c r="U149" s="18">
        <f t="shared" si="386"/>
        <v>430</v>
      </c>
      <c r="V149" s="18">
        <f t="shared" si="387"/>
        <v>290</v>
      </c>
      <c r="W149" s="18">
        <f t="shared" si="387"/>
        <v>5</v>
      </c>
      <c r="X149" s="18" t="str">
        <f t="shared" si="388"/>
        <v xml:space="preserve">Các tuyến đường giao thông không đấu nối trực tiếp và thông ra </v>
      </c>
      <c r="Y149" s="18" t="str">
        <f t="shared" si="389"/>
        <v>Đường tỉnh 767</v>
      </c>
      <c r="Z149" s="18" t="str">
        <f t="shared" si="389"/>
        <v xml:space="preserve"> đoạn từ Cầu Chiến khu D</v>
      </c>
      <c r="AA149" s="18" t="str">
        <f t="shared" si="390"/>
        <v xml:space="preserve"> đến Ngã ba rẽ đi xã Phú Lý</v>
      </c>
      <c r="AB149" s="18" t="s">
        <v>93</v>
      </c>
      <c r="AC149" s="81" t="s">
        <v>6424</v>
      </c>
      <c r="AD149" s="81" t="s">
        <v>6425</v>
      </c>
      <c r="AE149" s="81" t="s">
        <v>6426</v>
      </c>
    </row>
    <row r="150" spans="1:31" ht="94.5" x14ac:dyDescent="0.25">
      <c r="A150" s="54">
        <f t="shared" si="349"/>
        <v>147</v>
      </c>
      <c r="B150" s="54" t="str">
        <f t="shared" si="372"/>
        <v>VT4*0,8</v>
      </c>
      <c r="C150" s="490" t="str">
        <f>X150&amp;Y150&amp;Z150&amp;AA150&amp;AB150</f>
        <v>Các tuyến đường giao thông không đấu nối trực tiếp và thông ra Đường tỉnh 767 đoạn từ Cầu Chiến khu D đến Ngã ba rẽ đi xã Phú Lý đã được đầu tư mặt đường nhựa, bê tông xi măng:
- Có bề rộng từ ≥3m đến &lt;5m, cách đường giao thông &gt;1.000m.
- Có bề rộng &lt;3m, cách đường giao thông &gt;200m.</v>
      </c>
      <c r="D150" s="491"/>
      <c r="E150" s="492"/>
      <c r="F150" s="176">
        <f t="shared" si="373"/>
        <v>200</v>
      </c>
      <c r="G150" s="219">
        <f t="shared" si="374"/>
        <v>140</v>
      </c>
      <c r="H150" s="219">
        <f t="shared" si="375"/>
        <v>120</v>
      </c>
      <c r="I150" s="176">
        <f t="shared" si="376"/>
        <v>260</v>
      </c>
      <c r="J150" s="219">
        <f t="shared" si="346"/>
        <v>180</v>
      </c>
      <c r="K150" s="219">
        <f t="shared" si="347"/>
        <v>160</v>
      </c>
      <c r="L150" s="172">
        <f t="shared" si="377"/>
        <v>1.3</v>
      </c>
      <c r="M150" s="435">
        <f t="shared" si="378"/>
        <v>1.2857142857142858</v>
      </c>
      <c r="N150" s="435">
        <f t="shared" si="379"/>
        <v>1.3333333333333333</v>
      </c>
      <c r="O150" s="56">
        <f t="shared" si="380"/>
        <v>1200</v>
      </c>
      <c r="P150" s="56">
        <f t="shared" si="381"/>
        <v>400</v>
      </c>
      <c r="Q150" s="56">
        <f t="shared" si="382"/>
        <v>300</v>
      </c>
      <c r="R150" s="56">
        <f t="shared" si="383"/>
        <v>200</v>
      </c>
      <c r="S150" s="18">
        <f t="shared" si="384"/>
        <v>1700</v>
      </c>
      <c r="T150" s="18">
        <f t="shared" si="385"/>
        <v>580</v>
      </c>
      <c r="U150" s="18">
        <f t="shared" si="386"/>
        <v>430</v>
      </c>
      <c r="V150" s="18">
        <f t="shared" si="387"/>
        <v>290</v>
      </c>
      <c r="W150" s="18">
        <f t="shared" si="387"/>
        <v>5</v>
      </c>
      <c r="X150" s="18" t="str">
        <f t="shared" si="388"/>
        <v xml:space="preserve">Các tuyến đường giao thông không đấu nối trực tiếp và thông ra </v>
      </c>
      <c r="Y150" s="18" t="str">
        <f t="shared" si="389"/>
        <v>Đường tỉnh 767</v>
      </c>
      <c r="Z150" s="18" t="str">
        <f t="shared" si="389"/>
        <v xml:space="preserve"> đoạn từ Cầu Chiến khu D</v>
      </c>
      <c r="AA150" s="18" t="str">
        <f t="shared" si="390"/>
        <v xml:space="preserve"> đến Ngã ba rẽ đi xã Phú Lý</v>
      </c>
      <c r="AB150" s="18" t="s">
        <v>6427</v>
      </c>
      <c r="AC150" s="18">
        <v>0</v>
      </c>
      <c r="AD150" s="18">
        <v>0</v>
      </c>
      <c r="AE150" s="18">
        <v>0</v>
      </c>
    </row>
    <row r="151" spans="1:31" ht="47.25" x14ac:dyDescent="0.25">
      <c r="A151" s="54">
        <f t="shared" si="349"/>
        <v>148</v>
      </c>
      <c r="B151" s="54" t="str">
        <f>'Đầu vào (2)'!G148</f>
        <v>VC3NT1_D1</v>
      </c>
      <c r="C151" s="55" t="str">
        <f>'Đầu vào (2)'!H148</f>
        <v>Đường tỉnh 761</v>
      </c>
      <c r="D151" s="55" t="str">
        <f>'Đầu vào (2)'!I148</f>
        <v>Ngã ba xã Mã Đà rẽ đi xã Phú Lý</v>
      </c>
      <c r="E151" s="55" t="str">
        <f>'Đầu vào (2)'!J148</f>
        <v>Đường dân sinh Mã Đà - Hiếu Liêm</v>
      </c>
      <c r="F151" s="260">
        <f>O151</f>
        <v>800</v>
      </c>
      <c r="G151" s="260">
        <f>F151*0.7</f>
        <v>560</v>
      </c>
      <c r="H151" s="260">
        <f>F151*0.6</f>
        <v>480</v>
      </c>
      <c r="I151" s="260">
        <f>S151</f>
        <v>1200</v>
      </c>
      <c r="J151" s="219">
        <f t="shared" si="346"/>
        <v>840</v>
      </c>
      <c r="K151" s="219">
        <f t="shared" si="347"/>
        <v>720</v>
      </c>
      <c r="L151" s="445">
        <f>I151/F151</f>
        <v>1.5</v>
      </c>
      <c r="M151" s="441">
        <f>J151/G151</f>
        <v>1.5</v>
      </c>
      <c r="N151" s="441">
        <f>K151/H151</f>
        <v>1.5</v>
      </c>
      <c r="O151" s="56">
        <f>'Đầu vào (2)'!K148</f>
        <v>800</v>
      </c>
      <c r="P151" s="56">
        <f>'Đầu vào (2)'!L148</f>
        <v>400</v>
      </c>
      <c r="Q151" s="56">
        <f>'Đầu vào (2)'!M148</f>
        <v>300</v>
      </c>
      <c r="R151" s="56">
        <f>'Đầu vào (2)'!N148</f>
        <v>200</v>
      </c>
      <c r="S151" s="18">
        <f>VLOOKUP(B151,'[1]Giá đề xuất ODT'!$G$11:$AD$2233,21,0)</f>
        <v>1200</v>
      </c>
      <c r="T151" s="18">
        <f>VLOOKUP(B151,'[1]Giá đề xuất ODT'!$G$11:$AD$2233,22,0)</f>
        <v>580</v>
      </c>
      <c r="U151" s="18">
        <f>VLOOKUP(B151,'[1]Giá đề xuất ODT'!$G$11:$AD$2233,23,0)</f>
        <v>430</v>
      </c>
      <c r="V151" s="18">
        <f>VLOOKUP(B151,'[1]Giá đề xuất ODT'!$G$11:$AD$2233,24,0)</f>
        <v>290</v>
      </c>
      <c r="W151" s="18">
        <v>6</v>
      </c>
      <c r="Y151" s="18" t="str">
        <f>C151</f>
        <v>Đường tỉnh 761</v>
      </c>
      <c r="Z151" s="18" t="str">
        <f>" đoạn từ "&amp;D151</f>
        <v xml:space="preserve"> đoạn từ Ngã ba xã Mã Đà rẽ đi xã Phú Lý</v>
      </c>
      <c r="AA151" s="18" t="str">
        <f>" đến "&amp;E151</f>
        <v xml:space="preserve"> đến Đường dân sinh Mã Đà - Hiếu Liêm</v>
      </c>
    </row>
    <row r="152" spans="1:31" ht="78.75" x14ac:dyDescent="0.25">
      <c r="A152" s="54">
        <f t="shared" si="349"/>
        <v>149</v>
      </c>
      <c r="B152" s="54" t="str">
        <f t="shared" ref="B152:B157" si="391">B145</f>
        <v>VT2</v>
      </c>
      <c r="C152" s="490" t="str">
        <f>X152&amp;Y152&amp;Z152&amp;AA152&amp;AB152&amp;"
"&amp;AC152&amp;"
"
&amp;AD152</f>
        <v>Các tuyến đường giao thông đấu nối trực tiếp ra Đường tỉnh 761 đoạn từ Ngã ba xã Mã Đà rẽ đi xã Phú Lý đến Đường dân sinh Mã Đà - Hiếu Liêm đã được đầu tư mặt đường nhựa, bê tông xi măng:
- Có bề rộng ≥5m, cách đường giao thông ≤1.000m.
- Có bề rộng từ ≥3m đến &lt;5m, cách đường giao thông ≤500m.</v>
      </c>
      <c r="D152" s="491"/>
      <c r="E152" s="492"/>
      <c r="F152" s="176">
        <f t="shared" ref="F152:F157" si="392">IF(B152="VT2",P152,IF(B152="VT3",Q152,IF(B152="VT2*0,8",P152,IF(B152="VT3*0,8",Q152,R152))))</f>
        <v>400</v>
      </c>
      <c r="G152" s="219">
        <f t="shared" ref="G152:G157" si="393">F152*0.7</f>
        <v>280</v>
      </c>
      <c r="H152" s="219">
        <f t="shared" ref="H152:H157" si="394">F152*0.6</f>
        <v>240</v>
      </c>
      <c r="I152" s="176">
        <f t="shared" ref="I152:I157" si="395">IF(B152="VT2",T152,IF(B152="VT3",U152,IF(B152="VT4",V152,IF(B152="VT2*0,8",IF(T152*$T$1&lt;1000,ROUND(T152*$T$1,-1),ROUND(T152*$T$1,-2)),IF(B152="VT3*0,8",IF(U152*$T$1&lt;1000,ROUND(U152*$T$1,-1),ROUND(U152*$T$1,-2)),IF(V152*$T$1&lt;1000,ROUND(V152*$T$1,-1),ROUND(V152*$T$1,-2)))))))</f>
        <v>580</v>
      </c>
      <c r="J152" s="219">
        <f t="shared" si="346"/>
        <v>410</v>
      </c>
      <c r="K152" s="219">
        <f t="shared" si="347"/>
        <v>350</v>
      </c>
      <c r="L152" s="172">
        <f t="shared" ref="L152:L157" si="396">I152/F152</f>
        <v>1.45</v>
      </c>
      <c r="M152" s="435">
        <f t="shared" ref="M152:M157" si="397">J152/G152</f>
        <v>1.4642857142857142</v>
      </c>
      <c r="N152" s="435">
        <f t="shared" ref="N152:N157" si="398">K152/H152</f>
        <v>1.4583333333333333</v>
      </c>
      <c r="O152" s="56">
        <f t="shared" ref="O152:O157" si="399">O151</f>
        <v>800</v>
      </c>
      <c r="P152" s="56">
        <f t="shared" ref="P152:P157" si="400">P151</f>
        <v>400</v>
      </c>
      <c r="Q152" s="56">
        <f t="shared" ref="Q152:Q157" si="401">Q151</f>
        <v>300</v>
      </c>
      <c r="R152" s="56">
        <f t="shared" ref="R152:R157" si="402">R151</f>
        <v>200</v>
      </c>
      <c r="S152" s="18">
        <f t="shared" ref="S152:S157" si="403">S151</f>
        <v>1200</v>
      </c>
      <c r="T152" s="18">
        <f t="shared" ref="T152:T157" si="404">T151</f>
        <v>580</v>
      </c>
      <c r="U152" s="18">
        <f t="shared" ref="U152:U157" si="405">U151</f>
        <v>430</v>
      </c>
      <c r="V152" s="18">
        <f t="shared" ref="V152:W157" si="406">V151</f>
        <v>290</v>
      </c>
      <c r="W152" s="18">
        <f t="shared" si="406"/>
        <v>6</v>
      </c>
      <c r="X152" s="18" t="str">
        <f t="shared" ref="X152:X157" si="407">X145</f>
        <v xml:space="preserve">Các tuyến đường giao thông đấu nối trực tiếp ra </v>
      </c>
      <c r="Y152" s="18" t="str">
        <f t="shared" ref="Y152:Z157" si="408">Y151</f>
        <v>Đường tỉnh 761</v>
      </c>
      <c r="Z152" s="18" t="str">
        <f t="shared" si="408"/>
        <v xml:space="preserve"> đoạn từ Ngã ba xã Mã Đà rẽ đi xã Phú Lý</v>
      </c>
      <c r="AA152" s="18" t="str">
        <f t="shared" ref="AA152:AA157" si="409">AA151</f>
        <v xml:space="preserve"> đến Đường dân sinh Mã Đà - Hiếu Liêm</v>
      </c>
      <c r="AB152" s="18" t="s">
        <v>93</v>
      </c>
      <c r="AC152" s="81" t="s">
        <v>6422</v>
      </c>
      <c r="AD152" s="81" t="s">
        <v>6423</v>
      </c>
      <c r="AE152" s="18">
        <v>0</v>
      </c>
    </row>
    <row r="153" spans="1:31" ht="78.75" x14ac:dyDescent="0.25">
      <c r="A153" s="54">
        <f t="shared" si="349"/>
        <v>150</v>
      </c>
      <c r="B153" s="54" t="str">
        <f t="shared" si="391"/>
        <v>VT3</v>
      </c>
      <c r="C153" s="490" t="str">
        <f>X153&amp;Y153&amp;Z153&amp;AA153&amp;AB153&amp;"
"&amp;AC153&amp;"
"&amp;AD153&amp;"
"&amp;AE153</f>
        <v>Các tuyến đường giao thông đấu nối trực tiếp ra Đường tỉnh 761 đoạn từ Ngã ba xã Mã Đà rẽ đi xã Phú Lý đến Đường dân sinh Mã Đà - Hiếu Liêm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91"/>
      <c r="E153" s="492"/>
      <c r="F153" s="176">
        <f t="shared" si="392"/>
        <v>300</v>
      </c>
      <c r="G153" s="219">
        <f t="shared" si="393"/>
        <v>210</v>
      </c>
      <c r="H153" s="219">
        <f t="shared" si="394"/>
        <v>180</v>
      </c>
      <c r="I153" s="176">
        <f t="shared" si="395"/>
        <v>430</v>
      </c>
      <c r="J153" s="219">
        <f t="shared" si="346"/>
        <v>300</v>
      </c>
      <c r="K153" s="219">
        <f t="shared" si="347"/>
        <v>260</v>
      </c>
      <c r="L153" s="172">
        <f t="shared" si="396"/>
        <v>1.4333333333333333</v>
      </c>
      <c r="M153" s="435">
        <f t="shared" si="397"/>
        <v>1.4285714285714286</v>
      </c>
      <c r="N153" s="435">
        <f t="shared" si="398"/>
        <v>1.4444444444444444</v>
      </c>
      <c r="O153" s="56">
        <f t="shared" si="399"/>
        <v>800</v>
      </c>
      <c r="P153" s="56">
        <f t="shared" si="400"/>
        <v>400</v>
      </c>
      <c r="Q153" s="56">
        <f t="shared" si="401"/>
        <v>300</v>
      </c>
      <c r="R153" s="56">
        <f t="shared" si="402"/>
        <v>200</v>
      </c>
      <c r="S153" s="18">
        <f t="shared" si="403"/>
        <v>1200</v>
      </c>
      <c r="T153" s="18">
        <f t="shared" si="404"/>
        <v>580</v>
      </c>
      <c r="U153" s="18">
        <f t="shared" si="405"/>
        <v>430</v>
      </c>
      <c r="V153" s="18">
        <f t="shared" si="406"/>
        <v>290</v>
      </c>
      <c r="W153" s="18">
        <f t="shared" si="406"/>
        <v>6</v>
      </c>
      <c r="X153" s="18" t="str">
        <f t="shared" si="407"/>
        <v xml:space="preserve">Các tuyến đường giao thông đấu nối trực tiếp ra </v>
      </c>
      <c r="Y153" s="18" t="str">
        <f t="shared" si="408"/>
        <v>Đường tỉnh 761</v>
      </c>
      <c r="Z153" s="18" t="str">
        <f t="shared" si="408"/>
        <v xml:space="preserve"> đoạn từ Ngã ba xã Mã Đà rẽ đi xã Phú Lý</v>
      </c>
      <c r="AA153" s="18" t="str">
        <f t="shared" si="409"/>
        <v xml:space="preserve"> đến Đường dân sinh Mã Đà - Hiếu Liêm</v>
      </c>
      <c r="AB153" s="18" t="s">
        <v>93</v>
      </c>
      <c r="AC153" s="81" t="s">
        <v>6424</v>
      </c>
      <c r="AD153" s="81" t="s">
        <v>6425</v>
      </c>
      <c r="AE153" s="81" t="s">
        <v>6426</v>
      </c>
    </row>
    <row r="154" spans="1:31" ht="94.5" x14ac:dyDescent="0.25">
      <c r="A154" s="54">
        <f t="shared" si="349"/>
        <v>151</v>
      </c>
      <c r="B154" s="54" t="str">
        <f t="shared" si="391"/>
        <v>VT4</v>
      </c>
      <c r="C154" s="490" t="str">
        <f>X154&amp;Y154&amp;Z154&amp;AA154&amp;AB154</f>
        <v>Các tuyến đường giao thông đấu nối trực tiếp ra Đường tỉnh 761 đoạn từ Ngã ba xã Mã Đà rẽ đi xã Phú Lý đến Đường dân sinh Mã Đà - Hiếu Liêm đã được đầu tư mặt đường nhựa, bê tông xi măng:
- Có bề rộng từ ≥3m đến &lt;5m, cách đường giao thông &gt;1.000m.
- Có bề rộng &lt;3m, cách đường giao thông &gt;200m.</v>
      </c>
      <c r="D154" s="491"/>
      <c r="E154" s="492"/>
      <c r="F154" s="176">
        <f t="shared" si="392"/>
        <v>200</v>
      </c>
      <c r="G154" s="219">
        <f t="shared" si="393"/>
        <v>140</v>
      </c>
      <c r="H154" s="219">
        <f t="shared" si="394"/>
        <v>120</v>
      </c>
      <c r="I154" s="176">
        <f t="shared" si="395"/>
        <v>290</v>
      </c>
      <c r="J154" s="219">
        <f t="shared" si="346"/>
        <v>200</v>
      </c>
      <c r="K154" s="219">
        <f t="shared" si="347"/>
        <v>170</v>
      </c>
      <c r="L154" s="172">
        <f t="shared" si="396"/>
        <v>1.45</v>
      </c>
      <c r="M154" s="435">
        <f t="shared" si="397"/>
        <v>1.4285714285714286</v>
      </c>
      <c r="N154" s="435">
        <f t="shared" si="398"/>
        <v>1.4166666666666667</v>
      </c>
      <c r="O154" s="56">
        <f t="shared" si="399"/>
        <v>800</v>
      </c>
      <c r="P154" s="56">
        <f t="shared" si="400"/>
        <v>400</v>
      </c>
      <c r="Q154" s="56">
        <f t="shared" si="401"/>
        <v>300</v>
      </c>
      <c r="R154" s="56">
        <f t="shared" si="402"/>
        <v>200</v>
      </c>
      <c r="S154" s="18">
        <f t="shared" si="403"/>
        <v>1200</v>
      </c>
      <c r="T154" s="18">
        <f t="shared" si="404"/>
        <v>580</v>
      </c>
      <c r="U154" s="18">
        <f t="shared" si="405"/>
        <v>430</v>
      </c>
      <c r="V154" s="18">
        <f t="shared" si="406"/>
        <v>290</v>
      </c>
      <c r="W154" s="18">
        <f t="shared" si="406"/>
        <v>6</v>
      </c>
      <c r="X154" s="18" t="str">
        <f t="shared" si="407"/>
        <v xml:space="preserve">Các tuyến đường giao thông đấu nối trực tiếp ra </v>
      </c>
      <c r="Y154" s="18" t="str">
        <f t="shared" si="408"/>
        <v>Đường tỉnh 761</v>
      </c>
      <c r="Z154" s="18" t="str">
        <f t="shared" si="408"/>
        <v xml:space="preserve"> đoạn từ Ngã ba xã Mã Đà rẽ đi xã Phú Lý</v>
      </c>
      <c r="AA154" s="18" t="str">
        <f t="shared" si="409"/>
        <v xml:space="preserve"> đến Đường dân sinh Mã Đà - Hiếu Liêm</v>
      </c>
      <c r="AB154" s="18" t="s">
        <v>6427</v>
      </c>
      <c r="AC154" s="18">
        <v>0</v>
      </c>
      <c r="AD154" s="18">
        <v>0</v>
      </c>
      <c r="AE154" s="18">
        <v>0</v>
      </c>
    </row>
    <row r="155" spans="1:31" ht="94.5" x14ac:dyDescent="0.25">
      <c r="A155" s="54">
        <f t="shared" si="349"/>
        <v>152</v>
      </c>
      <c r="B155" s="54" t="str">
        <f t="shared" si="391"/>
        <v>VT2*0,8</v>
      </c>
      <c r="C155" s="490" t="str">
        <f>X155&amp;Y155&amp;Z155&amp;AA155&amp;AB155&amp;"
"&amp;AC155&amp;"
"
&amp;AD155</f>
        <v>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≥5m, cách đường giao thông ≤1.000m.
- Có bề rộng từ ≥3m đến &lt;5m, cách đường giao thông ≤500m.</v>
      </c>
      <c r="D155" s="491"/>
      <c r="E155" s="492"/>
      <c r="F155" s="176">
        <f t="shared" si="392"/>
        <v>400</v>
      </c>
      <c r="G155" s="219">
        <f t="shared" si="393"/>
        <v>280</v>
      </c>
      <c r="H155" s="219">
        <f t="shared" si="394"/>
        <v>240</v>
      </c>
      <c r="I155" s="176">
        <f t="shared" si="395"/>
        <v>520</v>
      </c>
      <c r="J155" s="219">
        <f t="shared" si="346"/>
        <v>360</v>
      </c>
      <c r="K155" s="219">
        <f t="shared" si="347"/>
        <v>310</v>
      </c>
      <c r="L155" s="172">
        <f t="shared" si="396"/>
        <v>1.3</v>
      </c>
      <c r="M155" s="435">
        <f t="shared" si="397"/>
        <v>1.2857142857142858</v>
      </c>
      <c r="N155" s="435">
        <f t="shared" si="398"/>
        <v>1.2916666666666667</v>
      </c>
      <c r="O155" s="56">
        <f t="shared" si="399"/>
        <v>800</v>
      </c>
      <c r="P155" s="56">
        <f t="shared" si="400"/>
        <v>400</v>
      </c>
      <c r="Q155" s="56">
        <f t="shared" si="401"/>
        <v>300</v>
      </c>
      <c r="R155" s="56">
        <f t="shared" si="402"/>
        <v>200</v>
      </c>
      <c r="S155" s="18">
        <f t="shared" si="403"/>
        <v>1200</v>
      </c>
      <c r="T155" s="18">
        <f t="shared" si="404"/>
        <v>580</v>
      </c>
      <c r="U155" s="18">
        <f t="shared" si="405"/>
        <v>430</v>
      </c>
      <c r="V155" s="18">
        <f t="shared" si="406"/>
        <v>290</v>
      </c>
      <c r="W155" s="18">
        <f t="shared" si="406"/>
        <v>6</v>
      </c>
      <c r="X155" s="18" t="str">
        <f t="shared" si="407"/>
        <v xml:space="preserve">Các tuyến đường giao thông không đấu nối trực tiếp và thông ra </v>
      </c>
      <c r="Y155" s="18" t="str">
        <f t="shared" si="408"/>
        <v>Đường tỉnh 761</v>
      </c>
      <c r="Z155" s="18" t="str">
        <f t="shared" si="408"/>
        <v xml:space="preserve"> đoạn từ Ngã ba xã Mã Đà rẽ đi xã Phú Lý</v>
      </c>
      <c r="AA155" s="18" t="str">
        <f t="shared" si="409"/>
        <v xml:space="preserve"> đến Đường dân sinh Mã Đà - Hiếu Liêm</v>
      </c>
      <c r="AB155" s="18" t="s">
        <v>93</v>
      </c>
      <c r="AC155" s="81" t="s">
        <v>6422</v>
      </c>
      <c r="AD155" s="81" t="s">
        <v>6423</v>
      </c>
      <c r="AE155" s="18">
        <v>0</v>
      </c>
    </row>
    <row r="156" spans="1:31" ht="94.5" x14ac:dyDescent="0.25">
      <c r="A156" s="54">
        <f t="shared" si="349"/>
        <v>153</v>
      </c>
      <c r="B156" s="54" t="str">
        <f t="shared" si="391"/>
        <v>VT3*0,8</v>
      </c>
      <c r="C156" s="490" t="str">
        <f>X156&amp;Y156&amp;Z156&amp;AA156&amp;AB156&amp;"
"&amp;AC156&amp;"
"
&amp;AD156&amp;"
"&amp;AE156</f>
        <v>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91"/>
      <c r="E156" s="492"/>
      <c r="F156" s="176">
        <f t="shared" si="392"/>
        <v>300</v>
      </c>
      <c r="G156" s="219">
        <f t="shared" si="393"/>
        <v>210</v>
      </c>
      <c r="H156" s="219">
        <f t="shared" si="394"/>
        <v>180</v>
      </c>
      <c r="I156" s="176">
        <f t="shared" si="395"/>
        <v>390</v>
      </c>
      <c r="J156" s="219">
        <f t="shared" si="346"/>
        <v>270</v>
      </c>
      <c r="K156" s="219">
        <f t="shared" si="347"/>
        <v>230</v>
      </c>
      <c r="L156" s="172">
        <f t="shared" si="396"/>
        <v>1.3</v>
      </c>
      <c r="M156" s="435">
        <f t="shared" si="397"/>
        <v>1.2857142857142858</v>
      </c>
      <c r="N156" s="435">
        <f t="shared" si="398"/>
        <v>1.2777777777777777</v>
      </c>
      <c r="O156" s="56">
        <f t="shared" si="399"/>
        <v>800</v>
      </c>
      <c r="P156" s="56">
        <f t="shared" si="400"/>
        <v>400</v>
      </c>
      <c r="Q156" s="56">
        <f t="shared" si="401"/>
        <v>300</v>
      </c>
      <c r="R156" s="56">
        <f t="shared" si="402"/>
        <v>200</v>
      </c>
      <c r="S156" s="18">
        <f t="shared" si="403"/>
        <v>1200</v>
      </c>
      <c r="T156" s="18">
        <f t="shared" si="404"/>
        <v>580</v>
      </c>
      <c r="U156" s="18">
        <f t="shared" si="405"/>
        <v>430</v>
      </c>
      <c r="V156" s="18">
        <f t="shared" si="406"/>
        <v>290</v>
      </c>
      <c r="W156" s="18">
        <f t="shared" si="406"/>
        <v>6</v>
      </c>
      <c r="X156" s="18" t="str">
        <f t="shared" si="407"/>
        <v xml:space="preserve">Các tuyến đường giao thông không đấu nối trực tiếp và thông ra </v>
      </c>
      <c r="Y156" s="18" t="str">
        <f t="shared" si="408"/>
        <v>Đường tỉnh 761</v>
      </c>
      <c r="Z156" s="18" t="str">
        <f t="shared" si="408"/>
        <v xml:space="preserve"> đoạn từ Ngã ba xã Mã Đà rẽ đi xã Phú Lý</v>
      </c>
      <c r="AA156" s="18" t="str">
        <f t="shared" si="409"/>
        <v xml:space="preserve"> đến Đường dân sinh Mã Đà - Hiếu Liêm</v>
      </c>
      <c r="AB156" s="18" t="s">
        <v>93</v>
      </c>
      <c r="AC156" s="81" t="s">
        <v>6424</v>
      </c>
      <c r="AD156" s="81" t="s">
        <v>6425</v>
      </c>
      <c r="AE156" s="81" t="s">
        <v>6426</v>
      </c>
    </row>
    <row r="157" spans="1:31" ht="94.5" x14ac:dyDescent="0.25">
      <c r="A157" s="54">
        <f t="shared" si="349"/>
        <v>154</v>
      </c>
      <c r="B157" s="54" t="str">
        <f t="shared" si="391"/>
        <v>VT4*0,8</v>
      </c>
      <c r="C157" s="490" t="str">
        <f>X157&amp;Y157&amp;Z157&amp;AA157&amp;AB157</f>
        <v>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từ ≥3m đến &lt;5m, cách đường giao thông &gt;1.000m.
- Có bề rộng &lt;3m, cách đường giao thông &gt;200m.</v>
      </c>
      <c r="D157" s="491"/>
      <c r="E157" s="492"/>
      <c r="F157" s="176">
        <f t="shared" si="392"/>
        <v>200</v>
      </c>
      <c r="G157" s="219">
        <f t="shared" si="393"/>
        <v>140</v>
      </c>
      <c r="H157" s="219">
        <f t="shared" si="394"/>
        <v>120</v>
      </c>
      <c r="I157" s="176">
        <f t="shared" si="395"/>
        <v>260</v>
      </c>
      <c r="J157" s="219">
        <f t="shared" si="346"/>
        <v>180</v>
      </c>
      <c r="K157" s="219">
        <f t="shared" si="347"/>
        <v>160</v>
      </c>
      <c r="L157" s="172">
        <f t="shared" si="396"/>
        <v>1.3</v>
      </c>
      <c r="M157" s="435">
        <f t="shared" si="397"/>
        <v>1.2857142857142858</v>
      </c>
      <c r="N157" s="435">
        <f t="shared" si="398"/>
        <v>1.3333333333333333</v>
      </c>
      <c r="O157" s="56">
        <f t="shared" si="399"/>
        <v>800</v>
      </c>
      <c r="P157" s="56">
        <f t="shared" si="400"/>
        <v>400</v>
      </c>
      <c r="Q157" s="56">
        <f t="shared" si="401"/>
        <v>300</v>
      </c>
      <c r="R157" s="56">
        <f t="shared" si="402"/>
        <v>200</v>
      </c>
      <c r="S157" s="18">
        <f t="shared" si="403"/>
        <v>1200</v>
      </c>
      <c r="T157" s="18">
        <f t="shared" si="404"/>
        <v>580</v>
      </c>
      <c r="U157" s="18">
        <f t="shared" si="405"/>
        <v>430</v>
      </c>
      <c r="V157" s="18">
        <f t="shared" si="406"/>
        <v>290</v>
      </c>
      <c r="W157" s="18">
        <f t="shared" si="406"/>
        <v>6</v>
      </c>
      <c r="X157" s="18" t="str">
        <f t="shared" si="407"/>
        <v xml:space="preserve">Các tuyến đường giao thông không đấu nối trực tiếp và thông ra </v>
      </c>
      <c r="Y157" s="18" t="str">
        <f t="shared" si="408"/>
        <v>Đường tỉnh 761</v>
      </c>
      <c r="Z157" s="18" t="str">
        <f t="shared" si="408"/>
        <v xml:space="preserve"> đoạn từ Ngã ba xã Mã Đà rẽ đi xã Phú Lý</v>
      </c>
      <c r="AA157" s="18" t="str">
        <f t="shared" si="409"/>
        <v xml:space="preserve"> đến Đường dân sinh Mã Đà - Hiếu Liêm</v>
      </c>
      <c r="AB157" s="18" t="s">
        <v>6427</v>
      </c>
      <c r="AC157" s="18">
        <v>0</v>
      </c>
      <c r="AD157" s="18">
        <v>0</v>
      </c>
      <c r="AE157" s="18">
        <v>0</v>
      </c>
    </row>
    <row r="158" spans="1:31" ht="47.25" x14ac:dyDescent="0.25">
      <c r="A158" s="54">
        <f t="shared" si="349"/>
        <v>155</v>
      </c>
      <c r="B158" s="54" t="str">
        <f>'Đầu vào (2)'!G155</f>
        <v>VC3NT1_D2</v>
      </c>
      <c r="C158" s="55" t="str">
        <f>'Đầu vào (2)'!H155</f>
        <v>Đường tỉnh 761</v>
      </c>
      <c r="D158" s="55" t="str">
        <f>'Đầu vào (2)'!I155</f>
        <v>Đường dân sinh Mã Đà - Hiếu Liêm</v>
      </c>
      <c r="E158" s="55" t="str">
        <f>'Đầu vào (2)'!J155</f>
        <v>Giáp ranh xã Phú Lý</v>
      </c>
      <c r="F158" s="260">
        <f>O158</f>
        <v>800</v>
      </c>
      <c r="G158" s="260">
        <f>F158*0.7</f>
        <v>560</v>
      </c>
      <c r="H158" s="260">
        <f>F158*0.6</f>
        <v>480</v>
      </c>
      <c r="I158" s="260">
        <f>S158</f>
        <v>1200</v>
      </c>
      <c r="J158" s="219">
        <f t="shared" si="346"/>
        <v>840</v>
      </c>
      <c r="K158" s="219">
        <f t="shared" si="347"/>
        <v>720</v>
      </c>
      <c r="L158" s="445">
        <f>I158/F158</f>
        <v>1.5</v>
      </c>
      <c r="M158" s="441">
        <f>J158/G158</f>
        <v>1.5</v>
      </c>
      <c r="N158" s="441">
        <f>K158/H158</f>
        <v>1.5</v>
      </c>
      <c r="O158" s="56">
        <f>'Đầu vào (2)'!K155</f>
        <v>800</v>
      </c>
      <c r="P158" s="56">
        <f>'Đầu vào (2)'!L155</f>
        <v>350</v>
      </c>
      <c r="Q158" s="56">
        <f>'Đầu vào (2)'!M155</f>
        <v>300</v>
      </c>
      <c r="R158" s="56">
        <f>'Đầu vào (2)'!N155</f>
        <v>200</v>
      </c>
      <c r="S158" s="18">
        <f>VLOOKUP(B158,'[1]Giá đề xuất ODT'!$G$11:$AD$2233,21,0)</f>
        <v>1200</v>
      </c>
      <c r="T158" s="18">
        <f>VLOOKUP(B158,'[1]Giá đề xuất ODT'!$G$11:$AD$2233,22,0)</f>
        <v>500</v>
      </c>
      <c r="U158" s="18">
        <f>VLOOKUP(B158,'[1]Giá đề xuất ODT'!$G$11:$AD$2233,23,0)</f>
        <v>430</v>
      </c>
      <c r="V158" s="18">
        <f>VLOOKUP(B158,'[1]Giá đề xuất ODT'!$G$11:$AD$2233,24,0)</f>
        <v>290</v>
      </c>
      <c r="W158" s="18">
        <v>7</v>
      </c>
      <c r="Y158" s="18" t="str">
        <f>C158</f>
        <v>Đường tỉnh 761</v>
      </c>
      <c r="Z158" s="18" t="str">
        <f>" đoạn từ "&amp;D158</f>
        <v xml:space="preserve"> đoạn từ Đường dân sinh Mã Đà - Hiếu Liêm</v>
      </c>
      <c r="AA158" s="18" t="str">
        <f>" đến "&amp;E158</f>
        <v xml:space="preserve"> đến Giáp ranh xã Phú Lý</v>
      </c>
    </row>
    <row r="159" spans="1:31" ht="78.75" x14ac:dyDescent="0.25">
      <c r="A159" s="54">
        <f t="shared" si="349"/>
        <v>156</v>
      </c>
      <c r="B159" s="54" t="str">
        <f t="shared" ref="B159:B164" si="410">B152</f>
        <v>VT2</v>
      </c>
      <c r="C159" s="490" t="str">
        <f>X159&amp;Y159&amp;Z159&amp;AA159&amp;AB159&amp;"
"&amp;AC159&amp;"
"
&amp;AD159</f>
        <v>Các tuyến đường giao thông đấu nối trực tiếp ra Đường tỉnh 761 đoạn từ Đường dân sinh Mã Đà - Hiếu Liêm đến Giáp ranh xã Phú Lý đã được đầu tư mặt đường nhựa, bê tông xi măng:
- Có bề rộng ≥5m, cách đường giao thông ≤1.000m.
- Có bề rộng từ ≥3m đến &lt;5m, cách đường giao thông ≤500m.</v>
      </c>
      <c r="D159" s="491"/>
      <c r="E159" s="492"/>
      <c r="F159" s="176">
        <f t="shared" ref="F159:F164" si="411">IF(B159="VT2",P159,IF(B159="VT3",Q159,IF(B159="VT2*0,8",P159,IF(B159="VT3*0,8",Q159,R159))))</f>
        <v>350</v>
      </c>
      <c r="G159" s="219">
        <f t="shared" ref="G159:G164" si="412">F159*0.7</f>
        <v>244.99999999999997</v>
      </c>
      <c r="H159" s="219">
        <f t="shared" ref="H159:H164" si="413">F159*0.6</f>
        <v>210</v>
      </c>
      <c r="I159" s="176">
        <f t="shared" ref="I159:I164" si="414">IF(B159="VT2",T159,IF(B159="VT3",U159,IF(B159="VT4",V159,IF(B159="VT2*0,8",IF(T159*$T$1&lt;1000,ROUND(T159*$T$1,-1),ROUND(T159*$T$1,-2)),IF(B159="VT3*0,8",IF(U159*$T$1&lt;1000,ROUND(U159*$T$1,-1),ROUND(U159*$T$1,-2)),IF(V159*$T$1&lt;1000,ROUND(V159*$T$1,-1),ROUND(V159*$T$1,-2)))))))</f>
        <v>500</v>
      </c>
      <c r="J159" s="219">
        <f t="shared" si="346"/>
        <v>350</v>
      </c>
      <c r="K159" s="219">
        <f t="shared" si="347"/>
        <v>300</v>
      </c>
      <c r="L159" s="172">
        <f t="shared" ref="L159:L164" si="415">I159/F159</f>
        <v>1.4285714285714286</v>
      </c>
      <c r="M159" s="435">
        <f t="shared" ref="M159:M164" si="416">J159/G159</f>
        <v>1.4285714285714288</v>
      </c>
      <c r="N159" s="435">
        <f t="shared" ref="N159:N164" si="417">K159/H159</f>
        <v>1.4285714285714286</v>
      </c>
      <c r="O159" s="56">
        <f t="shared" ref="O159:O164" si="418">O158</f>
        <v>800</v>
      </c>
      <c r="P159" s="56">
        <f t="shared" ref="P159:P164" si="419">P158</f>
        <v>350</v>
      </c>
      <c r="Q159" s="56">
        <f t="shared" ref="Q159:Q164" si="420">Q158</f>
        <v>300</v>
      </c>
      <c r="R159" s="56">
        <f t="shared" ref="R159:R164" si="421">R158</f>
        <v>200</v>
      </c>
      <c r="S159" s="18">
        <f t="shared" ref="S159:S164" si="422">S158</f>
        <v>1200</v>
      </c>
      <c r="T159" s="18">
        <f t="shared" ref="T159:T164" si="423">T158</f>
        <v>500</v>
      </c>
      <c r="U159" s="18">
        <f t="shared" ref="U159:U164" si="424">U158</f>
        <v>430</v>
      </c>
      <c r="V159" s="18">
        <f t="shared" ref="V159:W164" si="425">V158</f>
        <v>290</v>
      </c>
      <c r="W159" s="18">
        <f t="shared" si="425"/>
        <v>7</v>
      </c>
      <c r="X159" s="18" t="str">
        <f t="shared" ref="X159:X164" si="426">X152</f>
        <v xml:space="preserve">Các tuyến đường giao thông đấu nối trực tiếp ra </v>
      </c>
      <c r="Y159" s="18" t="str">
        <f t="shared" ref="Y159:Z164" si="427">Y158</f>
        <v>Đường tỉnh 761</v>
      </c>
      <c r="Z159" s="18" t="str">
        <f t="shared" si="427"/>
        <v xml:space="preserve"> đoạn từ Đường dân sinh Mã Đà - Hiếu Liêm</v>
      </c>
      <c r="AA159" s="18" t="str">
        <f t="shared" ref="AA159:AA164" si="428">AA158</f>
        <v xml:space="preserve"> đến Giáp ranh xã Phú Lý</v>
      </c>
      <c r="AB159" s="18" t="s">
        <v>93</v>
      </c>
      <c r="AC159" s="81" t="s">
        <v>6422</v>
      </c>
      <c r="AD159" s="81" t="s">
        <v>6423</v>
      </c>
      <c r="AE159" s="18">
        <v>0</v>
      </c>
    </row>
    <row r="160" spans="1:31" ht="78.75" x14ac:dyDescent="0.25">
      <c r="A160" s="54">
        <f t="shared" si="349"/>
        <v>157</v>
      </c>
      <c r="B160" s="54" t="str">
        <f t="shared" si="410"/>
        <v>VT3</v>
      </c>
      <c r="C160" s="490" t="str">
        <f>X160&amp;Y160&amp;Z160&amp;AA160&amp;AB160&amp;"
"&amp;AC160&amp;"
"&amp;AD160&amp;"
"&amp;AE160</f>
        <v>Các tuyến đường giao thông đấu nối trực tiếp ra Đường tỉnh 761 đoạn từ Đường dân sinh Mã Đà - Hiếu Liêm đến Giáp ranh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91"/>
      <c r="E160" s="492"/>
      <c r="F160" s="176">
        <f t="shared" si="411"/>
        <v>300</v>
      </c>
      <c r="G160" s="219">
        <f t="shared" si="412"/>
        <v>210</v>
      </c>
      <c r="H160" s="219">
        <f t="shared" si="413"/>
        <v>180</v>
      </c>
      <c r="I160" s="176">
        <f t="shared" si="414"/>
        <v>430</v>
      </c>
      <c r="J160" s="219">
        <f t="shared" si="346"/>
        <v>300</v>
      </c>
      <c r="K160" s="219">
        <f t="shared" si="347"/>
        <v>260</v>
      </c>
      <c r="L160" s="172">
        <f t="shared" si="415"/>
        <v>1.4333333333333333</v>
      </c>
      <c r="M160" s="435">
        <f t="shared" si="416"/>
        <v>1.4285714285714286</v>
      </c>
      <c r="N160" s="435">
        <f t="shared" si="417"/>
        <v>1.4444444444444444</v>
      </c>
      <c r="O160" s="56">
        <f t="shared" si="418"/>
        <v>800</v>
      </c>
      <c r="P160" s="56">
        <f t="shared" si="419"/>
        <v>350</v>
      </c>
      <c r="Q160" s="56">
        <f t="shared" si="420"/>
        <v>300</v>
      </c>
      <c r="R160" s="56">
        <f t="shared" si="421"/>
        <v>200</v>
      </c>
      <c r="S160" s="18">
        <f t="shared" si="422"/>
        <v>1200</v>
      </c>
      <c r="T160" s="18">
        <f t="shared" si="423"/>
        <v>500</v>
      </c>
      <c r="U160" s="18">
        <f t="shared" si="424"/>
        <v>430</v>
      </c>
      <c r="V160" s="18">
        <f t="shared" si="425"/>
        <v>290</v>
      </c>
      <c r="W160" s="18">
        <f t="shared" si="425"/>
        <v>7</v>
      </c>
      <c r="X160" s="18" t="str">
        <f t="shared" si="426"/>
        <v xml:space="preserve">Các tuyến đường giao thông đấu nối trực tiếp ra </v>
      </c>
      <c r="Y160" s="18" t="str">
        <f t="shared" si="427"/>
        <v>Đường tỉnh 761</v>
      </c>
      <c r="Z160" s="18" t="str">
        <f t="shared" si="427"/>
        <v xml:space="preserve"> đoạn từ Đường dân sinh Mã Đà - Hiếu Liêm</v>
      </c>
      <c r="AA160" s="18" t="str">
        <f t="shared" si="428"/>
        <v xml:space="preserve"> đến Giáp ranh xã Phú Lý</v>
      </c>
      <c r="AB160" s="18" t="s">
        <v>93</v>
      </c>
      <c r="AC160" s="81" t="s">
        <v>6424</v>
      </c>
      <c r="AD160" s="81" t="s">
        <v>6425</v>
      </c>
      <c r="AE160" s="81" t="s">
        <v>6426</v>
      </c>
    </row>
    <row r="161" spans="1:31" ht="94.5" x14ac:dyDescent="0.25">
      <c r="A161" s="54">
        <f t="shared" si="349"/>
        <v>158</v>
      </c>
      <c r="B161" s="54" t="str">
        <f t="shared" si="410"/>
        <v>VT4</v>
      </c>
      <c r="C161" s="490" t="str">
        <f>X161&amp;Y161&amp;Z161&amp;AA161&amp;AB161</f>
        <v>Các tuyến đường giao thông đấu nối trực tiếp ra Đường tỉnh 761 đoạn từ Đường dân sinh Mã Đà - Hiếu Liêm đến Giáp ranh xã Phú Lý đã được đầu tư mặt đường nhựa, bê tông xi măng:
- Có bề rộng từ ≥3m đến &lt;5m, cách đường giao thông &gt;1.000m.
- Có bề rộng &lt;3m, cách đường giao thông &gt;200m.</v>
      </c>
      <c r="D161" s="491"/>
      <c r="E161" s="492"/>
      <c r="F161" s="176">
        <f t="shared" si="411"/>
        <v>200</v>
      </c>
      <c r="G161" s="219">
        <f t="shared" si="412"/>
        <v>140</v>
      </c>
      <c r="H161" s="219">
        <f t="shared" si="413"/>
        <v>120</v>
      </c>
      <c r="I161" s="176">
        <f t="shared" si="414"/>
        <v>290</v>
      </c>
      <c r="J161" s="219">
        <f t="shared" si="346"/>
        <v>200</v>
      </c>
      <c r="K161" s="219">
        <f t="shared" si="347"/>
        <v>170</v>
      </c>
      <c r="L161" s="172">
        <f t="shared" si="415"/>
        <v>1.45</v>
      </c>
      <c r="M161" s="435">
        <f t="shared" si="416"/>
        <v>1.4285714285714286</v>
      </c>
      <c r="N161" s="435">
        <f t="shared" si="417"/>
        <v>1.4166666666666667</v>
      </c>
      <c r="O161" s="56">
        <f t="shared" si="418"/>
        <v>800</v>
      </c>
      <c r="P161" s="56">
        <f t="shared" si="419"/>
        <v>350</v>
      </c>
      <c r="Q161" s="56">
        <f t="shared" si="420"/>
        <v>300</v>
      </c>
      <c r="R161" s="56">
        <f t="shared" si="421"/>
        <v>200</v>
      </c>
      <c r="S161" s="18">
        <f t="shared" si="422"/>
        <v>1200</v>
      </c>
      <c r="T161" s="18">
        <f t="shared" si="423"/>
        <v>500</v>
      </c>
      <c r="U161" s="18">
        <f t="shared" si="424"/>
        <v>430</v>
      </c>
      <c r="V161" s="18">
        <f t="shared" si="425"/>
        <v>290</v>
      </c>
      <c r="W161" s="18">
        <f t="shared" si="425"/>
        <v>7</v>
      </c>
      <c r="X161" s="18" t="str">
        <f t="shared" si="426"/>
        <v xml:space="preserve">Các tuyến đường giao thông đấu nối trực tiếp ra </v>
      </c>
      <c r="Y161" s="18" t="str">
        <f t="shared" si="427"/>
        <v>Đường tỉnh 761</v>
      </c>
      <c r="Z161" s="18" t="str">
        <f t="shared" si="427"/>
        <v xml:space="preserve"> đoạn từ Đường dân sinh Mã Đà - Hiếu Liêm</v>
      </c>
      <c r="AA161" s="18" t="str">
        <f t="shared" si="428"/>
        <v xml:space="preserve"> đến Giáp ranh xã Phú Lý</v>
      </c>
      <c r="AB161" s="18" t="s">
        <v>6427</v>
      </c>
      <c r="AC161" s="18">
        <v>0</v>
      </c>
      <c r="AD161" s="18">
        <v>0</v>
      </c>
      <c r="AE161" s="18">
        <v>0</v>
      </c>
    </row>
    <row r="162" spans="1:31" ht="94.5" x14ac:dyDescent="0.25">
      <c r="A162" s="54">
        <f t="shared" si="349"/>
        <v>159</v>
      </c>
      <c r="B162" s="54" t="str">
        <f t="shared" si="410"/>
        <v>VT2*0,8</v>
      </c>
      <c r="C162" s="490" t="str">
        <f>X162&amp;Y162&amp;Z162&amp;AA162&amp;AB162&amp;"
"&amp;AC162&amp;"
"
&amp;AD162</f>
        <v>Các tuyến đường giao thông không đấu nối trực tiếp và thông ra Đường tỉnh 761 đoạn từ Đường dân sinh Mã Đà - Hiếu Liêm đến Giáp ranh xã Phú Lý đã được đầu tư mặt đường nhựa, bê tông xi măng:
- Có bề rộng ≥5m, cách đường giao thông ≤1.000m.
- Có bề rộng từ ≥3m đến &lt;5m, cách đường giao thông ≤500m.</v>
      </c>
      <c r="D162" s="491"/>
      <c r="E162" s="492"/>
      <c r="F162" s="176">
        <f t="shared" si="411"/>
        <v>350</v>
      </c>
      <c r="G162" s="219">
        <f t="shared" si="412"/>
        <v>244.99999999999997</v>
      </c>
      <c r="H162" s="219">
        <f t="shared" si="413"/>
        <v>210</v>
      </c>
      <c r="I162" s="176">
        <f t="shared" si="414"/>
        <v>450</v>
      </c>
      <c r="J162" s="219">
        <f t="shared" si="346"/>
        <v>320</v>
      </c>
      <c r="K162" s="219">
        <f t="shared" si="347"/>
        <v>270</v>
      </c>
      <c r="L162" s="172">
        <f t="shared" si="415"/>
        <v>1.2857142857142858</v>
      </c>
      <c r="M162" s="435">
        <f t="shared" si="416"/>
        <v>1.306122448979592</v>
      </c>
      <c r="N162" s="435">
        <f t="shared" si="417"/>
        <v>1.2857142857142858</v>
      </c>
      <c r="O162" s="56">
        <f t="shared" si="418"/>
        <v>800</v>
      </c>
      <c r="P162" s="56">
        <f t="shared" si="419"/>
        <v>350</v>
      </c>
      <c r="Q162" s="56">
        <f t="shared" si="420"/>
        <v>300</v>
      </c>
      <c r="R162" s="56">
        <f t="shared" si="421"/>
        <v>200</v>
      </c>
      <c r="S162" s="18">
        <f t="shared" si="422"/>
        <v>1200</v>
      </c>
      <c r="T162" s="18">
        <f t="shared" si="423"/>
        <v>500</v>
      </c>
      <c r="U162" s="18">
        <f t="shared" si="424"/>
        <v>430</v>
      </c>
      <c r="V162" s="18">
        <f t="shared" si="425"/>
        <v>290</v>
      </c>
      <c r="W162" s="18">
        <f t="shared" si="425"/>
        <v>7</v>
      </c>
      <c r="X162" s="18" t="str">
        <f t="shared" si="426"/>
        <v xml:space="preserve">Các tuyến đường giao thông không đấu nối trực tiếp và thông ra </v>
      </c>
      <c r="Y162" s="18" t="str">
        <f t="shared" si="427"/>
        <v>Đường tỉnh 761</v>
      </c>
      <c r="Z162" s="18" t="str">
        <f t="shared" si="427"/>
        <v xml:space="preserve"> đoạn từ Đường dân sinh Mã Đà - Hiếu Liêm</v>
      </c>
      <c r="AA162" s="18" t="str">
        <f t="shared" si="428"/>
        <v xml:space="preserve"> đến Giáp ranh xã Phú Lý</v>
      </c>
      <c r="AB162" s="18" t="s">
        <v>93</v>
      </c>
      <c r="AC162" s="81" t="s">
        <v>6422</v>
      </c>
      <c r="AD162" s="81" t="s">
        <v>6423</v>
      </c>
      <c r="AE162" s="18">
        <v>0</v>
      </c>
    </row>
    <row r="163" spans="1:31" ht="94.5" x14ac:dyDescent="0.25">
      <c r="A163" s="54">
        <f t="shared" si="349"/>
        <v>160</v>
      </c>
      <c r="B163" s="54" t="str">
        <f t="shared" si="410"/>
        <v>VT3*0,8</v>
      </c>
      <c r="C163" s="490" t="str">
        <f>X163&amp;Y163&amp;Z163&amp;AA163&amp;AB163&amp;"
"&amp;AC163&amp;"
"
&amp;AD163&amp;"
"&amp;AE163</f>
        <v>Các tuyến đường giao thông không đấu nối trực tiếp và thông ra Đường tỉnh 761 đoạn từ Đường dân sinh Mã Đà - Hiếu Liêm đến Giáp ranh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91"/>
      <c r="E163" s="492"/>
      <c r="F163" s="176">
        <f t="shared" si="411"/>
        <v>300</v>
      </c>
      <c r="G163" s="219">
        <f t="shared" si="412"/>
        <v>210</v>
      </c>
      <c r="H163" s="219">
        <f t="shared" si="413"/>
        <v>180</v>
      </c>
      <c r="I163" s="176">
        <f t="shared" si="414"/>
        <v>390</v>
      </c>
      <c r="J163" s="219">
        <f t="shared" si="346"/>
        <v>270</v>
      </c>
      <c r="K163" s="219">
        <f t="shared" si="347"/>
        <v>230</v>
      </c>
      <c r="L163" s="172">
        <f t="shared" si="415"/>
        <v>1.3</v>
      </c>
      <c r="M163" s="435">
        <f t="shared" si="416"/>
        <v>1.2857142857142858</v>
      </c>
      <c r="N163" s="435">
        <f t="shared" si="417"/>
        <v>1.2777777777777777</v>
      </c>
      <c r="O163" s="56">
        <f t="shared" si="418"/>
        <v>800</v>
      </c>
      <c r="P163" s="56">
        <f t="shared" si="419"/>
        <v>350</v>
      </c>
      <c r="Q163" s="56">
        <f t="shared" si="420"/>
        <v>300</v>
      </c>
      <c r="R163" s="56">
        <f t="shared" si="421"/>
        <v>200</v>
      </c>
      <c r="S163" s="18">
        <f t="shared" si="422"/>
        <v>1200</v>
      </c>
      <c r="T163" s="18">
        <f t="shared" si="423"/>
        <v>500</v>
      </c>
      <c r="U163" s="18">
        <f t="shared" si="424"/>
        <v>430</v>
      </c>
      <c r="V163" s="18">
        <f t="shared" si="425"/>
        <v>290</v>
      </c>
      <c r="W163" s="18">
        <f t="shared" si="425"/>
        <v>7</v>
      </c>
      <c r="X163" s="18" t="str">
        <f t="shared" si="426"/>
        <v xml:space="preserve">Các tuyến đường giao thông không đấu nối trực tiếp và thông ra </v>
      </c>
      <c r="Y163" s="18" t="str">
        <f t="shared" si="427"/>
        <v>Đường tỉnh 761</v>
      </c>
      <c r="Z163" s="18" t="str">
        <f t="shared" si="427"/>
        <v xml:space="preserve"> đoạn từ Đường dân sinh Mã Đà - Hiếu Liêm</v>
      </c>
      <c r="AA163" s="18" t="str">
        <f t="shared" si="428"/>
        <v xml:space="preserve"> đến Giáp ranh xã Phú Lý</v>
      </c>
      <c r="AB163" s="18" t="s">
        <v>93</v>
      </c>
      <c r="AC163" s="81" t="s">
        <v>6424</v>
      </c>
      <c r="AD163" s="81" t="s">
        <v>6425</v>
      </c>
      <c r="AE163" s="81" t="s">
        <v>6426</v>
      </c>
    </row>
    <row r="164" spans="1:31" ht="94.5" x14ac:dyDescent="0.25">
      <c r="A164" s="54">
        <f t="shared" si="349"/>
        <v>161</v>
      </c>
      <c r="B164" s="54" t="str">
        <f t="shared" si="410"/>
        <v>VT4*0,8</v>
      </c>
      <c r="C164" s="490" t="str">
        <f>X164&amp;Y164&amp;Z164&amp;AA164&amp;AB164</f>
        <v>Các tuyến đường giao thông không đấu nối trực tiếp và thông ra Đường tỉnh 761 đoạn từ Đường dân sinh Mã Đà - Hiếu Liêm đến Giáp ranh xã Phú Lý đã được đầu tư mặt đường nhựa, bê tông xi măng:
- Có bề rộng từ ≥3m đến &lt;5m, cách đường giao thông &gt;1.000m.
- Có bề rộng &lt;3m, cách đường giao thông &gt;200m.</v>
      </c>
      <c r="D164" s="491"/>
      <c r="E164" s="492"/>
      <c r="F164" s="176">
        <f t="shared" si="411"/>
        <v>200</v>
      </c>
      <c r="G164" s="219">
        <f t="shared" si="412"/>
        <v>140</v>
      </c>
      <c r="H164" s="219">
        <f t="shared" si="413"/>
        <v>120</v>
      </c>
      <c r="I164" s="176">
        <f t="shared" si="414"/>
        <v>260</v>
      </c>
      <c r="J164" s="219">
        <f t="shared" si="346"/>
        <v>180</v>
      </c>
      <c r="K164" s="219">
        <f t="shared" si="347"/>
        <v>160</v>
      </c>
      <c r="L164" s="172">
        <f t="shared" si="415"/>
        <v>1.3</v>
      </c>
      <c r="M164" s="435">
        <f t="shared" si="416"/>
        <v>1.2857142857142858</v>
      </c>
      <c r="N164" s="435">
        <f t="shared" si="417"/>
        <v>1.3333333333333333</v>
      </c>
      <c r="O164" s="56">
        <f t="shared" si="418"/>
        <v>800</v>
      </c>
      <c r="P164" s="56">
        <f t="shared" si="419"/>
        <v>350</v>
      </c>
      <c r="Q164" s="56">
        <f t="shared" si="420"/>
        <v>300</v>
      </c>
      <c r="R164" s="56">
        <f t="shared" si="421"/>
        <v>200</v>
      </c>
      <c r="S164" s="18">
        <f t="shared" si="422"/>
        <v>1200</v>
      </c>
      <c r="T164" s="18">
        <f t="shared" si="423"/>
        <v>500</v>
      </c>
      <c r="U164" s="18">
        <f t="shared" si="424"/>
        <v>430</v>
      </c>
      <c r="V164" s="18">
        <f t="shared" si="425"/>
        <v>290</v>
      </c>
      <c r="W164" s="18">
        <f t="shared" si="425"/>
        <v>7</v>
      </c>
      <c r="X164" s="18" t="str">
        <f t="shared" si="426"/>
        <v xml:space="preserve">Các tuyến đường giao thông không đấu nối trực tiếp và thông ra </v>
      </c>
      <c r="Y164" s="18" t="str">
        <f t="shared" si="427"/>
        <v>Đường tỉnh 761</v>
      </c>
      <c r="Z164" s="18" t="str">
        <f t="shared" si="427"/>
        <v xml:space="preserve"> đoạn từ Đường dân sinh Mã Đà - Hiếu Liêm</v>
      </c>
      <c r="AA164" s="18" t="str">
        <f t="shared" si="428"/>
        <v xml:space="preserve"> đến Giáp ranh xã Phú Lý</v>
      </c>
      <c r="AB164" s="18" t="s">
        <v>6427</v>
      </c>
      <c r="AC164" s="18">
        <v>0</v>
      </c>
      <c r="AD164" s="18">
        <v>0</v>
      </c>
      <c r="AE164" s="18">
        <v>0</v>
      </c>
    </row>
    <row r="165" spans="1:31" ht="78.75" x14ac:dyDescent="0.25">
      <c r="A165" s="54">
        <f t="shared" si="349"/>
        <v>162</v>
      </c>
      <c r="B165" s="54" t="str">
        <f>'Đầu vào (2)'!G407</f>
        <v>VC27DT, VC59NT</v>
      </c>
      <c r="C165" s="55" t="str">
        <f>'Đầu vào (2)'!H407</f>
        <v>Đường giáp ranh giữa xã Vĩnh Tân và thị trấn Vĩnh An cũ (thuộc xã Trị An mới)</v>
      </c>
      <c r="D165" s="55" t="str">
        <f>'Đầu vào (2)'!I407</f>
        <v>Đường tỉnh 767</v>
      </c>
      <c r="E165" s="55" t="str">
        <f>'Đầu vào (2)'!J407</f>
        <v>Giáp ranh xã Bàu Hàm</v>
      </c>
      <c r="F165" s="260">
        <f>O165</f>
        <v>2000</v>
      </c>
      <c r="G165" s="260">
        <f>F165*0.7</f>
        <v>1400</v>
      </c>
      <c r="H165" s="260">
        <f>F165*0.6</f>
        <v>1200</v>
      </c>
      <c r="I165" s="260">
        <f>S165</f>
        <v>2600</v>
      </c>
      <c r="J165" s="219">
        <f t="shared" si="346"/>
        <v>1800</v>
      </c>
      <c r="K165" s="219">
        <f t="shared" si="347"/>
        <v>1600</v>
      </c>
      <c r="L165" s="445">
        <f>I165/F165</f>
        <v>1.3</v>
      </c>
      <c r="M165" s="441">
        <f>J165/G165</f>
        <v>1.2857142857142858</v>
      </c>
      <c r="N165" s="441">
        <f>K165/H165</f>
        <v>1.3333333333333333</v>
      </c>
      <c r="O165" s="56">
        <f>'Đầu vào (2)'!K407</f>
        <v>2000</v>
      </c>
      <c r="P165" s="56">
        <f>'Đầu vào (2)'!L407</f>
        <v>1000</v>
      </c>
      <c r="Q165" s="56">
        <f>'Đầu vào (2)'!M407</f>
        <v>800</v>
      </c>
      <c r="R165" s="56">
        <f>'Đầu vào (2)'!N407</f>
        <v>500</v>
      </c>
      <c r="S165" s="18">
        <f>VLOOKUP(B165,'[1]Giá đề xuất ODT'!$G$11:$AD$2233,21,0)</f>
        <v>2600</v>
      </c>
      <c r="T165" s="18">
        <f>VLOOKUP(B165,'[1]Giá đề xuất ODT'!$G$11:$AD$2233,22,0)</f>
        <v>1300</v>
      </c>
      <c r="U165" s="18">
        <f>VLOOKUP(B165,'[1]Giá đề xuất ODT'!$G$11:$AD$2233,23,0)</f>
        <v>1000</v>
      </c>
      <c r="V165" s="18">
        <f>VLOOKUP(B165,'[1]Giá đề xuất ODT'!$G$11:$AD$2233,24,0)</f>
        <v>650</v>
      </c>
      <c r="W165" s="6">
        <v>5</v>
      </c>
      <c r="Y165" s="18" t="str">
        <f>C165</f>
        <v>Đường giáp ranh giữa xã Vĩnh Tân và thị trấn Vĩnh An cũ (thuộc xã Trị An mới)</v>
      </c>
      <c r="Z165" s="18" t="str">
        <f>" đoạn từ "&amp;D165</f>
        <v xml:space="preserve"> đoạn từ Đường tỉnh 767</v>
      </c>
      <c r="AA165" s="18" t="str">
        <f>" đến "&amp;E165</f>
        <v xml:space="preserve"> đến Giáp ranh xã Bàu Hàm</v>
      </c>
    </row>
    <row r="166" spans="1:31" ht="78.75" x14ac:dyDescent="0.25">
      <c r="A166" s="54">
        <f t="shared" si="349"/>
        <v>163</v>
      </c>
      <c r="B166" s="54" t="str">
        <f t="shared" ref="B166:B171" si="429">B159</f>
        <v>VT2</v>
      </c>
      <c r="C166" s="490" t="str">
        <f>X166&amp;Y166&amp;Z166&amp;AA166&amp;AB166&amp;"
"&amp;AC166&amp;"
"
&amp;AD166</f>
        <v>Các tuyến đường giao thông đấu nối trực tiếp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≤1.000m.
- Có bề rộng từ ≥3m đến &lt;5m, cách đường giao thông ≤500m.</v>
      </c>
      <c r="D166" s="491"/>
      <c r="E166" s="492"/>
      <c r="F166" s="176">
        <f t="shared" ref="F166:F171" si="430">IF(B166="VT2",P166,IF(B166="VT3",Q166,IF(B166="VT2*0,8",P166,IF(B166="VT3*0,8",Q166,R166))))</f>
        <v>1000</v>
      </c>
      <c r="G166" s="219">
        <f t="shared" ref="G166:G171" si="431">F166*0.7</f>
        <v>700</v>
      </c>
      <c r="H166" s="219">
        <f t="shared" ref="H166:H171" si="432">F166*0.6</f>
        <v>600</v>
      </c>
      <c r="I166" s="176">
        <f t="shared" ref="I166:I171" si="433">IF(B166="VT2",T166,IF(B166="VT3",U166,IF(B166="VT4",V166,IF(B166="VT2*0,8",IF(T166*$T$1&lt;1000,ROUND(T166*$T$1,-1),ROUND(T166*$T$1,-2)),IF(B166="VT3*0,8",IF(U166*$T$1&lt;1000,ROUND(U166*$T$1,-1),ROUND(U166*$T$1,-2)),IF(V166*$T$1&lt;1000,ROUND(V166*$T$1,-1),ROUND(V166*$T$1,-2)))))))</f>
        <v>1300</v>
      </c>
      <c r="J166" s="219">
        <f t="shared" si="346"/>
        <v>910</v>
      </c>
      <c r="K166" s="219">
        <f t="shared" si="347"/>
        <v>780</v>
      </c>
      <c r="L166" s="172">
        <f t="shared" ref="L166:L171" si="434">I166/F166</f>
        <v>1.3</v>
      </c>
      <c r="M166" s="435">
        <f t="shared" ref="M166:M171" si="435">J166/G166</f>
        <v>1.3</v>
      </c>
      <c r="N166" s="435">
        <f t="shared" ref="N166:N171" si="436">K166/H166</f>
        <v>1.3</v>
      </c>
      <c r="O166" s="56">
        <f t="shared" ref="O166:O171" si="437">O165</f>
        <v>2000</v>
      </c>
      <c r="P166" s="56">
        <f t="shared" ref="P166:P171" si="438">P165</f>
        <v>1000</v>
      </c>
      <c r="Q166" s="56">
        <f t="shared" ref="Q166:Q171" si="439">Q165</f>
        <v>800</v>
      </c>
      <c r="R166" s="56">
        <f t="shared" ref="R166:R171" si="440">R165</f>
        <v>500</v>
      </c>
      <c r="S166" s="18">
        <f t="shared" ref="S166:S171" si="441">S165</f>
        <v>2600</v>
      </c>
      <c r="T166" s="18">
        <f t="shared" ref="T166:T171" si="442">T165</f>
        <v>1300</v>
      </c>
      <c r="U166" s="18">
        <f t="shared" ref="U166:U171" si="443">U165</f>
        <v>1000</v>
      </c>
      <c r="V166" s="18">
        <f t="shared" ref="V166:W171" si="444">V165</f>
        <v>650</v>
      </c>
      <c r="W166" s="18">
        <f t="shared" si="444"/>
        <v>5</v>
      </c>
      <c r="X166" s="18" t="str">
        <f t="shared" ref="X166:X171" si="445">X159</f>
        <v xml:space="preserve">Các tuyến đường giao thông đấu nối trực tiếp ra </v>
      </c>
      <c r="Y166" s="18" t="str">
        <f t="shared" ref="Y166:Z171" si="446">Y165</f>
        <v>Đường giáp ranh giữa xã Vĩnh Tân và thị trấn Vĩnh An cũ (thuộc xã Trị An mới)</v>
      </c>
      <c r="Z166" s="18" t="str">
        <f t="shared" si="446"/>
        <v xml:space="preserve"> đoạn từ Đường tỉnh 767</v>
      </c>
      <c r="AA166" s="18" t="str">
        <f t="shared" ref="AA166:AA171" si="447">AA165</f>
        <v xml:space="preserve"> đến Giáp ranh xã Bàu Hàm</v>
      </c>
      <c r="AB166" s="18" t="s">
        <v>93</v>
      </c>
      <c r="AC166" s="81" t="s">
        <v>6422</v>
      </c>
      <c r="AD166" s="81" t="s">
        <v>6423</v>
      </c>
      <c r="AE166" s="18">
        <v>0</v>
      </c>
    </row>
    <row r="167" spans="1:31" ht="78.75" x14ac:dyDescent="0.25">
      <c r="A167" s="54">
        <f t="shared" si="349"/>
        <v>164</v>
      </c>
      <c r="B167" s="54" t="str">
        <f t="shared" si="429"/>
        <v>VT3</v>
      </c>
      <c r="C167" s="490" t="str">
        <f>X167&amp;Y167&amp;Z167&amp;AA167&amp;AB167&amp;"
"&amp;AC167&amp;"
"&amp;AD167&amp;"
"&amp;AE167</f>
        <v>Các tuyến đường giao thông đấu nối trực tiếp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91"/>
      <c r="E167" s="492"/>
      <c r="F167" s="176">
        <f t="shared" si="430"/>
        <v>800</v>
      </c>
      <c r="G167" s="219">
        <f t="shared" si="431"/>
        <v>560</v>
      </c>
      <c r="H167" s="219">
        <f t="shared" si="432"/>
        <v>480</v>
      </c>
      <c r="I167" s="176">
        <f t="shared" si="433"/>
        <v>1000</v>
      </c>
      <c r="J167" s="219">
        <f t="shared" si="346"/>
        <v>700</v>
      </c>
      <c r="K167" s="219">
        <f t="shared" si="347"/>
        <v>600</v>
      </c>
      <c r="L167" s="172">
        <f t="shared" si="434"/>
        <v>1.25</v>
      </c>
      <c r="M167" s="435">
        <f t="shared" si="435"/>
        <v>1.25</v>
      </c>
      <c r="N167" s="435">
        <f t="shared" si="436"/>
        <v>1.25</v>
      </c>
      <c r="O167" s="56">
        <f t="shared" si="437"/>
        <v>2000</v>
      </c>
      <c r="P167" s="56">
        <f t="shared" si="438"/>
        <v>1000</v>
      </c>
      <c r="Q167" s="56">
        <f t="shared" si="439"/>
        <v>800</v>
      </c>
      <c r="R167" s="56">
        <f t="shared" si="440"/>
        <v>500</v>
      </c>
      <c r="S167" s="18">
        <f t="shared" si="441"/>
        <v>2600</v>
      </c>
      <c r="T167" s="18">
        <f t="shared" si="442"/>
        <v>1300</v>
      </c>
      <c r="U167" s="18">
        <f t="shared" si="443"/>
        <v>1000</v>
      </c>
      <c r="V167" s="18">
        <f t="shared" si="444"/>
        <v>650</v>
      </c>
      <c r="W167" s="18">
        <f t="shared" si="444"/>
        <v>5</v>
      </c>
      <c r="X167" s="18" t="str">
        <f t="shared" si="445"/>
        <v xml:space="preserve">Các tuyến đường giao thông đấu nối trực tiếp ra </v>
      </c>
      <c r="Y167" s="18" t="str">
        <f t="shared" si="446"/>
        <v>Đường giáp ranh giữa xã Vĩnh Tân và thị trấn Vĩnh An cũ (thuộc xã Trị An mới)</v>
      </c>
      <c r="Z167" s="18" t="str">
        <f t="shared" si="446"/>
        <v xml:space="preserve"> đoạn từ Đường tỉnh 767</v>
      </c>
      <c r="AA167" s="18" t="str">
        <f t="shared" si="447"/>
        <v xml:space="preserve"> đến Giáp ranh xã Bàu Hàm</v>
      </c>
      <c r="AB167" s="18" t="s">
        <v>93</v>
      </c>
      <c r="AC167" s="81" t="s">
        <v>6424</v>
      </c>
      <c r="AD167" s="81" t="s">
        <v>6425</v>
      </c>
      <c r="AE167" s="81" t="s">
        <v>6426</v>
      </c>
    </row>
    <row r="168" spans="1:31" ht="94.5" x14ac:dyDescent="0.25">
      <c r="A168" s="54">
        <f t="shared" si="349"/>
        <v>165</v>
      </c>
      <c r="B168" s="54" t="str">
        <f t="shared" si="429"/>
        <v>VT4</v>
      </c>
      <c r="C168" s="490" t="str">
        <f>X168&amp;Y168&amp;Z168&amp;AA168&amp;AB168</f>
        <v>Các tuyến đường giao thông đấu nối trực tiếp ra Đường giáp ranh giữa xã Vĩnh Tân và thị trấn Vĩnh An cũ (thuộc xã Trị An mới) đoạn từ Đường tỉnh 767 đến Giáp ranh xã Bàu Hàm đã được đầu tư mặt đường nhựa, bê tông xi măng:
- Có bề rộng từ ≥3m đến &lt;5m, cách đường giao thông &gt;1.000m.
- Có bề rộng &lt;3m, cách đường giao thông &gt;200m.</v>
      </c>
      <c r="D168" s="491"/>
      <c r="E168" s="492"/>
      <c r="F168" s="176">
        <f t="shared" si="430"/>
        <v>500</v>
      </c>
      <c r="G168" s="219">
        <f t="shared" si="431"/>
        <v>350</v>
      </c>
      <c r="H168" s="219">
        <f t="shared" si="432"/>
        <v>300</v>
      </c>
      <c r="I168" s="176">
        <f t="shared" si="433"/>
        <v>650</v>
      </c>
      <c r="J168" s="219">
        <f t="shared" si="346"/>
        <v>460</v>
      </c>
      <c r="K168" s="219">
        <f t="shared" si="347"/>
        <v>390</v>
      </c>
      <c r="L168" s="172">
        <f t="shared" si="434"/>
        <v>1.3</v>
      </c>
      <c r="M168" s="435">
        <f t="shared" si="435"/>
        <v>1.3142857142857143</v>
      </c>
      <c r="N168" s="435">
        <f t="shared" si="436"/>
        <v>1.3</v>
      </c>
      <c r="O168" s="56">
        <f t="shared" si="437"/>
        <v>2000</v>
      </c>
      <c r="P168" s="56">
        <f t="shared" si="438"/>
        <v>1000</v>
      </c>
      <c r="Q168" s="56">
        <f t="shared" si="439"/>
        <v>800</v>
      </c>
      <c r="R168" s="56">
        <f t="shared" si="440"/>
        <v>500</v>
      </c>
      <c r="S168" s="18">
        <f t="shared" si="441"/>
        <v>2600</v>
      </c>
      <c r="T168" s="18">
        <f t="shared" si="442"/>
        <v>1300</v>
      </c>
      <c r="U168" s="18">
        <f t="shared" si="443"/>
        <v>1000</v>
      </c>
      <c r="V168" s="18">
        <f t="shared" si="444"/>
        <v>650</v>
      </c>
      <c r="W168" s="18">
        <f t="shared" si="444"/>
        <v>5</v>
      </c>
      <c r="X168" s="18" t="str">
        <f t="shared" si="445"/>
        <v xml:space="preserve">Các tuyến đường giao thông đấu nối trực tiếp ra </v>
      </c>
      <c r="Y168" s="18" t="str">
        <f t="shared" si="446"/>
        <v>Đường giáp ranh giữa xã Vĩnh Tân và thị trấn Vĩnh An cũ (thuộc xã Trị An mới)</v>
      </c>
      <c r="Z168" s="18" t="str">
        <f t="shared" si="446"/>
        <v xml:space="preserve"> đoạn từ Đường tỉnh 767</v>
      </c>
      <c r="AA168" s="18" t="str">
        <f t="shared" si="447"/>
        <v xml:space="preserve"> đến Giáp ranh xã Bàu Hàm</v>
      </c>
      <c r="AB168" s="18" t="s">
        <v>6427</v>
      </c>
      <c r="AC168" s="18">
        <v>0</v>
      </c>
      <c r="AD168" s="18">
        <v>0</v>
      </c>
      <c r="AE168" s="18">
        <v>0</v>
      </c>
    </row>
    <row r="169" spans="1:31" ht="94.5" x14ac:dyDescent="0.25">
      <c r="A169" s="54">
        <f t="shared" si="349"/>
        <v>166</v>
      </c>
      <c r="B169" s="54" t="str">
        <f t="shared" si="429"/>
        <v>VT2*0,8</v>
      </c>
      <c r="C169" s="490" t="str">
        <f>X169&amp;Y169&amp;Z169&amp;AA169&amp;AB169&amp;"
"&amp;AC169&amp;"
"
&amp;AD169</f>
        <v>Các tuyến đường giao thông không đấu nối trực tiếp và thông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≤1.000m.
- Có bề rộng từ ≥3m đến &lt;5m, cách đường giao thông ≤500m.</v>
      </c>
      <c r="D169" s="491"/>
      <c r="E169" s="492"/>
      <c r="F169" s="176">
        <f t="shared" si="430"/>
        <v>1000</v>
      </c>
      <c r="G169" s="219">
        <f t="shared" si="431"/>
        <v>700</v>
      </c>
      <c r="H169" s="219">
        <f t="shared" si="432"/>
        <v>600</v>
      </c>
      <c r="I169" s="176">
        <f t="shared" si="433"/>
        <v>1200</v>
      </c>
      <c r="J169" s="219">
        <f t="shared" si="346"/>
        <v>840</v>
      </c>
      <c r="K169" s="219">
        <f t="shared" si="347"/>
        <v>720</v>
      </c>
      <c r="L169" s="172">
        <f t="shared" si="434"/>
        <v>1.2</v>
      </c>
      <c r="M169" s="435">
        <f t="shared" si="435"/>
        <v>1.2</v>
      </c>
      <c r="N169" s="435">
        <f t="shared" si="436"/>
        <v>1.2</v>
      </c>
      <c r="O169" s="56">
        <f t="shared" si="437"/>
        <v>2000</v>
      </c>
      <c r="P169" s="56">
        <f t="shared" si="438"/>
        <v>1000</v>
      </c>
      <c r="Q169" s="56">
        <f t="shared" si="439"/>
        <v>800</v>
      </c>
      <c r="R169" s="56">
        <f t="shared" si="440"/>
        <v>500</v>
      </c>
      <c r="S169" s="18">
        <f t="shared" si="441"/>
        <v>2600</v>
      </c>
      <c r="T169" s="18">
        <f t="shared" si="442"/>
        <v>1300</v>
      </c>
      <c r="U169" s="18">
        <f t="shared" si="443"/>
        <v>1000</v>
      </c>
      <c r="V169" s="18">
        <f t="shared" si="444"/>
        <v>650</v>
      </c>
      <c r="W169" s="18">
        <f t="shared" si="444"/>
        <v>5</v>
      </c>
      <c r="X169" s="18" t="str">
        <f t="shared" si="445"/>
        <v xml:space="preserve">Các tuyến đường giao thông không đấu nối trực tiếp và thông ra </v>
      </c>
      <c r="Y169" s="18" t="str">
        <f t="shared" si="446"/>
        <v>Đường giáp ranh giữa xã Vĩnh Tân và thị trấn Vĩnh An cũ (thuộc xã Trị An mới)</v>
      </c>
      <c r="Z169" s="18" t="str">
        <f t="shared" si="446"/>
        <v xml:space="preserve"> đoạn từ Đường tỉnh 767</v>
      </c>
      <c r="AA169" s="18" t="str">
        <f t="shared" si="447"/>
        <v xml:space="preserve"> đến Giáp ranh xã Bàu Hàm</v>
      </c>
      <c r="AB169" s="18" t="s">
        <v>93</v>
      </c>
      <c r="AC169" s="81" t="s">
        <v>6422</v>
      </c>
      <c r="AD169" s="81" t="s">
        <v>6423</v>
      </c>
      <c r="AE169" s="18">
        <v>0</v>
      </c>
    </row>
    <row r="170" spans="1:31" ht="94.5" x14ac:dyDescent="0.25">
      <c r="A170" s="54">
        <f t="shared" si="349"/>
        <v>167</v>
      </c>
      <c r="B170" s="54" t="str">
        <f t="shared" si="429"/>
        <v>VT3*0,8</v>
      </c>
      <c r="C170" s="490" t="str">
        <f>X170&amp;Y170&amp;Z170&amp;AA170&amp;AB170&amp;"
"&amp;AC170&amp;"
"
&amp;AD170&amp;"
"&amp;AE170</f>
        <v>Các tuyến đường giao thông không đấu nối trực tiếp và thông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91"/>
      <c r="E170" s="492"/>
      <c r="F170" s="176">
        <f t="shared" si="430"/>
        <v>800</v>
      </c>
      <c r="G170" s="219">
        <f t="shared" si="431"/>
        <v>560</v>
      </c>
      <c r="H170" s="219">
        <f t="shared" si="432"/>
        <v>480</v>
      </c>
      <c r="I170" s="176">
        <f t="shared" si="433"/>
        <v>900</v>
      </c>
      <c r="J170" s="219">
        <f t="shared" si="346"/>
        <v>630</v>
      </c>
      <c r="K170" s="219">
        <f t="shared" si="347"/>
        <v>540</v>
      </c>
      <c r="L170" s="172">
        <f t="shared" si="434"/>
        <v>1.125</v>
      </c>
      <c r="M170" s="435">
        <f t="shared" si="435"/>
        <v>1.125</v>
      </c>
      <c r="N170" s="435">
        <f t="shared" si="436"/>
        <v>1.125</v>
      </c>
      <c r="O170" s="56">
        <f t="shared" si="437"/>
        <v>2000</v>
      </c>
      <c r="P170" s="56">
        <f t="shared" si="438"/>
        <v>1000</v>
      </c>
      <c r="Q170" s="56">
        <f t="shared" si="439"/>
        <v>800</v>
      </c>
      <c r="R170" s="56">
        <f t="shared" si="440"/>
        <v>500</v>
      </c>
      <c r="S170" s="18">
        <f t="shared" si="441"/>
        <v>2600</v>
      </c>
      <c r="T170" s="18">
        <f t="shared" si="442"/>
        <v>1300</v>
      </c>
      <c r="U170" s="18">
        <f t="shared" si="443"/>
        <v>1000</v>
      </c>
      <c r="V170" s="18">
        <f t="shared" si="444"/>
        <v>650</v>
      </c>
      <c r="W170" s="18">
        <f t="shared" si="444"/>
        <v>5</v>
      </c>
      <c r="X170" s="18" t="str">
        <f t="shared" si="445"/>
        <v xml:space="preserve">Các tuyến đường giao thông không đấu nối trực tiếp và thông ra </v>
      </c>
      <c r="Y170" s="18" t="str">
        <f t="shared" si="446"/>
        <v>Đường giáp ranh giữa xã Vĩnh Tân và thị trấn Vĩnh An cũ (thuộc xã Trị An mới)</v>
      </c>
      <c r="Z170" s="18" t="str">
        <f t="shared" si="446"/>
        <v xml:space="preserve"> đoạn từ Đường tỉnh 767</v>
      </c>
      <c r="AA170" s="18" t="str">
        <f t="shared" si="447"/>
        <v xml:space="preserve"> đến Giáp ranh xã Bàu Hàm</v>
      </c>
      <c r="AB170" s="18" t="s">
        <v>93</v>
      </c>
      <c r="AC170" s="81" t="s">
        <v>6424</v>
      </c>
      <c r="AD170" s="81" t="s">
        <v>6425</v>
      </c>
      <c r="AE170" s="81" t="s">
        <v>6426</v>
      </c>
    </row>
    <row r="171" spans="1:31" ht="94.5" x14ac:dyDescent="0.25">
      <c r="A171" s="54">
        <f t="shared" si="349"/>
        <v>168</v>
      </c>
      <c r="B171" s="54" t="str">
        <f t="shared" si="429"/>
        <v>VT4*0,8</v>
      </c>
      <c r="C171" s="490" t="str">
        <f>X171&amp;Y171&amp;Z171&amp;AA171&amp;AB171</f>
        <v>Các tuyến đường giao thông không đấu nối trực tiếp và thông ra Đường giáp ranh giữa xã Vĩnh Tân và thị trấn Vĩnh An cũ (thuộc xã Trị An mới) đoạn từ Đường tỉnh 767 đến Giáp ranh xã Bàu Hàm đã được đầu tư mặt đường nhựa, bê tông xi măng:
- Có bề rộng từ ≥3m đến &lt;5m, cách đường giao thông &gt;1.000m.
- Có bề rộng &lt;3m, cách đường giao thông &gt;200m.</v>
      </c>
      <c r="D171" s="491"/>
      <c r="E171" s="492"/>
      <c r="F171" s="176">
        <f t="shared" si="430"/>
        <v>500</v>
      </c>
      <c r="G171" s="219">
        <f t="shared" si="431"/>
        <v>350</v>
      </c>
      <c r="H171" s="219">
        <f t="shared" si="432"/>
        <v>300</v>
      </c>
      <c r="I171" s="176">
        <f t="shared" si="433"/>
        <v>590</v>
      </c>
      <c r="J171" s="219">
        <f t="shared" si="346"/>
        <v>410</v>
      </c>
      <c r="K171" s="219">
        <f t="shared" si="347"/>
        <v>350</v>
      </c>
      <c r="L171" s="172">
        <f t="shared" si="434"/>
        <v>1.18</v>
      </c>
      <c r="M171" s="435">
        <f t="shared" si="435"/>
        <v>1.1714285714285715</v>
      </c>
      <c r="N171" s="435">
        <f t="shared" si="436"/>
        <v>1.1666666666666667</v>
      </c>
      <c r="O171" s="56">
        <f t="shared" si="437"/>
        <v>2000</v>
      </c>
      <c r="P171" s="56">
        <f t="shared" si="438"/>
        <v>1000</v>
      </c>
      <c r="Q171" s="56">
        <f t="shared" si="439"/>
        <v>800</v>
      </c>
      <c r="R171" s="56">
        <f t="shared" si="440"/>
        <v>500</v>
      </c>
      <c r="S171" s="18">
        <f t="shared" si="441"/>
        <v>2600</v>
      </c>
      <c r="T171" s="18">
        <f t="shared" si="442"/>
        <v>1300</v>
      </c>
      <c r="U171" s="18">
        <f t="shared" si="443"/>
        <v>1000</v>
      </c>
      <c r="V171" s="18">
        <f t="shared" si="444"/>
        <v>650</v>
      </c>
      <c r="W171" s="18">
        <f t="shared" si="444"/>
        <v>5</v>
      </c>
      <c r="X171" s="18" t="str">
        <f t="shared" si="445"/>
        <v xml:space="preserve">Các tuyến đường giao thông không đấu nối trực tiếp và thông ra </v>
      </c>
      <c r="Y171" s="18" t="str">
        <f t="shared" si="446"/>
        <v>Đường giáp ranh giữa xã Vĩnh Tân và thị trấn Vĩnh An cũ (thuộc xã Trị An mới)</v>
      </c>
      <c r="Z171" s="18" t="str">
        <f t="shared" si="446"/>
        <v xml:space="preserve"> đoạn từ Đường tỉnh 767</v>
      </c>
      <c r="AA171" s="18" t="str">
        <f t="shared" si="447"/>
        <v xml:space="preserve"> đến Giáp ranh xã Bàu Hàm</v>
      </c>
      <c r="AB171" s="18" t="s">
        <v>6427</v>
      </c>
      <c r="AC171" s="18">
        <v>0</v>
      </c>
      <c r="AD171" s="18">
        <v>0</v>
      </c>
      <c r="AE171" s="18">
        <v>0</v>
      </c>
    </row>
    <row r="172" spans="1:31" ht="31.5" x14ac:dyDescent="0.25">
      <c r="A172" s="54">
        <f t="shared" si="349"/>
        <v>169</v>
      </c>
      <c r="B172" s="54" t="str">
        <f>'Đầu vào (2)'!G414</f>
        <v>VC30NT2_D3</v>
      </c>
      <c r="C172" s="55" t="str">
        <f>'Đầu vào (2)'!H414</f>
        <v>Đường Tân An - Vĩnh Tân</v>
      </c>
      <c r="D172" s="55" t="str">
        <f>'Đầu vào (2)'!I414</f>
        <v>Giáp ranh xã Bàu Hàm</v>
      </c>
      <c r="E172" s="55" t="str">
        <f>'Đầu vào (2)'!J414</f>
        <v>Đường Trị An - Vĩnh Tân</v>
      </c>
      <c r="F172" s="260">
        <f>O172</f>
        <v>2000</v>
      </c>
      <c r="G172" s="260">
        <f>F172*0.7</f>
        <v>1400</v>
      </c>
      <c r="H172" s="260">
        <f>F172*0.6</f>
        <v>1200</v>
      </c>
      <c r="I172" s="260">
        <f>S172</f>
        <v>2500</v>
      </c>
      <c r="J172" s="219">
        <f t="shared" si="346"/>
        <v>1800</v>
      </c>
      <c r="K172" s="219">
        <f t="shared" si="347"/>
        <v>1500</v>
      </c>
      <c r="L172" s="445">
        <f>I172/F172</f>
        <v>1.25</v>
      </c>
      <c r="M172" s="441">
        <f>J172/G172</f>
        <v>1.2857142857142858</v>
      </c>
      <c r="N172" s="441">
        <f>K172/H172</f>
        <v>1.25</v>
      </c>
      <c r="O172" s="56">
        <f>'Đầu vào (2)'!K414</f>
        <v>2000</v>
      </c>
      <c r="P172" s="56">
        <f>'Đầu vào (2)'!L414</f>
        <v>800</v>
      </c>
      <c r="Q172" s="56">
        <f>'Đầu vào (2)'!M414</f>
        <v>600</v>
      </c>
      <c r="R172" s="56">
        <f>'Đầu vào (2)'!N414</f>
        <v>500</v>
      </c>
      <c r="S172" s="18">
        <f>VLOOKUP(B172,'[1]Giá đề xuất ODT'!$G$11:$AD$2233,21,0)</f>
        <v>2500</v>
      </c>
      <c r="T172" s="18">
        <f>VLOOKUP(B172,'[1]Giá đề xuất ODT'!$G$11:$AD$2233,22,0)</f>
        <v>1000</v>
      </c>
      <c r="U172" s="18">
        <f>VLOOKUP(B172,'[1]Giá đề xuất ODT'!$G$11:$AD$2233,23,0)</f>
        <v>760</v>
      </c>
      <c r="V172" s="18">
        <f>VLOOKUP(B172,'[1]Giá đề xuất ODT'!$G$11:$AD$2233,24,0)</f>
        <v>630</v>
      </c>
      <c r="W172" s="6">
        <v>5</v>
      </c>
      <c r="Y172" s="18" t="str">
        <f>C172</f>
        <v>Đường Tân An - Vĩnh Tân</v>
      </c>
      <c r="Z172" s="18" t="str">
        <f>" đoạn từ "&amp;D172</f>
        <v xml:space="preserve"> đoạn từ Giáp ranh xã Bàu Hàm</v>
      </c>
      <c r="AA172" s="18" t="str">
        <f>" đến "&amp;E172</f>
        <v xml:space="preserve"> đến Đường Trị An - Vĩnh Tân</v>
      </c>
    </row>
    <row r="173" spans="1:31" ht="78.75" x14ac:dyDescent="0.25">
      <c r="A173" s="54">
        <f t="shared" si="349"/>
        <v>170</v>
      </c>
      <c r="B173" s="54" t="str">
        <f t="shared" ref="B173:B178" si="448">B166</f>
        <v>VT2</v>
      </c>
      <c r="C173" s="490" t="str">
        <f>X173&amp;Y173&amp;Z173&amp;AA173&amp;AB173&amp;"
"&amp;AC173&amp;"
"
&amp;AD173</f>
        <v>Các tuyến đường giao thông đấu nối trực tiếp ra Đường Tân An - Vĩnh Tân đoạn từ Giáp ranh xã Bàu Hàm đến Đường Trị An - Vĩnh Tân đã được đầu tư mặt đường nhựa, bê tông xi măng:
- Có bề rộng ≥5m, cách đường giao thông ≤1.000m.
- Có bề rộng từ ≥3m đến &lt;5m, cách đường giao thông ≤500m.</v>
      </c>
      <c r="D173" s="491"/>
      <c r="E173" s="492"/>
      <c r="F173" s="176">
        <f t="shared" ref="F173:F178" si="449">IF(B173="VT2",P173,IF(B173="VT3",Q173,IF(B173="VT2*0,8",P173,IF(B173="VT3*0,8",Q173,R173))))</f>
        <v>800</v>
      </c>
      <c r="G173" s="219">
        <f t="shared" ref="G173:G178" si="450">F173*0.7</f>
        <v>560</v>
      </c>
      <c r="H173" s="219">
        <f t="shared" ref="H173:H178" si="451">F173*0.6</f>
        <v>480</v>
      </c>
      <c r="I173" s="176">
        <f t="shared" ref="I173:I178" si="452">IF(B173="VT2",T173,IF(B173="VT3",U173,IF(B173="VT4",V173,IF(B173="VT2*0,8",IF(T173*$T$1&lt;1000,ROUND(T173*$T$1,-1),ROUND(T173*$T$1,-2)),IF(B173="VT3*0,8",IF(U173*$T$1&lt;1000,ROUND(U173*$T$1,-1),ROUND(U173*$T$1,-2)),IF(V173*$T$1&lt;1000,ROUND(V173*$T$1,-1),ROUND(V173*$T$1,-2)))))))</f>
        <v>1000</v>
      </c>
      <c r="J173" s="219">
        <f t="shared" si="346"/>
        <v>700</v>
      </c>
      <c r="K173" s="219">
        <f t="shared" si="347"/>
        <v>600</v>
      </c>
      <c r="L173" s="172">
        <f t="shared" ref="L173:L178" si="453">I173/F173</f>
        <v>1.25</v>
      </c>
      <c r="M173" s="435">
        <f t="shared" ref="M173:M178" si="454">J173/G173</f>
        <v>1.25</v>
      </c>
      <c r="N173" s="435">
        <f t="shared" ref="N173:N178" si="455">K173/H173</f>
        <v>1.25</v>
      </c>
      <c r="O173" s="56">
        <f t="shared" ref="O173:O178" si="456">O172</f>
        <v>2000</v>
      </c>
      <c r="P173" s="56">
        <f t="shared" ref="P173:P178" si="457">P172</f>
        <v>800</v>
      </c>
      <c r="Q173" s="56">
        <f t="shared" ref="Q173:Q178" si="458">Q172</f>
        <v>600</v>
      </c>
      <c r="R173" s="56">
        <f t="shared" ref="R173:R178" si="459">R172</f>
        <v>500</v>
      </c>
      <c r="S173" s="18">
        <f t="shared" ref="S173:S178" si="460">S172</f>
        <v>2500</v>
      </c>
      <c r="T173" s="18">
        <f t="shared" ref="T173:T178" si="461">T172</f>
        <v>1000</v>
      </c>
      <c r="U173" s="18">
        <f t="shared" ref="U173:U178" si="462">U172</f>
        <v>760</v>
      </c>
      <c r="V173" s="18">
        <f t="shared" ref="V173:W178" si="463">V172</f>
        <v>630</v>
      </c>
      <c r="W173" s="18">
        <f t="shared" si="463"/>
        <v>5</v>
      </c>
      <c r="X173" s="18" t="str">
        <f t="shared" ref="X173:X178" si="464">X166</f>
        <v xml:space="preserve">Các tuyến đường giao thông đấu nối trực tiếp ra </v>
      </c>
      <c r="Y173" s="18" t="str">
        <f t="shared" ref="Y173:Z178" si="465">Y172</f>
        <v>Đường Tân An - Vĩnh Tân</v>
      </c>
      <c r="Z173" s="18" t="str">
        <f t="shared" si="465"/>
        <v xml:space="preserve"> đoạn từ Giáp ranh xã Bàu Hàm</v>
      </c>
      <c r="AA173" s="18" t="str">
        <f t="shared" ref="AA173:AA178" si="466">AA172</f>
        <v xml:space="preserve"> đến Đường Trị An - Vĩnh Tân</v>
      </c>
      <c r="AB173" s="18" t="s">
        <v>93</v>
      </c>
      <c r="AC173" s="81" t="s">
        <v>6422</v>
      </c>
      <c r="AD173" s="81" t="s">
        <v>6423</v>
      </c>
      <c r="AE173" s="18">
        <v>0</v>
      </c>
    </row>
    <row r="174" spans="1:31" ht="78.75" x14ac:dyDescent="0.25">
      <c r="A174" s="54">
        <f t="shared" si="349"/>
        <v>171</v>
      </c>
      <c r="B174" s="54" t="str">
        <f t="shared" si="448"/>
        <v>VT3</v>
      </c>
      <c r="C174" s="490" t="str">
        <f>X174&amp;Y174&amp;Z174&amp;AA174&amp;AB174&amp;"
"&amp;AC174&amp;"
"&amp;AD174&amp;"
"&amp;AE174</f>
        <v>Các tuyến đường giao thông đấu nối trực tiếp ra Đường Tân An - Vĩnh Tân đoạn từ Giáp ranh xã Bàu Hàm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91"/>
      <c r="E174" s="492"/>
      <c r="F174" s="176">
        <f t="shared" si="449"/>
        <v>600</v>
      </c>
      <c r="G174" s="219">
        <f t="shared" si="450"/>
        <v>420</v>
      </c>
      <c r="H174" s="219">
        <f t="shared" si="451"/>
        <v>360</v>
      </c>
      <c r="I174" s="176">
        <f t="shared" si="452"/>
        <v>760</v>
      </c>
      <c r="J174" s="219">
        <f t="shared" si="346"/>
        <v>530</v>
      </c>
      <c r="K174" s="219">
        <f t="shared" si="347"/>
        <v>460</v>
      </c>
      <c r="L174" s="172">
        <f t="shared" si="453"/>
        <v>1.2666666666666666</v>
      </c>
      <c r="M174" s="435">
        <f t="shared" si="454"/>
        <v>1.2619047619047619</v>
      </c>
      <c r="N174" s="435">
        <f t="shared" si="455"/>
        <v>1.2777777777777777</v>
      </c>
      <c r="O174" s="56">
        <f t="shared" si="456"/>
        <v>2000</v>
      </c>
      <c r="P174" s="56">
        <f t="shared" si="457"/>
        <v>800</v>
      </c>
      <c r="Q174" s="56">
        <f t="shared" si="458"/>
        <v>600</v>
      </c>
      <c r="R174" s="56">
        <f t="shared" si="459"/>
        <v>500</v>
      </c>
      <c r="S174" s="18">
        <f t="shared" si="460"/>
        <v>2500</v>
      </c>
      <c r="T174" s="18">
        <f t="shared" si="461"/>
        <v>1000</v>
      </c>
      <c r="U174" s="18">
        <f t="shared" si="462"/>
        <v>760</v>
      </c>
      <c r="V174" s="18">
        <f t="shared" si="463"/>
        <v>630</v>
      </c>
      <c r="W174" s="18">
        <f t="shared" si="463"/>
        <v>5</v>
      </c>
      <c r="X174" s="18" t="str">
        <f t="shared" si="464"/>
        <v xml:space="preserve">Các tuyến đường giao thông đấu nối trực tiếp ra </v>
      </c>
      <c r="Y174" s="18" t="str">
        <f t="shared" si="465"/>
        <v>Đường Tân An - Vĩnh Tân</v>
      </c>
      <c r="Z174" s="18" t="str">
        <f t="shared" si="465"/>
        <v xml:space="preserve"> đoạn từ Giáp ranh xã Bàu Hàm</v>
      </c>
      <c r="AA174" s="18" t="str">
        <f t="shared" si="466"/>
        <v xml:space="preserve"> đến Đường Trị An - Vĩnh Tân</v>
      </c>
      <c r="AB174" s="18" t="s">
        <v>93</v>
      </c>
      <c r="AC174" s="81" t="s">
        <v>6424</v>
      </c>
      <c r="AD174" s="81" t="s">
        <v>6425</v>
      </c>
      <c r="AE174" s="81" t="s">
        <v>6426</v>
      </c>
    </row>
    <row r="175" spans="1:31" ht="94.5" x14ac:dyDescent="0.25">
      <c r="A175" s="54">
        <f t="shared" si="349"/>
        <v>172</v>
      </c>
      <c r="B175" s="54" t="str">
        <f t="shared" si="448"/>
        <v>VT4</v>
      </c>
      <c r="C175" s="490" t="str">
        <f>X175&amp;Y175&amp;Z175&amp;AA175&amp;AB175</f>
        <v>Các tuyến đường giao thông đấu nối trực tiếp ra Đường Tân An - Vĩnh Tân đoạn từ Giáp ranh xã Bàu Hàm đến Đường Trị An - Vĩnh Tân đã được đầu tư mặt đường nhựa, bê tông xi măng:
- Có bề rộng từ ≥3m đến &lt;5m, cách đường giao thông &gt;1.000m.
- Có bề rộng &lt;3m, cách đường giao thông &gt;200m.</v>
      </c>
      <c r="D175" s="491"/>
      <c r="E175" s="492"/>
      <c r="F175" s="176">
        <f t="shared" si="449"/>
        <v>500</v>
      </c>
      <c r="G175" s="219">
        <f t="shared" si="450"/>
        <v>350</v>
      </c>
      <c r="H175" s="219">
        <f t="shared" si="451"/>
        <v>300</v>
      </c>
      <c r="I175" s="176">
        <f t="shared" si="452"/>
        <v>630</v>
      </c>
      <c r="J175" s="219">
        <f t="shared" si="346"/>
        <v>440</v>
      </c>
      <c r="K175" s="219">
        <f t="shared" si="347"/>
        <v>380</v>
      </c>
      <c r="L175" s="172">
        <f t="shared" si="453"/>
        <v>1.26</v>
      </c>
      <c r="M175" s="435">
        <f t="shared" si="454"/>
        <v>1.2571428571428571</v>
      </c>
      <c r="N175" s="435">
        <f t="shared" si="455"/>
        <v>1.2666666666666666</v>
      </c>
      <c r="O175" s="56">
        <f t="shared" si="456"/>
        <v>2000</v>
      </c>
      <c r="P175" s="56">
        <f t="shared" si="457"/>
        <v>800</v>
      </c>
      <c r="Q175" s="56">
        <f t="shared" si="458"/>
        <v>600</v>
      </c>
      <c r="R175" s="56">
        <f t="shared" si="459"/>
        <v>500</v>
      </c>
      <c r="S175" s="18">
        <f t="shared" si="460"/>
        <v>2500</v>
      </c>
      <c r="T175" s="18">
        <f t="shared" si="461"/>
        <v>1000</v>
      </c>
      <c r="U175" s="18">
        <f t="shared" si="462"/>
        <v>760</v>
      </c>
      <c r="V175" s="18">
        <f t="shared" si="463"/>
        <v>630</v>
      </c>
      <c r="W175" s="18">
        <f t="shared" si="463"/>
        <v>5</v>
      </c>
      <c r="X175" s="18" t="str">
        <f t="shared" si="464"/>
        <v xml:space="preserve">Các tuyến đường giao thông đấu nối trực tiếp ra </v>
      </c>
      <c r="Y175" s="18" t="str">
        <f t="shared" si="465"/>
        <v>Đường Tân An - Vĩnh Tân</v>
      </c>
      <c r="Z175" s="18" t="str">
        <f t="shared" si="465"/>
        <v xml:space="preserve"> đoạn từ Giáp ranh xã Bàu Hàm</v>
      </c>
      <c r="AA175" s="18" t="str">
        <f t="shared" si="466"/>
        <v xml:space="preserve"> đến Đường Trị An - Vĩnh Tân</v>
      </c>
      <c r="AB175" s="18" t="s">
        <v>6427</v>
      </c>
      <c r="AC175" s="18">
        <v>0</v>
      </c>
      <c r="AD175" s="18">
        <v>0</v>
      </c>
      <c r="AE175" s="18">
        <v>0</v>
      </c>
    </row>
    <row r="176" spans="1:31" ht="94.5" x14ac:dyDescent="0.25">
      <c r="A176" s="54">
        <f t="shared" si="349"/>
        <v>173</v>
      </c>
      <c r="B176" s="54" t="str">
        <f t="shared" si="448"/>
        <v>VT2*0,8</v>
      </c>
      <c r="C176" s="490" t="str">
        <f>X176&amp;Y176&amp;Z176&amp;AA176&amp;AB176&amp;"
"&amp;AC176&amp;"
"
&amp;AD176</f>
        <v>Các tuyến đường giao thông không đấu nối trực tiếp và thông ra Đường Tân An - Vĩnh Tân đoạn từ Giáp ranh xã Bàu Hàm đến Đường Trị An - Vĩnh Tân đã được đầu tư mặt đường nhựa, bê tông xi măng:
- Có bề rộng ≥5m, cách đường giao thông ≤1.000m.
- Có bề rộng từ ≥3m đến &lt;5m, cách đường giao thông ≤500m.</v>
      </c>
      <c r="D176" s="491"/>
      <c r="E176" s="492"/>
      <c r="F176" s="176">
        <f t="shared" si="449"/>
        <v>800</v>
      </c>
      <c r="G176" s="219">
        <f t="shared" si="450"/>
        <v>560</v>
      </c>
      <c r="H176" s="219">
        <f t="shared" si="451"/>
        <v>480</v>
      </c>
      <c r="I176" s="176">
        <f t="shared" si="452"/>
        <v>900</v>
      </c>
      <c r="J176" s="219">
        <f t="shared" si="346"/>
        <v>630</v>
      </c>
      <c r="K176" s="219">
        <f t="shared" si="347"/>
        <v>540</v>
      </c>
      <c r="L176" s="172">
        <f t="shared" si="453"/>
        <v>1.125</v>
      </c>
      <c r="M176" s="435">
        <f t="shared" si="454"/>
        <v>1.125</v>
      </c>
      <c r="N176" s="435">
        <f t="shared" si="455"/>
        <v>1.125</v>
      </c>
      <c r="O176" s="56">
        <f t="shared" si="456"/>
        <v>2000</v>
      </c>
      <c r="P176" s="56">
        <f t="shared" si="457"/>
        <v>800</v>
      </c>
      <c r="Q176" s="56">
        <f t="shared" si="458"/>
        <v>600</v>
      </c>
      <c r="R176" s="56">
        <f t="shared" si="459"/>
        <v>500</v>
      </c>
      <c r="S176" s="18">
        <f t="shared" si="460"/>
        <v>2500</v>
      </c>
      <c r="T176" s="18">
        <f t="shared" si="461"/>
        <v>1000</v>
      </c>
      <c r="U176" s="18">
        <f t="shared" si="462"/>
        <v>760</v>
      </c>
      <c r="V176" s="18">
        <f t="shared" si="463"/>
        <v>630</v>
      </c>
      <c r="W176" s="18">
        <f t="shared" si="463"/>
        <v>5</v>
      </c>
      <c r="X176" s="18" t="str">
        <f t="shared" si="464"/>
        <v xml:space="preserve">Các tuyến đường giao thông không đấu nối trực tiếp và thông ra </v>
      </c>
      <c r="Y176" s="18" t="str">
        <f t="shared" si="465"/>
        <v>Đường Tân An - Vĩnh Tân</v>
      </c>
      <c r="Z176" s="18" t="str">
        <f t="shared" si="465"/>
        <v xml:space="preserve"> đoạn từ Giáp ranh xã Bàu Hàm</v>
      </c>
      <c r="AA176" s="18" t="str">
        <f t="shared" si="466"/>
        <v xml:space="preserve"> đến Đường Trị An - Vĩnh Tân</v>
      </c>
      <c r="AB176" s="18" t="s">
        <v>93</v>
      </c>
      <c r="AC176" s="81" t="s">
        <v>6422</v>
      </c>
      <c r="AD176" s="81" t="s">
        <v>6423</v>
      </c>
      <c r="AE176" s="18">
        <v>0</v>
      </c>
    </row>
    <row r="177" spans="1:31" ht="94.5" x14ac:dyDescent="0.25">
      <c r="A177" s="54">
        <f t="shared" si="349"/>
        <v>174</v>
      </c>
      <c r="B177" s="54" t="str">
        <f t="shared" si="448"/>
        <v>VT3*0,8</v>
      </c>
      <c r="C177" s="490" t="str">
        <f>X177&amp;Y177&amp;Z177&amp;AA177&amp;AB177&amp;"
"&amp;AC177&amp;"
"
&amp;AD177&amp;"
"&amp;AE177</f>
        <v>Các tuyến đường giao thông không đấu nối trực tiếp và thông ra Đường Tân An - Vĩnh Tân đoạn từ Giáp ranh xã Bàu Hàm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91"/>
      <c r="E177" s="492"/>
      <c r="F177" s="176">
        <f t="shared" si="449"/>
        <v>600</v>
      </c>
      <c r="G177" s="219">
        <f t="shared" si="450"/>
        <v>420</v>
      </c>
      <c r="H177" s="219">
        <f t="shared" si="451"/>
        <v>360</v>
      </c>
      <c r="I177" s="176">
        <f t="shared" si="452"/>
        <v>680</v>
      </c>
      <c r="J177" s="219">
        <f t="shared" si="346"/>
        <v>480</v>
      </c>
      <c r="K177" s="219">
        <f t="shared" si="347"/>
        <v>410</v>
      </c>
      <c r="L177" s="172">
        <f t="shared" si="453"/>
        <v>1.1333333333333333</v>
      </c>
      <c r="M177" s="435">
        <f t="shared" si="454"/>
        <v>1.1428571428571428</v>
      </c>
      <c r="N177" s="435">
        <f t="shared" si="455"/>
        <v>1.1388888888888888</v>
      </c>
      <c r="O177" s="56">
        <f t="shared" si="456"/>
        <v>2000</v>
      </c>
      <c r="P177" s="56">
        <f t="shared" si="457"/>
        <v>800</v>
      </c>
      <c r="Q177" s="56">
        <f t="shared" si="458"/>
        <v>600</v>
      </c>
      <c r="R177" s="56">
        <f t="shared" si="459"/>
        <v>500</v>
      </c>
      <c r="S177" s="18">
        <f t="shared" si="460"/>
        <v>2500</v>
      </c>
      <c r="T177" s="18">
        <f t="shared" si="461"/>
        <v>1000</v>
      </c>
      <c r="U177" s="18">
        <f t="shared" si="462"/>
        <v>760</v>
      </c>
      <c r="V177" s="18">
        <f t="shared" si="463"/>
        <v>630</v>
      </c>
      <c r="W177" s="18">
        <f t="shared" si="463"/>
        <v>5</v>
      </c>
      <c r="X177" s="18" t="str">
        <f t="shared" si="464"/>
        <v xml:space="preserve">Các tuyến đường giao thông không đấu nối trực tiếp và thông ra </v>
      </c>
      <c r="Y177" s="18" t="str">
        <f t="shared" si="465"/>
        <v>Đường Tân An - Vĩnh Tân</v>
      </c>
      <c r="Z177" s="18" t="str">
        <f t="shared" si="465"/>
        <v xml:space="preserve"> đoạn từ Giáp ranh xã Bàu Hàm</v>
      </c>
      <c r="AA177" s="18" t="str">
        <f t="shared" si="466"/>
        <v xml:space="preserve"> đến Đường Trị An - Vĩnh Tân</v>
      </c>
      <c r="AB177" s="18" t="s">
        <v>93</v>
      </c>
      <c r="AC177" s="81" t="s">
        <v>6424</v>
      </c>
      <c r="AD177" s="81" t="s">
        <v>6425</v>
      </c>
      <c r="AE177" s="81" t="s">
        <v>6426</v>
      </c>
    </row>
    <row r="178" spans="1:31" ht="94.5" x14ac:dyDescent="0.25">
      <c r="A178" s="54">
        <f t="shared" si="349"/>
        <v>175</v>
      </c>
      <c r="B178" s="54" t="str">
        <f t="shared" si="448"/>
        <v>VT4*0,8</v>
      </c>
      <c r="C178" s="490" t="str">
        <f>X178&amp;Y178&amp;Z178&amp;AA178&amp;AB178</f>
        <v>Các tuyến đường giao thông không đấu nối trực tiếp và thông ra Đường Tân An - Vĩnh Tân đoạn từ Giáp ranh xã Bàu Hàm đến Đường Trị An - Vĩnh Tân đã được đầu tư mặt đường nhựa, bê tông xi măng:
- Có bề rộng từ ≥3m đến &lt;5m, cách đường giao thông &gt;1.000m.
- Có bề rộng &lt;3m, cách đường giao thông &gt;200m.</v>
      </c>
      <c r="D178" s="491"/>
      <c r="E178" s="492"/>
      <c r="F178" s="176">
        <f t="shared" si="449"/>
        <v>500</v>
      </c>
      <c r="G178" s="219">
        <f t="shared" si="450"/>
        <v>350</v>
      </c>
      <c r="H178" s="219">
        <f t="shared" si="451"/>
        <v>300</v>
      </c>
      <c r="I178" s="176">
        <f t="shared" si="452"/>
        <v>570</v>
      </c>
      <c r="J178" s="219">
        <f t="shared" si="346"/>
        <v>400</v>
      </c>
      <c r="K178" s="219">
        <f t="shared" si="347"/>
        <v>340</v>
      </c>
      <c r="L178" s="172">
        <f t="shared" si="453"/>
        <v>1.1399999999999999</v>
      </c>
      <c r="M178" s="435">
        <f t="shared" si="454"/>
        <v>1.1428571428571428</v>
      </c>
      <c r="N178" s="435">
        <f t="shared" si="455"/>
        <v>1.1333333333333333</v>
      </c>
      <c r="O178" s="56">
        <f t="shared" si="456"/>
        <v>2000</v>
      </c>
      <c r="P178" s="56">
        <f t="shared" si="457"/>
        <v>800</v>
      </c>
      <c r="Q178" s="56">
        <f t="shared" si="458"/>
        <v>600</v>
      </c>
      <c r="R178" s="56">
        <f t="shared" si="459"/>
        <v>500</v>
      </c>
      <c r="S178" s="18">
        <f t="shared" si="460"/>
        <v>2500</v>
      </c>
      <c r="T178" s="18">
        <f t="shared" si="461"/>
        <v>1000</v>
      </c>
      <c r="U178" s="18">
        <f t="shared" si="462"/>
        <v>760</v>
      </c>
      <c r="V178" s="18">
        <f t="shared" si="463"/>
        <v>630</v>
      </c>
      <c r="W178" s="18">
        <f t="shared" si="463"/>
        <v>5</v>
      </c>
      <c r="X178" s="18" t="str">
        <f t="shared" si="464"/>
        <v xml:space="preserve">Các tuyến đường giao thông không đấu nối trực tiếp và thông ra </v>
      </c>
      <c r="Y178" s="18" t="str">
        <f t="shared" si="465"/>
        <v>Đường Tân An - Vĩnh Tân</v>
      </c>
      <c r="Z178" s="18" t="str">
        <f t="shared" si="465"/>
        <v xml:space="preserve"> đoạn từ Giáp ranh xã Bàu Hàm</v>
      </c>
      <c r="AA178" s="18" t="str">
        <f t="shared" si="466"/>
        <v xml:space="preserve"> đến Đường Trị An - Vĩnh Tân</v>
      </c>
      <c r="AB178" s="18" t="s">
        <v>6427</v>
      </c>
      <c r="AC178" s="18">
        <v>0</v>
      </c>
      <c r="AD178" s="18">
        <v>0</v>
      </c>
      <c r="AE178" s="18">
        <v>0</v>
      </c>
    </row>
    <row r="179" spans="1:31" ht="31.5" x14ac:dyDescent="0.25">
      <c r="A179" s="54">
        <f t="shared" si="349"/>
        <v>176</v>
      </c>
      <c r="B179" s="54" t="str">
        <f>'Đầu vào (2)'!G421</f>
        <v>VC30NT2_D4</v>
      </c>
      <c r="C179" s="55" t="str">
        <f>'Đầu vào (2)'!H421</f>
        <v>Đường Tân An - Vĩnh Tân</v>
      </c>
      <c r="D179" s="55" t="str">
        <f>'Đầu vào (2)'!I421</f>
        <v>Đường Trị An - Vĩnh Tân</v>
      </c>
      <c r="E179" s="55" t="str">
        <f>'Đầu vào (2)'!J421</f>
        <v>Hết ranh xã Trị An</v>
      </c>
      <c r="F179" s="260">
        <f>O179</f>
        <v>2300</v>
      </c>
      <c r="G179" s="260">
        <f>F179*0.7</f>
        <v>1610</v>
      </c>
      <c r="H179" s="260">
        <f>F179*0.6</f>
        <v>1380</v>
      </c>
      <c r="I179" s="260">
        <f>S179</f>
        <v>2500</v>
      </c>
      <c r="J179" s="219">
        <f t="shared" si="346"/>
        <v>1800</v>
      </c>
      <c r="K179" s="219">
        <f t="shared" si="347"/>
        <v>1500</v>
      </c>
      <c r="L179" s="445">
        <f>I179/F179</f>
        <v>1.0869565217391304</v>
      </c>
      <c r="M179" s="441">
        <f>J179/G179</f>
        <v>1.1180124223602483</v>
      </c>
      <c r="N179" s="441">
        <f>K179/H179</f>
        <v>1.0869565217391304</v>
      </c>
      <c r="O179" s="56">
        <f>'Đầu vào (2)'!K421</f>
        <v>2300</v>
      </c>
      <c r="P179" s="56">
        <f>'Đầu vào (2)'!L421</f>
        <v>1000</v>
      </c>
      <c r="Q179" s="56">
        <f>'Đầu vào (2)'!M421</f>
        <v>800</v>
      </c>
      <c r="R179" s="56">
        <f>'Đầu vào (2)'!N421</f>
        <v>700</v>
      </c>
      <c r="S179" s="18">
        <f>VLOOKUP(B179,'[1]Giá đề xuất ODT'!$G$11:$AD$2233,21,0)</f>
        <v>2500</v>
      </c>
      <c r="T179" s="18">
        <f>VLOOKUP(B179,'[1]Giá đề xuất ODT'!$G$11:$AD$2233,22,0)</f>
        <v>1100</v>
      </c>
      <c r="U179" s="18">
        <f>VLOOKUP(B179,'[1]Giá đề xuất ODT'!$G$11:$AD$2233,23,0)</f>
        <v>900</v>
      </c>
      <c r="V179" s="18">
        <f>VLOOKUP(B179,'[1]Giá đề xuất ODT'!$G$11:$AD$2233,24,0)</f>
        <v>780</v>
      </c>
      <c r="W179" s="6">
        <v>5</v>
      </c>
      <c r="Y179" s="18" t="str">
        <f>C179</f>
        <v>Đường Tân An - Vĩnh Tân</v>
      </c>
      <c r="Z179" s="18" t="str">
        <f>" đoạn từ "&amp;D179</f>
        <v xml:space="preserve"> đoạn từ Đường Trị An - Vĩnh Tân</v>
      </c>
      <c r="AA179" s="18" t="str">
        <f>" đến "&amp;E179</f>
        <v xml:space="preserve"> đến Hết ranh xã Trị An</v>
      </c>
    </row>
    <row r="180" spans="1:31" ht="78.75" x14ac:dyDescent="0.25">
      <c r="A180" s="54">
        <f t="shared" si="349"/>
        <v>177</v>
      </c>
      <c r="B180" s="54" t="str">
        <f t="shared" ref="B180:B185" si="467">B173</f>
        <v>VT2</v>
      </c>
      <c r="C180" s="490" t="str">
        <f>X180&amp;Y180&amp;Z180&amp;AA180&amp;AB180&amp;"
"&amp;AC180&amp;"
"
&amp;AD180</f>
        <v>Các tuyến đường giao thông đấu nối trực tiếp ra Đường Tân An - Vĩnh Tân đoạn từ Đường Trị An - Vĩnh Tân đến Hết ranh xã Trị An đã được đầu tư mặt đường nhựa, bê tông xi măng:
- Có bề rộng ≥5m, cách đường giao thông ≤1.000m.
- Có bề rộng từ ≥3m đến &lt;5m, cách đường giao thông ≤500m.</v>
      </c>
      <c r="D180" s="491"/>
      <c r="E180" s="492"/>
      <c r="F180" s="176">
        <f t="shared" ref="F180:F185" si="468">IF(B180="VT2",P180,IF(B180="VT3",Q180,IF(B180="VT2*0,8",P180,IF(B180="VT3*0,8",Q180,R180))))</f>
        <v>1000</v>
      </c>
      <c r="G180" s="219">
        <f t="shared" ref="G180:G185" si="469">F180*0.7</f>
        <v>700</v>
      </c>
      <c r="H180" s="219">
        <f t="shared" ref="H180:H185" si="470">F180*0.6</f>
        <v>600</v>
      </c>
      <c r="I180" s="176">
        <f t="shared" ref="I180:I185" si="471">IF(B180="VT2",T180,IF(B180="VT3",U180,IF(B180="VT4",V180,IF(B180="VT2*0,8",IF(T180*$T$1&lt;1000,ROUND(T180*$T$1,-1),ROUND(T180*$T$1,-2)),IF(B180="VT3*0,8",IF(U180*$T$1&lt;1000,ROUND(U180*$T$1,-1),ROUND(U180*$T$1,-2)),IF(V180*$T$1&lt;1000,ROUND(V180*$T$1,-1),ROUND(V180*$T$1,-2)))))))</f>
        <v>1100</v>
      </c>
      <c r="J180" s="219">
        <f t="shared" si="346"/>
        <v>770</v>
      </c>
      <c r="K180" s="219">
        <f t="shared" si="347"/>
        <v>660</v>
      </c>
      <c r="L180" s="172">
        <f t="shared" ref="L180:L185" si="472">I180/F180</f>
        <v>1.1000000000000001</v>
      </c>
      <c r="M180" s="435">
        <f t="shared" ref="M180:M185" si="473">J180/G180</f>
        <v>1.1000000000000001</v>
      </c>
      <c r="N180" s="435">
        <f t="shared" ref="N180:N185" si="474">K180/H180</f>
        <v>1.1000000000000001</v>
      </c>
      <c r="O180" s="56">
        <f t="shared" ref="O180:O185" si="475">O179</f>
        <v>2300</v>
      </c>
      <c r="P180" s="56">
        <f t="shared" ref="P180:P185" si="476">P179</f>
        <v>1000</v>
      </c>
      <c r="Q180" s="56">
        <f t="shared" ref="Q180:Q185" si="477">Q179</f>
        <v>800</v>
      </c>
      <c r="R180" s="56">
        <f t="shared" ref="R180:R185" si="478">R179</f>
        <v>700</v>
      </c>
      <c r="S180" s="18">
        <f t="shared" ref="S180:S185" si="479">S179</f>
        <v>2500</v>
      </c>
      <c r="T180" s="18">
        <f t="shared" ref="T180:T185" si="480">T179</f>
        <v>1100</v>
      </c>
      <c r="U180" s="18">
        <f t="shared" ref="U180:U185" si="481">U179</f>
        <v>900</v>
      </c>
      <c r="V180" s="18">
        <f t="shared" ref="V180:W185" si="482">V179</f>
        <v>780</v>
      </c>
      <c r="W180" s="18">
        <f t="shared" si="482"/>
        <v>5</v>
      </c>
      <c r="X180" s="18" t="str">
        <f t="shared" ref="X180:X185" si="483">X173</f>
        <v xml:space="preserve">Các tuyến đường giao thông đấu nối trực tiếp ra </v>
      </c>
      <c r="Y180" s="18" t="str">
        <f t="shared" ref="Y180:Z185" si="484">Y179</f>
        <v>Đường Tân An - Vĩnh Tân</v>
      </c>
      <c r="Z180" s="18" t="str">
        <f t="shared" si="484"/>
        <v xml:space="preserve"> đoạn từ Đường Trị An - Vĩnh Tân</v>
      </c>
      <c r="AA180" s="18" t="str">
        <f t="shared" ref="AA180:AA185" si="485">AA179</f>
        <v xml:space="preserve"> đến Hết ranh xã Trị An</v>
      </c>
      <c r="AB180" s="18" t="s">
        <v>93</v>
      </c>
      <c r="AC180" s="81" t="s">
        <v>6422</v>
      </c>
      <c r="AD180" s="81" t="s">
        <v>6423</v>
      </c>
      <c r="AE180" s="18">
        <v>0</v>
      </c>
    </row>
    <row r="181" spans="1:31" ht="78.75" x14ac:dyDescent="0.25">
      <c r="A181" s="54">
        <f t="shared" si="349"/>
        <v>178</v>
      </c>
      <c r="B181" s="54" t="str">
        <f t="shared" si="467"/>
        <v>VT3</v>
      </c>
      <c r="C181" s="490" t="str">
        <f>X181&amp;Y181&amp;Z181&amp;AA181&amp;AB181&amp;"
"&amp;AC181&amp;"
"&amp;AD181&amp;"
"&amp;AE181</f>
        <v>Các tuyến đường giao thông đấu nối trực tiếp ra Đường Tân An - Vĩnh Tân đoạn từ Đường Trị An - Vĩnh Tân đến Hết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91"/>
      <c r="E181" s="492"/>
      <c r="F181" s="176">
        <f t="shared" si="468"/>
        <v>800</v>
      </c>
      <c r="G181" s="219">
        <f t="shared" si="469"/>
        <v>560</v>
      </c>
      <c r="H181" s="219">
        <f t="shared" si="470"/>
        <v>480</v>
      </c>
      <c r="I181" s="176">
        <f t="shared" si="471"/>
        <v>900</v>
      </c>
      <c r="J181" s="219">
        <f t="shared" si="346"/>
        <v>630</v>
      </c>
      <c r="K181" s="219">
        <f t="shared" si="347"/>
        <v>540</v>
      </c>
      <c r="L181" s="172">
        <f t="shared" si="472"/>
        <v>1.125</v>
      </c>
      <c r="M181" s="435">
        <f t="shared" si="473"/>
        <v>1.125</v>
      </c>
      <c r="N181" s="435">
        <f t="shared" si="474"/>
        <v>1.125</v>
      </c>
      <c r="O181" s="56">
        <f t="shared" si="475"/>
        <v>2300</v>
      </c>
      <c r="P181" s="56">
        <f t="shared" si="476"/>
        <v>1000</v>
      </c>
      <c r="Q181" s="56">
        <f t="shared" si="477"/>
        <v>800</v>
      </c>
      <c r="R181" s="56">
        <f t="shared" si="478"/>
        <v>700</v>
      </c>
      <c r="S181" s="18">
        <f t="shared" si="479"/>
        <v>2500</v>
      </c>
      <c r="T181" s="18">
        <f t="shared" si="480"/>
        <v>1100</v>
      </c>
      <c r="U181" s="18">
        <f t="shared" si="481"/>
        <v>900</v>
      </c>
      <c r="V181" s="18">
        <f t="shared" si="482"/>
        <v>780</v>
      </c>
      <c r="W181" s="18">
        <f t="shared" si="482"/>
        <v>5</v>
      </c>
      <c r="X181" s="18" t="str">
        <f t="shared" si="483"/>
        <v xml:space="preserve">Các tuyến đường giao thông đấu nối trực tiếp ra </v>
      </c>
      <c r="Y181" s="18" t="str">
        <f t="shared" si="484"/>
        <v>Đường Tân An - Vĩnh Tân</v>
      </c>
      <c r="Z181" s="18" t="str">
        <f t="shared" si="484"/>
        <v xml:space="preserve"> đoạn từ Đường Trị An - Vĩnh Tân</v>
      </c>
      <c r="AA181" s="18" t="str">
        <f t="shared" si="485"/>
        <v xml:space="preserve"> đến Hết ranh xã Trị An</v>
      </c>
      <c r="AB181" s="18" t="s">
        <v>93</v>
      </c>
      <c r="AC181" s="81" t="s">
        <v>6424</v>
      </c>
      <c r="AD181" s="81" t="s">
        <v>6425</v>
      </c>
      <c r="AE181" s="81" t="s">
        <v>6426</v>
      </c>
    </row>
    <row r="182" spans="1:31" ht="94.5" x14ac:dyDescent="0.25">
      <c r="A182" s="54">
        <f t="shared" si="349"/>
        <v>179</v>
      </c>
      <c r="B182" s="54" t="str">
        <f t="shared" si="467"/>
        <v>VT4</v>
      </c>
      <c r="C182" s="490" t="str">
        <f>X182&amp;Y182&amp;Z182&amp;AA182&amp;AB182</f>
        <v>Các tuyến đường giao thông đấu nối trực tiếp ra Đường Tân An - Vĩnh Tân đoạn từ Đường Trị An - Vĩnh Tân đến Hết ranh xã Trị An đã được đầu tư mặt đường nhựa, bê tông xi măng:
- Có bề rộng từ ≥3m đến &lt;5m, cách đường giao thông &gt;1.000m.
- Có bề rộng &lt;3m, cách đường giao thông &gt;200m.</v>
      </c>
      <c r="D182" s="491"/>
      <c r="E182" s="492"/>
      <c r="F182" s="176">
        <f t="shared" si="468"/>
        <v>700</v>
      </c>
      <c r="G182" s="219">
        <f t="shared" si="469"/>
        <v>489.99999999999994</v>
      </c>
      <c r="H182" s="219">
        <f t="shared" si="470"/>
        <v>420</v>
      </c>
      <c r="I182" s="176">
        <f t="shared" si="471"/>
        <v>780</v>
      </c>
      <c r="J182" s="219">
        <f t="shared" si="346"/>
        <v>550</v>
      </c>
      <c r="K182" s="219">
        <f t="shared" si="347"/>
        <v>470</v>
      </c>
      <c r="L182" s="172">
        <f t="shared" si="472"/>
        <v>1.1142857142857143</v>
      </c>
      <c r="M182" s="435">
        <f t="shared" si="473"/>
        <v>1.1224489795918369</v>
      </c>
      <c r="N182" s="435">
        <f t="shared" si="474"/>
        <v>1.1190476190476191</v>
      </c>
      <c r="O182" s="56">
        <f t="shared" si="475"/>
        <v>2300</v>
      </c>
      <c r="P182" s="56">
        <f t="shared" si="476"/>
        <v>1000</v>
      </c>
      <c r="Q182" s="56">
        <f t="shared" si="477"/>
        <v>800</v>
      </c>
      <c r="R182" s="56">
        <f t="shared" si="478"/>
        <v>700</v>
      </c>
      <c r="S182" s="18">
        <f t="shared" si="479"/>
        <v>2500</v>
      </c>
      <c r="T182" s="18">
        <f t="shared" si="480"/>
        <v>1100</v>
      </c>
      <c r="U182" s="18">
        <f t="shared" si="481"/>
        <v>900</v>
      </c>
      <c r="V182" s="18">
        <f t="shared" si="482"/>
        <v>780</v>
      </c>
      <c r="W182" s="18">
        <f t="shared" si="482"/>
        <v>5</v>
      </c>
      <c r="X182" s="18" t="str">
        <f t="shared" si="483"/>
        <v xml:space="preserve">Các tuyến đường giao thông đấu nối trực tiếp ra </v>
      </c>
      <c r="Y182" s="18" t="str">
        <f t="shared" si="484"/>
        <v>Đường Tân An - Vĩnh Tân</v>
      </c>
      <c r="Z182" s="18" t="str">
        <f t="shared" si="484"/>
        <v xml:space="preserve"> đoạn từ Đường Trị An - Vĩnh Tân</v>
      </c>
      <c r="AA182" s="18" t="str">
        <f t="shared" si="485"/>
        <v xml:space="preserve"> đến Hết ranh xã Trị An</v>
      </c>
      <c r="AB182" s="18" t="s">
        <v>6427</v>
      </c>
      <c r="AC182" s="18">
        <v>0</v>
      </c>
      <c r="AD182" s="18">
        <v>0</v>
      </c>
      <c r="AE182" s="18">
        <v>0</v>
      </c>
    </row>
    <row r="183" spans="1:31" ht="94.5" x14ac:dyDescent="0.25">
      <c r="A183" s="54">
        <f t="shared" si="349"/>
        <v>180</v>
      </c>
      <c r="B183" s="54" t="str">
        <f t="shared" si="467"/>
        <v>VT2*0,8</v>
      </c>
      <c r="C183" s="490" t="str">
        <f>X183&amp;Y183&amp;Z183&amp;AA183&amp;AB183&amp;"
"&amp;AC183&amp;"
"
&amp;AD183</f>
        <v>Các tuyến đường giao thông không đấu nối trực tiếp và thông ra Đường Tân An - Vĩnh Tân đoạn từ Đường Trị An - Vĩnh Tân đến Hết ranh xã Trị An đã được đầu tư mặt đường nhựa, bê tông xi măng:
- Có bề rộng ≥5m, cách đường giao thông ≤1.000m.
- Có bề rộng từ ≥3m đến &lt;5m, cách đường giao thông ≤500m.</v>
      </c>
      <c r="D183" s="491"/>
      <c r="E183" s="492"/>
      <c r="F183" s="176">
        <f t="shared" si="468"/>
        <v>1000</v>
      </c>
      <c r="G183" s="219">
        <f t="shared" si="469"/>
        <v>700</v>
      </c>
      <c r="H183" s="219">
        <f t="shared" si="470"/>
        <v>600</v>
      </c>
      <c r="I183" s="176">
        <f>F183</f>
        <v>1000</v>
      </c>
      <c r="J183" s="219">
        <f t="shared" si="346"/>
        <v>700</v>
      </c>
      <c r="K183" s="219">
        <f t="shared" si="347"/>
        <v>600</v>
      </c>
      <c r="L183" s="172">
        <f t="shared" si="472"/>
        <v>1</v>
      </c>
      <c r="M183" s="435">
        <f t="shared" si="473"/>
        <v>1</v>
      </c>
      <c r="N183" s="435">
        <f t="shared" si="474"/>
        <v>1</v>
      </c>
      <c r="O183" s="56">
        <f t="shared" si="475"/>
        <v>2300</v>
      </c>
      <c r="P183" s="56">
        <f t="shared" si="476"/>
        <v>1000</v>
      </c>
      <c r="Q183" s="56">
        <f t="shared" si="477"/>
        <v>800</v>
      </c>
      <c r="R183" s="56">
        <f t="shared" si="478"/>
        <v>700</v>
      </c>
      <c r="S183" s="18">
        <f t="shared" si="479"/>
        <v>2500</v>
      </c>
      <c r="T183" s="18">
        <f t="shared" si="480"/>
        <v>1100</v>
      </c>
      <c r="U183" s="18">
        <f t="shared" si="481"/>
        <v>900</v>
      </c>
      <c r="V183" s="18">
        <f t="shared" si="482"/>
        <v>780</v>
      </c>
      <c r="W183" s="18">
        <f t="shared" si="482"/>
        <v>5</v>
      </c>
      <c r="X183" s="18" t="str">
        <f t="shared" si="483"/>
        <v xml:space="preserve">Các tuyến đường giao thông không đấu nối trực tiếp và thông ra </v>
      </c>
      <c r="Y183" s="18" t="str">
        <f t="shared" si="484"/>
        <v>Đường Tân An - Vĩnh Tân</v>
      </c>
      <c r="Z183" s="18" t="str">
        <f t="shared" si="484"/>
        <v xml:space="preserve"> đoạn từ Đường Trị An - Vĩnh Tân</v>
      </c>
      <c r="AA183" s="18" t="str">
        <f t="shared" si="485"/>
        <v xml:space="preserve"> đến Hết ranh xã Trị An</v>
      </c>
      <c r="AB183" s="18" t="s">
        <v>93</v>
      </c>
      <c r="AC183" s="81" t="s">
        <v>6422</v>
      </c>
      <c r="AD183" s="81" t="s">
        <v>6423</v>
      </c>
      <c r="AE183" s="18">
        <v>0</v>
      </c>
    </row>
    <row r="184" spans="1:31" ht="94.5" x14ac:dyDescent="0.25">
      <c r="A184" s="54">
        <f t="shared" si="349"/>
        <v>181</v>
      </c>
      <c r="B184" s="54" t="str">
        <f t="shared" si="467"/>
        <v>VT3*0,8</v>
      </c>
      <c r="C184" s="490" t="str">
        <f>X184&amp;Y184&amp;Z184&amp;AA184&amp;AB184&amp;"
"&amp;AC184&amp;"
"
&amp;AD184&amp;"
"&amp;AE184</f>
        <v>Các tuyến đường giao thông không đấu nối trực tiếp và thông ra Đường Tân An - Vĩnh Tân đoạn từ Đường Trị An - Vĩnh Tân đến Hết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91"/>
      <c r="E184" s="492"/>
      <c r="F184" s="176">
        <f t="shared" si="468"/>
        <v>800</v>
      </c>
      <c r="G184" s="219">
        <f t="shared" si="469"/>
        <v>560</v>
      </c>
      <c r="H184" s="219">
        <f t="shared" si="470"/>
        <v>480</v>
      </c>
      <c r="I184" s="176">
        <f t="shared" si="471"/>
        <v>810</v>
      </c>
      <c r="J184" s="219">
        <f t="shared" si="346"/>
        <v>570</v>
      </c>
      <c r="K184" s="219">
        <f t="shared" si="347"/>
        <v>490</v>
      </c>
      <c r="L184" s="172">
        <f t="shared" si="472"/>
        <v>1.0125</v>
      </c>
      <c r="M184" s="435">
        <f t="shared" si="473"/>
        <v>1.0178571428571428</v>
      </c>
      <c r="N184" s="435">
        <f t="shared" si="474"/>
        <v>1.0208333333333333</v>
      </c>
      <c r="O184" s="56">
        <f t="shared" si="475"/>
        <v>2300</v>
      </c>
      <c r="P184" s="56">
        <f t="shared" si="476"/>
        <v>1000</v>
      </c>
      <c r="Q184" s="56">
        <f t="shared" si="477"/>
        <v>800</v>
      </c>
      <c r="R184" s="56">
        <f t="shared" si="478"/>
        <v>700</v>
      </c>
      <c r="S184" s="18">
        <f t="shared" si="479"/>
        <v>2500</v>
      </c>
      <c r="T184" s="18">
        <f t="shared" si="480"/>
        <v>1100</v>
      </c>
      <c r="U184" s="18">
        <f t="shared" si="481"/>
        <v>900</v>
      </c>
      <c r="V184" s="18">
        <f t="shared" si="482"/>
        <v>780</v>
      </c>
      <c r="W184" s="18">
        <f t="shared" si="482"/>
        <v>5</v>
      </c>
      <c r="X184" s="18" t="str">
        <f t="shared" si="483"/>
        <v xml:space="preserve">Các tuyến đường giao thông không đấu nối trực tiếp và thông ra </v>
      </c>
      <c r="Y184" s="18" t="str">
        <f t="shared" si="484"/>
        <v>Đường Tân An - Vĩnh Tân</v>
      </c>
      <c r="Z184" s="18" t="str">
        <f t="shared" si="484"/>
        <v xml:space="preserve"> đoạn từ Đường Trị An - Vĩnh Tân</v>
      </c>
      <c r="AA184" s="18" t="str">
        <f t="shared" si="485"/>
        <v xml:space="preserve"> đến Hết ranh xã Trị An</v>
      </c>
      <c r="AB184" s="18" t="s">
        <v>93</v>
      </c>
      <c r="AC184" s="81" t="s">
        <v>6424</v>
      </c>
      <c r="AD184" s="81" t="s">
        <v>6425</v>
      </c>
      <c r="AE184" s="81" t="s">
        <v>6426</v>
      </c>
    </row>
    <row r="185" spans="1:31" ht="94.5" x14ac:dyDescent="0.25">
      <c r="A185" s="54">
        <f t="shared" si="349"/>
        <v>182</v>
      </c>
      <c r="B185" s="54" t="str">
        <f t="shared" si="467"/>
        <v>VT4*0,8</v>
      </c>
      <c r="C185" s="490" t="str">
        <f>X185&amp;Y185&amp;Z185&amp;AA185&amp;AB185</f>
        <v>Các tuyến đường giao thông không đấu nối trực tiếp và thông ra Đường Tân An - Vĩnh Tân đoạn từ Đường Trị An - Vĩnh Tân đến Hết ranh xã Trị An đã được đầu tư mặt đường nhựa, bê tông xi măng:
- Có bề rộng từ ≥3m đến &lt;5m, cách đường giao thông &gt;1.000m.
- Có bề rộng &lt;3m, cách đường giao thông &gt;200m.</v>
      </c>
      <c r="D185" s="491"/>
      <c r="E185" s="492"/>
      <c r="F185" s="176">
        <f t="shared" si="468"/>
        <v>700</v>
      </c>
      <c r="G185" s="219">
        <f t="shared" si="469"/>
        <v>489.99999999999994</v>
      </c>
      <c r="H185" s="219">
        <f t="shared" si="470"/>
        <v>420</v>
      </c>
      <c r="I185" s="176">
        <f t="shared" si="471"/>
        <v>700</v>
      </c>
      <c r="J185" s="219">
        <f t="shared" si="346"/>
        <v>490</v>
      </c>
      <c r="K185" s="219">
        <f t="shared" si="347"/>
        <v>420</v>
      </c>
      <c r="L185" s="172">
        <f t="shared" si="472"/>
        <v>1</v>
      </c>
      <c r="M185" s="435">
        <f t="shared" si="473"/>
        <v>1.0000000000000002</v>
      </c>
      <c r="N185" s="435">
        <f t="shared" si="474"/>
        <v>1</v>
      </c>
      <c r="O185" s="56">
        <f t="shared" si="475"/>
        <v>2300</v>
      </c>
      <c r="P185" s="56">
        <f t="shared" si="476"/>
        <v>1000</v>
      </c>
      <c r="Q185" s="56">
        <f t="shared" si="477"/>
        <v>800</v>
      </c>
      <c r="R185" s="56">
        <f t="shared" si="478"/>
        <v>700</v>
      </c>
      <c r="S185" s="18">
        <f t="shared" si="479"/>
        <v>2500</v>
      </c>
      <c r="T185" s="18">
        <f t="shared" si="480"/>
        <v>1100</v>
      </c>
      <c r="U185" s="18">
        <f t="shared" si="481"/>
        <v>900</v>
      </c>
      <c r="V185" s="18">
        <f t="shared" si="482"/>
        <v>780</v>
      </c>
      <c r="W185" s="18">
        <f t="shared" si="482"/>
        <v>5</v>
      </c>
      <c r="X185" s="18" t="str">
        <f t="shared" si="483"/>
        <v xml:space="preserve">Các tuyến đường giao thông không đấu nối trực tiếp và thông ra </v>
      </c>
      <c r="Y185" s="18" t="str">
        <f t="shared" si="484"/>
        <v>Đường Tân An - Vĩnh Tân</v>
      </c>
      <c r="Z185" s="18" t="str">
        <f t="shared" si="484"/>
        <v xml:space="preserve"> đoạn từ Đường Trị An - Vĩnh Tân</v>
      </c>
      <c r="AA185" s="18" t="str">
        <f t="shared" si="485"/>
        <v xml:space="preserve"> đến Hết ranh xã Trị An</v>
      </c>
      <c r="AB185" s="18" t="s">
        <v>6427</v>
      </c>
      <c r="AC185" s="18">
        <v>0</v>
      </c>
      <c r="AD185" s="18">
        <v>0</v>
      </c>
      <c r="AE185" s="18">
        <v>0</v>
      </c>
    </row>
    <row r="186" spans="1:31" ht="63" x14ac:dyDescent="0.25">
      <c r="A186" s="54">
        <f t="shared" si="349"/>
        <v>183</v>
      </c>
      <c r="B186" s="54" t="str">
        <f>'Đầu vào (2)'!G162</f>
        <v>VC2DT_D1</v>
      </c>
      <c r="C186" s="55" t="str">
        <f>'Đầu vào (2)'!H162</f>
        <v>Đường Lạc Long Quân</v>
      </c>
      <c r="D186" s="55" t="str">
        <f>'Đầu vào (2)'!I162</f>
        <v>Đầu Trường Tiểu học Cây Gáo B, phân hiệu 1</v>
      </c>
      <c r="E186" s="55" t="str">
        <f>'Đầu vào (2)'!J162</f>
        <v>Ngã ba đường Kho Mìn</v>
      </c>
      <c r="F186" s="219">
        <f>O186</f>
        <v>2800</v>
      </c>
      <c r="G186" s="219">
        <f>F186*0.7</f>
        <v>1959.9999999999998</v>
      </c>
      <c r="H186" s="219">
        <f>F186*0.6</f>
        <v>1680</v>
      </c>
      <c r="I186" s="219">
        <f>S186</f>
        <v>3200</v>
      </c>
      <c r="J186" s="219">
        <f t="shared" si="346"/>
        <v>2200</v>
      </c>
      <c r="K186" s="219">
        <f t="shared" si="347"/>
        <v>1900</v>
      </c>
      <c r="L186" s="172">
        <f>I186/F186</f>
        <v>1.1428571428571428</v>
      </c>
      <c r="M186" s="435">
        <f>J186/G186</f>
        <v>1.1224489795918369</v>
      </c>
      <c r="N186" s="435">
        <f>K186/H186</f>
        <v>1.1309523809523809</v>
      </c>
      <c r="O186" s="56">
        <f>'Đầu vào (2)'!K162</f>
        <v>2800</v>
      </c>
      <c r="P186" s="56">
        <f>'Đầu vào (2)'!L162</f>
        <v>1400</v>
      </c>
      <c r="Q186" s="56">
        <f>'Đầu vào (2)'!M162</f>
        <v>900</v>
      </c>
      <c r="R186" s="56">
        <f>'Đầu vào (2)'!N162</f>
        <v>800</v>
      </c>
      <c r="S186" s="18">
        <f>VLOOKUP(B186,'[1]Giá đề xuất ODT'!$G$11:$AD$2233,21,0)</f>
        <v>3200</v>
      </c>
      <c r="T186" s="18">
        <f>VLOOKUP(B186,'[1]Giá đề xuất ODT'!$G$11:$AD$2233,22,0)</f>
        <v>1600</v>
      </c>
      <c r="U186" s="18">
        <f>VLOOKUP(B186,'[1]Giá đề xuất ODT'!$G$11:$AD$2233,23,0)</f>
        <v>1000</v>
      </c>
      <c r="V186" s="18">
        <f>VLOOKUP(B186,'[1]Giá đề xuất ODT'!$G$11:$AD$2233,24,0)</f>
        <v>900</v>
      </c>
      <c r="W186" s="6">
        <v>4</v>
      </c>
      <c r="Y186" s="18" t="str">
        <f>C186</f>
        <v>Đường Lạc Long Quân</v>
      </c>
      <c r="Z186" s="18" t="str">
        <f>" đoạn từ "&amp;D186</f>
        <v xml:space="preserve"> đoạn từ Đầu Trường Tiểu học Cây Gáo B, phân hiệu 1</v>
      </c>
      <c r="AA186" s="18" t="str">
        <f>" đến "&amp;E186</f>
        <v xml:space="preserve"> đến Ngã ba đường Kho Mìn</v>
      </c>
    </row>
    <row r="187" spans="1:31" ht="78.75" x14ac:dyDescent="0.25">
      <c r="A187" s="54">
        <f t="shared" si="349"/>
        <v>184</v>
      </c>
      <c r="B187" s="54" t="str">
        <f t="shared" ref="B187:B192" si="486">B180</f>
        <v>VT2</v>
      </c>
      <c r="C187" s="490" t="str">
        <f>X187&amp;Y187&amp;Z187&amp;AA187&amp;AB187&amp;"
"&amp;AC187&amp;"
"
&amp;AD187</f>
        <v>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≥5m, cách đường giao thông ≤600m.
- Có bề rộng từ ≥3m đến &lt;5m, cách đường giao thông ≤400m.</v>
      </c>
      <c r="D187" s="491"/>
      <c r="E187" s="492"/>
      <c r="F187" s="176">
        <f t="shared" ref="F187:F192" si="487">IF(B187="VT2",P187,IF(B187="VT3",Q187,IF(B187="VT2*0,8",P187,IF(B187="VT3*0,8",Q187,R187))))</f>
        <v>1400</v>
      </c>
      <c r="G187" s="219">
        <f t="shared" ref="G187:G192" si="488">F187*0.7</f>
        <v>979.99999999999989</v>
      </c>
      <c r="H187" s="219">
        <f t="shared" ref="H187:H192" si="489">F187*0.6</f>
        <v>840</v>
      </c>
      <c r="I187" s="176">
        <f t="shared" ref="I187:I192" si="490">IF(B187="VT2",T187,IF(B187="VT3",U187,IF(B187="VT4",V187,IF(B187="VT2*0,8",IF(T187*$T$1&lt;1000,ROUND(T187*$T$1,-1),ROUND(T187*$T$1,-2)),IF(B187="VT3*0,8",IF(U187*$T$1&lt;1000,ROUND(U187*$T$1,-1),ROUND(U187*$T$1,-2)),IF(V187*$T$1&lt;1000,ROUND(V187*$T$1,-1),ROUND(V187*$T$1,-2)))))))</f>
        <v>1600</v>
      </c>
      <c r="J187" s="219">
        <f t="shared" si="346"/>
        <v>1100</v>
      </c>
      <c r="K187" s="219">
        <f t="shared" si="347"/>
        <v>960</v>
      </c>
      <c r="L187" s="172">
        <f t="shared" ref="L187:L192" si="491">I187/F187</f>
        <v>1.1428571428571428</v>
      </c>
      <c r="M187" s="435">
        <f t="shared" ref="M187:M192" si="492">J187/G187</f>
        <v>1.1224489795918369</v>
      </c>
      <c r="N187" s="435">
        <f t="shared" ref="N187:N192" si="493">K187/H187</f>
        <v>1.1428571428571428</v>
      </c>
      <c r="O187" s="56">
        <f t="shared" ref="O187:O192" si="494">O186</f>
        <v>2800</v>
      </c>
      <c r="P187" s="56">
        <f t="shared" ref="P187:P192" si="495">P186</f>
        <v>1400</v>
      </c>
      <c r="Q187" s="56">
        <f t="shared" ref="Q187:Q192" si="496">Q186</f>
        <v>900</v>
      </c>
      <c r="R187" s="56">
        <f t="shared" ref="R187:R192" si="497">R186</f>
        <v>800</v>
      </c>
      <c r="S187" s="18">
        <f t="shared" ref="S187:S192" si="498">S186</f>
        <v>3200</v>
      </c>
      <c r="T187" s="18">
        <f t="shared" ref="T187:T192" si="499">T186</f>
        <v>1600</v>
      </c>
      <c r="U187" s="18">
        <f t="shared" ref="U187:U192" si="500">U186</f>
        <v>1000</v>
      </c>
      <c r="V187" s="18">
        <f t="shared" ref="V187:W192" si="501">V186</f>
        <v>900</v>
      </c>
      <c r="W187" s="18">
        <f t="shared" si="501"/>
        <v>4</v>
      </c>
      <c r="X187" s="18" t="str">
        <f t="shared" ref="X187:X192" si="502">X180</f>
        <v xml:space="preserve">Các tuyến đường giao thông đấu nối trực tiếp ra </v>
      </c>
      <c r="Y187" s="18" t="str">
        <f t="shared" ref="Y187:Z192" si="503">Y186</f>
        <v>Đường Lạc Long Quân</v>
      </c>
      <c r="Z187" s="18" t="str">
        <f t="shared" si="503"/>
        <v xml:space="preserve"> đoạn từ Đầu Trường Tiểu học Cây Gáo B, phân hiệu 1</v>
      </c>
      <c r="AA187" s="18" t="str">
        <f t="shared" ref="AA187:AA192" si="504">AA186</f>
        <v xml:space="preserve"> đến Ngã ba đường Kho Mìn</v>
      </c>
      <c r="AB187" s="18" t="s">
        <v>93</v>
      </c>
      <c r="AC187" s="81" t="s">
        <v>6431</v>
      </c>
      <c r="AD187" s="81" t="s">
        <v>6432</v>
      </c>
      <c r="AE187" s="18"/>
    </row>
    <row r="188" spans="1:31" ht="78.75" x14ac:dyDescent="0.25">
      <c r="A188" s="54">
        <f t="shared" si="349"/>
        <v>185</v>
      </c>
      <c r="B188" s="54" t="str">
        <f t="shared" si="486"/>
        <v>VT3</v>
      </c>
      <c r="C188" s="490" t="str">
        <f>X188&amp;Y188&amp;Z188&amp;AA188&amp;AB188&amp;"
"&amp;AC188&amp;"
"&amp;AD188&amp;"
"&amp;AE188</f>
        <v>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≥5m, cách đường giao thông &gt;600m.
- Có bề rộng từ ≥3m đến &lt;5m, cách đường giao thông từ &gt;400m đến ≤600m.
- Có bề rộng &lt;3m, cách đường giao thông ≤200m.</v>
      </c>
      <c r="D188" s="491"/>
      <c r="E188" s="492"/>
      <c r="F188" s="176">
        <f t="shared" si="487"/>
        <v>900</v>
      </c>
      <c r="G188" s="219">
        <f t="shared" si="488"/>
        <v>630</v>
      </c>
      <c r="H188" s="219">
        <f t="shared" si="489"/>
        <v>540</v>
      </c>
      <c r="I188" s="176">
        <f t="shared" si="490"/>
        <v>1000</v>
      </c>
      <c r="J188" s="219">
        <f t="shared" si="346"/>
        <v>700</v>
      </c>
      <c r="K188" s="219">
        <f t="shared" si="347"/>
        <v>600</v>
      </c>
      <c r="L188" s="172">
        <f t="shared" si="491"/>
        <v>1.1111111111111112</v>
      </c>
      <c r="M188" s="435">
        <f t="shared" si="492"/>
        <v>1.1111111111111112</v>
      </c>
      <c r="N188" s="435">
        <f t="shared" si="493"/>
        <v>1.1111111111111112</v>
      </c>
      <c r="O188" s="56">
        <f t="shared" si="494"/>
        <v>2800</v>
      </c>
      <c r="P188" s="56">
        <f t="shared" si="495"/>
        <v>1400</v>
      </c>
      <c r="Q188" s="56">
        <f t="shared" si="496"/>
        <v>900</v>
      </c>
      <c r="R188" s="56">
        <f t="shared" si="497"/>
        <v>800</v>
      </c>
      <c r="S188" s="18">
        <f t="shared" si="498"/>
        <v>3200</v>
      </c>
      <c r="T188" s="18">
        <f t="shared" si="499"/>
        <v>1600</v>
      </c>
      <c r="U188" s="18">
        <f t="shared" si="500"/>
        <v>1000</v>
      </c>
      <c r="V188" s="18">
        <f t="shared" si="501"/>
        <v>900</v>
      </c>
      <c r="W188" s="18">
        <f t="shared" si="501"/>
        <v>4</v>
      </c>
      <c r="X188" s="18" t="str">
        <f t="shared" si="502"/>
        <v xml:space="preserve">Các tuyến đường giao thông đấu nối trực tiếp ra </v>
      </c>
      <c r="Y188" s="18" t="str">
        <f t="shared" si="503"/>
        <v>Đường Lạc Long Quân</v>
      </c>
      <c r="Z188" s="18" t="str">
        <f t="shared" si="503"/>
        <v xml:space="preserve"> đoạn từ Đầu Trường Tiểu học Cây Gáo B, phân hiệu 1</v>
      </c>
      <c r="AA188" s="18" t="str">
        <f t="shared" si="504"/>
        <v xml:space="preserve"> đến Ngã ba đường Kho Mìn</v>
      </c>
      <c r="AB188" s="18" t="str">
        <f>AB187</f>
        <v xml:space="preserve"> đã được đầu tư mặt đường nhựa, bê tông xi măng:</v>
      </c>
      <c r="AC188" s="81" t="s">
        <v>6433</v>
      </c>
      <c r="AD188" s="81" t="s">
        <v>6434</v>
      </c>
      <c r="AE188" s="81" t="s">
        <v>6426</v>
      </c>
    </row>
    <row r="189" spans="1:31" ht="94.5" x14ac:dyDescent="0.25">
      <c r="A189" s="54">
        <f t="shared" si="349"/>
        <v>186</v>
      </c>
      <c r="B189" s="54" t="str">
        <f t="shared" si="486"/>
        <v>VT4</v>
      </c>
      <c r="C189" s="490" t="str">
        <f>X189&amp;Y189&amp;Z189&amp;AA189&amp;AB189</f>
        <v>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từ ≥3m đến &lt;5m, cách đường giao thông &gt;600m.
- Có bề rộng &lt;3m, cách đường giao thông &gt;200m.</v>
      </c>
      <c r="D189" s="491"/>
      <c r="E189" s="492"/>
      <c r="F189" s="176">
        <f t="shared" si="487"/>
        <v>800</v>
      </c>
      <c r="G189" s="219">
        <f t="shared" si="488"/>
        <v>560</v>
      </c>
      <c r="H189" s="219">
        <f t="shared" si="489"/>
        <v>480</v>
      </c>
      <c r="I189" s="176">
        <f t="shared" si="490"/>
        <v>900</v>
      </c>
      <c r="J189" s="219">
        <f t="shared" si="346"/>
        <v>630</v>
      </c>
      <c r="K189" s="219">
        <f t="shared" si="347"/>
        <v>540</v>
      </c>
      <c r="L189" s="172">
        <f t="shared" si="491"/>
        <v>1.125</v>
      </c>
      <c r="M189" s="435">
        <f t="shared" si="492"/>
        <v>1.125</v>
      </c>
      <c r="N189" s="435">
        <f t="shared" si="493"/>
        <v>1.125</v>
      </c>
      <c r="O189" s="56">
        <f t="shared" si="494"/>
        <v>2800</v>
      </c>
      <c r="P189" s="56">
        <f t="shared" si="495"/>
        <v>1400</v>
      </c>
      <c r="Q189" s="56">
        <f t="shared" si="496"/>
        <v>900</v>
      </c>
      <c r="R189" s="56">
        <f t="shared" si="497"/>
        <v>800</v>
      </c>
      <c r="S189" s="18">
        <f t="shared" si="498"/>
        <v>3200</v>
      </c>
      <c r="T189" s="18">
        <f t="shared" si="499"/>
        <v>1600</v>
      </c>
      <c r="U189" s="18">
        <f t="shared" si="500"/>
        <v>1000</v>
      </c>
      <c r="V189" s="18">
        <f t="shared" si="501"/>
        <v>900</v>
      </c>
      <c r="W189" s="18">
        <f t="shared" si="501"/>
        <v>4</v>
      </c>
      <c r="X189" s="18" t="str">
        <f t="shared" si="502"/>
        <v xml:space="preserve">Các tuyến đường giao thông đấu nối trực tiếp ra </v>
      </c>
      <c r="Y189" s="18" t="str">
        <f t="shared" si="503"/>
        <v>Đường Lạc Long Quân</v>
      </c>
      <c r="Z189" s="18" t="str">
        <f t="shared" si="503"/>
        <v xml:space="preserve"> đoạn từ Đầu Trường Tiểu học Cây Gáo B, phân hiệu 1</v>
      </c>
      <c r="AA189" s="18" t="str">
        <f t="shared" si="504"/>
        <v xml:space="preserve"> đến Ngã ba đường Kho Mìn</v>
      </c>
      <c r="AB189" s="18" t="s">
        <v>6435</v>
      </c>
      <c r="AC189" s="18"/>
      <c r="AD189" s="18"/>
      <c r="AE189" s="18"/>
    </row>
    <row r="190" spans="1:31" ht="94.5" x14ac:dyDescent="0.25">
      <c r="A190" s="54">
        <f t="shared" si="349"/>
        <v>187</v>
      </c>
      <c r="B190" s="54" t="str">
        <f t="shared" si="486"/>
        <v>VT2*0,8</v>
      </c>
      <c r="C190" s="490" t="str">
        <f>X190&amp;Y190&amp;Z190&amp;AA190&amp;AB190&amp;"
"&amp;AC190&amp;"
"
&amp;AD190</f>
        <v>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≥5m, cách đường giao thông ≤600m.
- Có bề rộng từ ≥3m đến &lt;5m, cách đường giao thông ≤400m.</v>
      </c>
      <c r="D190" s="491"/>
      <c r="E190" s="492"/>
      <c r="F190" s="176">
        <f t="shared" si="487"/>
        <v>1400</v>
      </c>
      <c r="G190" s="219">
        <f t="shared" si="488"/>
        <v>979.99999999999989</v>
      </c>
      <c r="H190" s="219">
        <f t="shared" si="489"/>
        <v>840</v>
      </c>
      <c r="I190" s="176">
        <f t="shared" si="490"/>
        <v>1400</v>
      </c>
      <c r="J190" s="219">
        <f t="shared" si="346"/>
        <v>980</v>
      </c>
      <c r="K190" s="219">
        <f t="shared" si="347"/>
        <v>840</v>
      </c>
      <c r="L190" s="172">
        <f t="shared" si="491"/>
        <v>1</v>
      </c>
      <c r="M190" s="435">
        <f t="shared" si="492"/>
        <v>1.0000000000000002</v>
      </c>
      <c r="N190" s="435">
        <f t="shared" si="493"/>
        <v>1</v>
      </c>
      <c r="O190" s="56">
        <f t="shared" si="494"/>
        <v>2800</v>
      </c>
      <c r="P190" s="56">
        <f t="shared" si="495"/>
        <v>1400</v>
      </c>
      <c r="Q190" s="56">
        <f t="shared" si="496"/>
        <v>900</v>
      </c>
      <c r="R190" s="56">
        <f t="shared" si="497"/>
        <v>800</v>
      </c>
      <c r="S190" s="18">
        <f t="shared" si="498"/>
        <v>3200</v>
      </c>
      <c r="T190" s="18">
        <f t="shared" si="499"/>
        <v>1600</v>
      </c>
      <c r="U190" s="18">
        <f t="shared" si="500"/>
        <v>1000</v>
      </c>
      <c r="V190" s="18">
        <f t="shared" si="501"/>
        <v>900</v>
      </c>
      <c r="W190" s="18">
        <f t="shared" si="501"/>
        <v>4</v>
      </c>
      <c r="X190" s="18" t="str">
        <f t="shared" si="502"/>
        <v xml:space="preserve">Các tuyến đường giao thông không đấu nối trực tiếp và thông ra </v>
      </c>
      <c r="Y190" s="18" t="str">
        <f t="shared" si="503"/>
        <v>Đường Lạc Long Quân</v>
      </c>
      <c r="Z190" s="18" t="str">
        <f t="shared" si="503"/>
        <v xml:space="preserve"> đoạn từ Đầu Trường Tiểu học Cây Gáo B, phân hiệu 1</v>
      </c>
      <c r="AA190" s="18" t="str">
        <f t="shared" si="504"/>
        <v xml:space="preserve"> đến Ngã ba đường Kho Mìn</v>
      </c>
      <c r="AB190" s="18" t="s">
        <v>93</v>
      </c>
      <c r="AC190" s="81" t="s">
        <v>6431</v>
      </c>
      <c r="AD190" s="81" t="s">
        <v>6432</v>
      </c>
      <c r="AE190" s="18"/>
    </row>
    <row r="191" spans="1:31" ht="94.5" x14ac:dyDescent="0.25">
      <c r="A191" s="54">
        <f t="shared" si="349"/>
        <v>188</v>
      </c>
      <c r="B191" s="54" t="str">
        <f t="shared" si="486"/>
        <v>VT3*0,8</v>
      </c>
      <c r="C191" s="490" t="str">
        <f>X191&amp;Y191&amp;Z191&amp;AA191&amp;AB191&amp;"
"&amp;AC191&amp;"
"
&amp;AD191&amp;"
"&amp;AE191</f>
        <v>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≥5m, cách đường giao thông &gt;600m.
- Có bề rộng từ ≥3m đến &lt;5m, cách đường giao thông từ &gt;400m đến ≤600m.
- Có bề rộng &lt;3m, cách đường giao thông ≤200m.</v>
      </c>
      <c r="D191" s="491"/>
      <c r="E191" s="492"/>
      <c r="F191" s="176">
        <f t="shared" si="487"/>
        <v>900</v>
      </c>
      <c r="G191" s="219">
        <f t="shared" si="488"/>
        <v>630</v>
      </c>
      <c r="H191" s="219">
        <f t="shared" si="489"/>
        <v>540</v>
      </c>
      <c r="I191" s="176">
        <f t="shared" si="490"/>
        <v>900</v>
      </c>
      <c r="J191" s="219">
        <f t="shared" si="346"/>
        <v>630</v>
      </c>
      <c r="K191" s="219">
        <f t="shared" si="347"/>
        <v>540</v>
      </c>
      <c r="L191" s="172">
        <f t="shared" si="491"/>
        <v>1</v>
      </c>
      <c r="M191" s="435">
        <f t="shared" si="492"/>
        <v>1</v>
      </c>
      <c r="N191" s="435">
        <f t="shared" si="493"/>
        <v>1</v>
      </c>
      <c r="O191" s="56">
        <f t="shared" si="494"/>
        <v>2800</v>
      </c>
      <c r="P191" s="56">
        <f t="shared" si="495"/>
        <v>1400</v>
      </c>
      <c r="Q191" s="56">
        <f t="shared" si="496"/>
        <v>900</v>
      </c>
      <c r="R191" s="56">
        <f t="shared" si="497"/>
        <v>800</v>
      </c>
      <c r="S191" s="18">
        <f t="shared" si="498"/>
        <v>3200</v>
      </c>
      <c r="T191" s="18">
        <f t="shared" si="499"/>
        <v>1600</v>
      </c>
      <c r="U191" s="18">
        <f t="shared" si="500"/>
        <v>1000</v>
      </c>
      <c r="V191" s="18">
        <f t="shared" si="501"/>
        <v>900</v>
      </c>
      <c r="W191" s="18">
        <f t="shared" si="501"/>
        <v>4</v>
      </c>
      <c r="X191" s="18" t="str">
        <f t="shared" si="502"/>
        <v xml:space="preserve">Các tuyến đường giao thông không đấu nối trực tiếp và thông ra </v>
      </c>
      <c r="Y191" s="18" t="str">
        <f t="shared" si="503"/>
        <v>Đường Lạc Long Quân</v>
      </c>
      <c r="Z191" s="18" t="str">
        <f t="shared" si="503"/>
        <v xml:space="preserve"> đoạn từ Đầu Trường Tiểu học Cây Gáo B, phân hiệu 1</v>
      </c>
      <c r="AA191" s="18" t="str">
        <f t="shared" si="504"/>
        <v xml:space="preserve"> đến Ngã ba đường Kho Mìn</v>
      </c>
      <c r="AB191" s="18" t="s">
        <v>93</v>
      </c>
      <c r="AC191" s="81" t="s">
        <v>6433</v>
      </c>
      <c r="AD191" s="81" t="s">
        <v>6434</v>
      </c>
      <c r="AE191" s="81" t="s">
        <v>6426</v>
      </c>
    </row>
    <row r="192" spans="1:31" ht="94.5" x14ac:dyDescent="0.25">
      <c r="A192" s="54">
        <f t="shared" si="349"/>
        <v>189</v>
      </c>
      <c r="B192" s="54" t="str">
        <f t="shared" si="486"/>
        <v>VT4*0,8</v>
      </c>
      <c r="C192" s="490" t="str">
        <f>X192&amp;Y192&amp;Z192&amp;AA192&amp;AB192</f>
        <v>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từ ≥3m đến &lt;5m, cách đường giao thông &gt;600m.
- Có bề rộng &lt;3m, cách đường giao thông &gt; 200m.</v>
      </c>
      <c r="D192" s="491"/>
      <c r="E192" s="492"/>
      <c r="F192" s="176">
        <f t="shared" si="487"/>
        <v>800</v>
      </c>
      <c r="G192" s="219">
        <f t="shared" si="488"/>
        <v>560</v>
      </c>
      <c r="H192" s="219">
        <f t="shared" si="489"/>
        <v>480</v>
      </c>
      <c r="I192" s="176">
        <f t="shared" si="490"/>
        <v>810</v>
      </c>
      <c r="J192" s="219">
        <f t="shared" si="346"/>
        <v>570</v>
      </c>
      <c r="K192" s="219">
        <f t="shared" si="347"/>
        <v>490</v>
      </c>
      <c r="L192" s="172">
        <f t="shared" si="491"/>
        <v>1.0125</v>
      </c>
      <c r="M192" s="435">
        <f t="shared" si="492"/>
        <v>1.0178571428571428</v>
      </c>
      <c r="N192" s="435">
        <f t="shared" si="493"/>
        <v>1.0208333333333333</v>
      </c>
      <c r="O192" s="56">
        <f t="shared" si="494"/>
        <v>2800</v>
      </c>
      <c r="P192" s="56">
        <f t="shared" si="495"/>
        <v>1400</v>
      </c>
      <c r="Q192" s="56">
        <f t="shared" si="496"/>
        <v>900</v>
      </c>
      <c r="R192" s="56">
        <f t="shared" si="497"/>
        <v>800</v>
      </c>
      <c r="S192" s="18">
        <f t="shared" si="498"/>
        <v>3200</v>
      </c>
      <c r="T192" s="18">
        <f t="shared" si="499"/>
        <v>1600</v>
      </c>
      <c r="U192" s="18">
        <f t="shared" si="500"/>
        <v>1000</v>
      </c>
      <c r="V192" s="18">
        <f t="shared" si="501"/>
        <v>900</v>
      </c>
      <c r="W192" s="18">
        <f t="shared" si="501"/>
        <v>4</v>
      </c>
      <c r="X192" s="18" t="str">
        <f t="shared" si="502"/>
        <v xml:space="preserve">Các tuyến đường giao thông không đấu nối trực tiếp và thông ra </v>
      </c>
      <c r="Y192" s="18" t="str">
        <f t="shared" si="503"/>
        <v>Đường Lạc Long Quân</v>
      </c>
      <c r="Z192" s="18" t="str">
        <f t="shared" si="503"/>
        <v xml:space="preserve"> đoạn từ Đầu Trường Tiểu học Cây Gáo B, phân hiệu 1</v>
      </c>
      <c r="AA192" s="18" t="str">
        <f t="shared" si="504"/>
        <v xml:space="preserve"> đến Ngã ba đường Kho Mìn</v>
      </c>
      <c r="AB192" s="18" t="s">
        <v>6436</v>
      </c>
      <c r="AC192" s="18"/>
      <c r="AD192" s="18"/>
      <c r="AE192" s="18"/>
    </row>
    <row r="193" spans="1:31" ht="31.5" x14ac:dyDescent="0.25">
      <c r="A193" s="54">
        <f t="shared" si="349"/>
        <v>190</v>
      </c>
      <c r="B193" s="54" t="str">
        <f>'Đầu vào (2)'!G169</f>
        <v>VC2DT_D2</v>
      </c>
      <c r="C193" s="55" t="str">
        <f>'Đầu vào (2)'!H169</f>
        <v>Đường Lạc Long Quân</v>
      </c>
      <c r="D193" s="55" t="str">
        <f>'Đầu vào (2)'!I169</f>
        <v>Ngã ba đường Kho Mìn</v>
      </c>
      <c r="E193" s="55" t="str">
        <f>'Đầu vào (2)'!J169</f>
        <v>Đường Quang Trung</v>
      </c>
      <c r="F193" s="260">
        <f>O193</f>
        <v>3500</v>
      </c>
      <c r="G193" s="260">
        <f>F193*0.7</f>
        <v>2450</v>
      </c>
      <c r="H193" s="260">
        <f>F193*0.6</f>
        <v>2100</v>
      </c>
      <c r="I193" s="260">
        <f>S193</f>
        <v>3800</v>
      </c>
      <c r="J193" s="219">
        <f t="shared" si="346"/>
        <v>2700</v>
      </c>
      <c r="K193" s="219">
        <f t="shared" si="347"/>
        <v>2300</v>
      </c>
      <c r="L193" s="445">
        <f>I193/F193</f>
        <v>1.0857142857142856</v>
      </c>
      <c r="M193" s="441">
        <f>J193/G193</f>
        <v>1.1020408163265305</v>
      </c>
      <c r="N193" s="441">
        <f>K193/H193</f>
        <v>1.0952380952380953</v>
      </c>
      <c r="O193" s="56">
        <f>'Đầu vào (2)'!K169</f>
        <v>3500</v>
      </c>
      <c r="P193" s="56">
        <f>'Đầu vào (2)'!L169</f>
        <v>1500</v>
      </c>
      <c r="Q193" s="56">
        <f>'Đầu vào (2)'!M169</f>
        <v>900</v>
      </c>
      <c r="R193" s="56">
        <f>'Đầu vào (2)'!N169</f>
        <v>800</v>
      </c>
      <c r="S193" s="18">
        <f>VLOOKUP(B193,'[1]Giá đề xuất ODT'!$G$11:$AD$2233,21,0)</f>
        <v>3800</v>
      </c>
      <c r="T193" s="18">
        <f>VLOOKUP(B193,'[1]Giá đề xuất ODT'!$G$11:$AD$2233,22,0)</f>
        <v>1700</v>
      </c>
      <c r="U193" s="18">
        <f>VLOOKUP(B193,'[1]Giá đề xuất ODT'!$G$11:$AD$2233,23,0)</f>
        <v>1000</v>
      </c>
      <c r="V193" s="18">
        <f>VLOOKUP(B193,'[1]Giá đề xuất ODT'!$G$11:$AD$2233,24,0)</f>
        <v>900</v>
      </c>
      <c r="W193" s="6">
        <v>3</v>
      </c>
      <c r="Y193" s="18" t="str">
        <f>C193</f>
        <v>Đường Lạc Long Quân</v>
      </c>
      <c r="Z193" s="18" t="str">
        <f>" đoạn từ "&amp;D193</f>
        <v xml:space="preserve"> đoạn từ Ngã ba đường Kho Mìn</v>
      </c>
      <c r="AA193" s="18" t="str">
        <f>" đến "&amp;E193</f>
        <v xml:space="preserve"> đến Đường Quang Trung</v>
      </c>
    </row>
    <row r="194" spans="1:31" ht="78.75" x14ac:dyDescent="0.25">
      <c r="A194" s="54">
        <f t="shared" si="349"/>
        <v>191</v>
      </c>
      <c r="B194" s="54" t="str">
        <f t="shared" ref="B194:B199" si="505">B187</f>
        <v>VT2</v>
      </c>
      <c r="C194" s="490" t="str">
        <f>X194&amp;Y194&amp;Z194&amp;AA194&amp;AB194&amp;"
"&amp;AC194&amp;"
"
&amp;AD194</f>
        <v>Các tuyến đường giao thông đấu nối trực tiếp ra Đường Lạc Long Quân đoạn từ Ngã ba đường Kho Mìn đến Đường Quang Trung đã được đầu tư mặt đường nhựa, bê tông xi măng:
- Có bề rộng ≥5m, cách đường giao thông ≤600m.
- Có bề rộng từ ≥3m đến &lt;5m, cách đường giao thông ≤400m.</v>
      </c>
      <c r="D194" s="491"/>
      <c r="E194" s="492"/>
      <c r="F194" s="176">
        <f t="shared" ref="F194:F199" si="506">IF(B194="VT2",P194,IF(B194="VT3",Q194,IF(B194="VT2*0,8",P194,IF(B194="VT3*0,8",Q194,R194))))</f>
        <v>1500</v>
      </c>
      <c r="G194" s="219">
        <f t="shared" ref="G194:G199" si="507">F194*0.7</f>
        <v>1050</v>
      </c>
      <c r="H194" s="219">
        <f t="shared" ref="H194:H199" si="508">F194*0.6</f>
        <v>900</v>
      </c>
      <c r="I194" s="176">
        <f t="shared" ref="I194:I199" si="509">IF(B194="VT2",T194,IF(B194="VT3",U194,IF(B194="VT4",V194,IF(B194="VT2*0,8",IF(T194*$T$1&lt;1000,ROUND(T194*$T$1,-1),ROUND(T194*$T$1,-2)),IF(B194="VT3*0,8",IF(U194*$T$1&lt;1000,ROUND(U194*$T$1,-1),ROUND(U194*$T$1,-2)),IF(V194*$T$1&lt;1000,ROUND(V194*$T$1,-1),ROUND(V194*$T$1,-2)))))))</f>
        <v>1700</v>
      </c>
      <c r="J194" s="219">
        <f t="shared" si="346"/>
        <v>1200</v>
      </c>
      <c r="K194" s="219">
        <f t="shared" si="347"/>
        <v>1000</v>
      </c>
      <c r="L194" s="172">
        <f t="shared" ref="L194:L199" si="510">I194/F194</f>
        <v>1.1333333333333333</v>
      </c>
      <c r="M194" s="435">
        <f t="shared" ref="M194:M199" si="511">J194/G194</f>
        <v>1.1428571428571428</v>
      </c>
      <c r="N194" s="435">
        <f t="shared" ref="N194:N199" si="512">K194/H194</f>
        <v>1.1111111111111112</v>
      </c>
      <c r="O194" s="56">
        <f t="shared" ref="O194:O199" si="513">O193</f>
        <v>3500</v>
      </c>
      <c r="P194" s="56">
        <f t="shared" ref="P194:P199" si="514">P193</f>
        <v>1500</v>
      </c>
      <c r="Q194" s="56">
        <f t="shared" ref="Q194:Q199" si="515">Q193</f>
        <v>900</v>
      </c>
      <c r="R194" s="56">
        <f t="shared" ref="R194:R199" si="516">R193</f>
        <v>800</v>
      </c>
      <c r="S194" s="18">
        <f t="shared" ref="S194:S199" si="517">S193</f>
        <v>3800</v>
      </c>
      <c r="T194" s="18">
        <f t="shared" ref="T194:T199" si="518">T193</f>
        <v>1700</v>
      </c>
      <c r="U194" s="18">
        <f t="shared" ref="U194:U199" si="519">U193</f>
        <v>1000</v>
      </c>
      <c r="V194" s="18">
        <f t="shared" ref="V194:W199" si="520">V193</f>
        <v>900</v>
      </c>
      <c r="W194" s="18">
        <f t="shared" si="520"/>
        <v>3</v>
      </c>
      <c r="X194" s="18" t="str">
        <f t="shared" ref="X194:X199" si="521">X187</f>
        <v xml:space="preserve">Các tuyến đường giao thông đấu nối trực tiếp ra </v>
      </c>
      <c r="Y194" s="18" t="str">
        <f t="shared" ref="Y194:Z199" si="522">Y193</f>
        <v>Đường Lạc Long Quân</v>
      </c>
      <c r="Z194" s="18" t="str">
        <f t="shared" si="522"/>
        <v xml:space="preserve"> đoạn từ Ngã ba đường Kho Mìn</v>
      </c>
      <c r="AA194" s="18" t="str">
        <f t="shared" ref="AA194:AA199" si="523">AA193</f>
        <v xml:space="preserve"> đến Đường Quang Trung</v>
      </c>
      <c r="AB194" s="18" t="s">
        <v>93</v>
      </c>
      <c r="AC194" s="81" t="s">
        <v>6431</v>
      </c>
      <c r="AD194" s="81" t="s">
        <v>6432</v>
      </c>
      <c r="AE194" s="18"/>
    </row>
    <row r="195" spans="1:31" ht="78.75" x14ac:dyDescent="0.25">
      <c r="A195" s="54">
        <f t="shared" si="349"/>
        <v>192</v>
      </c>
      <c r="B195" s="54" t="str">
        <f t="shared" si="505"/>
        <v>VT3</v>
      </c>
      <c r="C195" s="490" t="str">
        <f>X195&amp;Y195&amp;Z195&amp;AA195&amp;AB195&amp;"
"&amp;AC195&amp;"
"&amp;AD195&amp;"
"&amp;AE195</f>
        <v>Các tuyến đường giao thông đấu nối trực tiếp ra Đường Lạc Long Quân đoạn từ Ngã ba đường Kho Mìn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195" s="491"/>
      <c r="E195" s="492"/>
      <c r="F195" s="176">
        <f t="shared" si="506"/>
        <v>900</v>
      </c>
      <c r="G195" s="219">
        <f t="shared" si="507"/>
        <v>630</v>
      </c>
      <c r="H195" s="219">
        <f t="shared" si="508"/>
        <v>540</v>
      </c>
      <c r="I195" s="176">
        <f t="shared" si="509"/>
        <v>1000</v>
      </c>
      <c r="J195" s="219">
        <f t="shared" si="346"/>
        <v>700</v>
      </c>
      <c r="K195" s="219">
        <f t="shared" si="347"/>
        <v>600</v>
      </c>
      <c r="L195" s="172">
        <f t="shared" si="510"/>
        <v>1.1111111111111112</v>
      </c>
      <c r="M195" s="435">
        <f t="shared" si="511"/>
        <v>1.1111111111111112</v>
      </c>
      <c r="N195" s="435">
        <f t="shared" si="512"/>
        <v>1.1111111111111112</v>
      </c>
      <c r="O195" s="56">
        <f t="shared" si="513"/>
        <v>3500</v>
      </c>
      <c r="P195" s="56">
        <f t="shared" si="514"/>
        <v>1500</v>
      </c>
      <c r="Q195" s="56">
        <f t="shared" si="515"/>
        <v>900</v>
      </c>
      <c r="R195" s="56">
        <f t="shared" si="516"/>
        <v>800</v>
      </c>
      <c r="S195" s="18">
        <f t="shared" si="517"/>
        <v>3800</v>
      </c>
      <c r="T195" s="18">
        <f t="shared" si="518"/>
        <v>1700</v>
      </c>
      <c r="U195" s="18">
        <f t="shared" si="519"/>
        <v>1000</v>
      </c>
      <c r="V195" s="18">
        <f t="shared" si="520"/>
        <v>900</v>
      </c>
      <c r="W195" s="18">
        <f t="shared" si="520"/>
        <v>3</v>
      </c>
      <c r="X195" s="18" t="str">
        <f t="shared" si="521"/>
        <v xml:space="preserve">Các tuyến đường giao thông đấu nối trực tiếp ra </v>
      </c>
      <c r="Y195" s="18" t="str">
        <f t="shared" si="522"/>
        <v>Đường Lạc Long Quân</v>
      </c>
      <c r="Z195" s="18" t="str">
        <f t="shared" si="522"/>
        <v xml:space="preserve"> đoạn từ Ngã ba đường Kho Mìn</v>
      </c>
      <c r="AA195" s="18" t="str">
        <f t="shared" si="523"/>
        <v xml:space="preserve"> đến Đường Quang Trung</v>
      </c>
      <c r="AB195" s="18" t="str">
        <f>AB194</f>
        <v xml:space="preserve"> đã được đầu tư mặt đường nhựa, bê tông xi măng:</v>
      </c>
      <c r="AC195" s="81" t="s">
        <v>6433</v>
      </c>
      <c r="AD195" s="81" t="s">
        <v>6434</v>
      </c>
      <c r="AE195" s="81" t="s">
        <v>6426</v>
      </c>
    </row>
    <row r="196" spans="1:31" ht="94.5" x14ac:dyDescent="0.25">
      <c r="A196" s="54">
        <f t="shared" si="349"/>
        <v>193</v>
      </c>
      <c r="B196" s="54" t="str">
        <f t="shared" si="505"/>
        <v>VT4</v>
      </c>
      <c r="C196" s="490" t="str">
        <f>X196&amp;Y196&amp;Z196&amp;AA196&amp;AB196</f>
        <v>Các tuyến đường giao thông đấu nối trực tiếp ra Đường Lạc Long Quân đoạn từ Ngã ba đường Kho Mìn đến Đường Quang Trung đã được đầu tư mặt đường nhựa, bê tông xi măng:
- Có bề rộng từ ≥3m đến &lt;5m, cách đường giao thông &gt;600m.
- Có bề rộng &lt;3m, cách đường giao thông &gt;200m.</v>
      </c>
      <c r="D196" s="491"/>
      <c r="E196" s="492"/>
      <c r="F196" s="176">
        <f t="shared" si="506"/>
        <v>800</v>
      </c>
      <c r="G196" s="219">
        <f t="shared" si="507"/>
        <v>560</v>
      </c>
      <c r="H196" s="219">
        <f t="shared" si="508"/>
        <v>480</v>
      </c>
      <c r="I196" s="176">
        <f t="shared" si="509"/>
        <v>900</v>
      </c>
      <c r="J196" s="219">
        <f t="shared" si="346"/>
        <v>630</v>
      </c>
      <c r="K196" s="219">
        <f t="shared" si="347"/>
        <v>540</v>
      </c>
      <c r="L196" s="172">
        <f t="shared" si="510"/>
        <v>1.125</v>
      </c>
      <c r="M196" s="435">
        <f t="shared" si="511"/>
        <v>1.125</v>
      </c>
      <c r="N196" s="435">
        <f t="shared" si="512"/>
        <v>1.125</v>
      </c>
      <c r="O196" s="56">
        <f t="shared" si="513"/>
        <v>3500</v>
      </c>
      <c r="P196" s="56">
        <f t="shared" si="514"/>
        <v>1500</v>
      </c>
      <c r="Q196" s="56">
        <f t="shared" si="515"/>
        <v>900</v>
      </c>
      <c r="R196" s="56">
        <f t="shared" si="516"/>
        <v>800</v>
      </c>
      <c r="S196" s="18">
        <f t="shared" si="517"/>
        <v>3800</v>
      </c>
      <c r="T196" s="18">
        <f t="shared" si="518"/>
        <v>1700</v>
      </c>
      <c r="U196" s="18">
        <f t="shared" si="519"/>
        <v>1000</v>
      </c>
      <c r="V196" s="18">
        <f t="shared" si="520"/>
        <v>900</v>
      </c>
      <c r="W196" s="18">
        <f t="shared" si="520"/>
        <v>3</v>
      </c>
      <c r="X196" s="18" t="str">
        <f t="shared" si="521"/>
        <v xml:space="preserve">Các tuyến đường giao thông đấu nối trực tiếp ra </v>
      </c>
      <c r="Y196" s="18" t="str">
        <f t="shared" si="522"/>
        <v>Đường Lạc Long Quân</v>
      </c>
      <c r="Z196" s="18" t="str">
        <f t="shared" si="522"/>
        <v xml:space="preserve"> đoạn từ Ngã ba đường Kho Mìn</v>
      </c>
      <c r="AA196" s="18" t="str">
        <f t="shared" si="523"/>
        <v xml:space="preserve"> đến Đường Quang Trung</v>
      </c>
      <c r="AB196" s="18" t="s">
        <v>6435</v>
      </c>
      <c r="AC196" s="18"/>
      <c r="AD196" s="18"/>
      <c r="AE196" s="18"/>
    </row>
    <row r="197" spans="1:31" ht="94.5" x14ac:dyDescent="0.25">
      <c r="A197" s="54">
        <f t="shared" si="349"/>
        <v>194</v>
      </c>
      <c r="B197" s="54" t="str">
        <f t="shared" si="505"/>
        <v>VT2*0,8</v>
      </c>
      <c r="C197" s="490" t="str">
        <f>X197&amp;Y197&amp;Z197&amp;AA197&amp;AB197&amp;"
"&amp;AC197&amp;"
"
&amp;AD197</f>
        <v>Các tuyến đường giao thông không đấu nối trực tiếp và thông ra Đường Lạc Long Quân đoạn từ Ngã ba đường Kho Mìn đến Đường Quang Trung đã được đầu tư mặt đường nhựa, bê tông xi măng:
- Có bề rộng ≥5m, cách đường giao thông ≤600m.
- Có bề rộng từ ≥3m đến &lt;5m, cách đường giao thông ≤400m.</v>
      </c>
      <c r="D197" s="491"/>
      <c r="E197" s="492"/>
      <c r="F197" s="176">
        <f t="shared" si="506"/>
        <v>1500</v>
      </c>
      <c r="G197" s="219">
        <f t="shared" si="507"/>
        <v>1050</v>
      </c>
      <c r="H197" s="219">
        <f t="shared" si="508"/>
        <v>900</v>
      </c>
      <c r="I197" s="176">
        <f t="shared" si="509"/>
        <v>1500</v>
      </c>
      <c r="J197" s="219">
        <f t="shared" ref="J197:J260" si="524">IF(I197*0.7&lt;1000,ROUND(I197*0.7,-1),ROUND(I197*0.7,-2))</f>
        <v>1100</v>
      </c>
      <c r="K197" s="219">
        <f t="shared" ref="K197:K260" si="525">IF(I197*0.6&lt;1000,ROUND(I197*0.6,-1),ROUND(I197*0.6,-2))</f>
        <v>900</v>
      </c>
      <c r="L197" s="172">
        <f t="shared" si="510"/>
        <v>1</v>
      </c>
      <c r="M197" s="435">
        <f t="shared" si="511"/>
        <v>1.0476190476190477</v>
      </c>
      <c r="N197" s="435">
        <f t="shared" si="512"/>
        <v>1</v>
      </c>
      <c r="O197" s="56">
        <f t="shared" si="513"/>
        <v>3500</v>
      </c>
      <c r="P197" s="56">
        <f t="shared" si="514"/>
        <v>1500</v>
      </c>
      <c r="Q197" s="56">
        <f t="shared" si="515"/>
        <v>900</v>
      </c>
      <c r="R197" s="56">
        <f t="shared" si="516"/>
        <v>800</v>
      </c>
      <c r="S197" s="18">
        <f t="shared" si="517"/>
        <v>3800</v>
      </c>
      <c r="T197" s="18">
        <f t="shared" si="518"/>
        <v>1700</v>
      </c>
      <c r="U197" s="18">
        <f t="shared" si="519"/>
        <v>1000</v>
      </c>
      <c r="V197" s="18">
        <f t="shared" si="520"/>
        <v>900</v>
      </c>
      <c r="W197" s="18">
        <f t="shared" si="520"/>
        <v>3</v>
      </c>
      <c r="X197" s="18" t="str">
        <f t="shared" si="521"/>
        <v xml:space="preserve">Các tuyến đường giao thông không đấu nối trực tiếp và thông ra </v>
      </c>
      <c r="Y197" s="18" t="str">
        <f t="shared" si="522"/>
        <v>Đường Lạc Long Quân</v>
      </c>
      <c r="Z197" s="18" t="str">
        <f t="shared" si="522"/>
        <v xml:space="preserve"> đoạn từ Ngã ba đường Kho Mìn</v>
      </c>
      <c r="AA197" s="18" t="str">
        <f t="shared" si="523"/>
        <v xml:space="preserve"> đến Đường Quang Trung</v>
      </c>
      <c r="AB197" s="18" t="s">
        <v>93</v>
      </c>
      <c r="AC197" s="81" t="s">
        <v>6431</v>
      </c>
      <c r="AD197" s="81" t="s">
        <v>6432</v>
      </c>
      <c r="AE197" s="18"/>
    </row>
    <row r="198" spans="1:31" ht="94.5" x14ac:dyDescent="0.25">
      <c r="A198" s="54">
        <f t="shared" ref="A198:A261" si="526">A197+1</f>
        <v>195</v>
      </c>
      <c r="B198" s="54" t="str">
        <f t="shared" si="505"/>
        <v>VT3*0,8</v>
      </c>
      <c r="C198" s="490" t="str">
        <f>X198&amp;Y198&amp;Z198&amp;AA198&amp;AB198&amp;"
"&amp;AC198&amp;"
"
&amp;AD198&amp;"
"&amp;AE198</f>
        <v>Các tuyến đường giao thông không đấu nối trực tiếp và thông ra Đường Lạc Long Quân đoạn từ Ngã ba đường Kho Mìn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198" s="491"/>
      <c r="E198" s="492"/>
      <c r="F198" s="176">
        <f t="shared" si="506"/>
        <v>900</v>
      </c>
      <c r="G198" s="219">
        <f t="shared" si="507"/>
        <v>630</v>
      </c>
      <c r="H198" s="219">
        <f t="shared" si="508"/>
        <v>540</v>
      </c>
      <c r="I198" s="176">
        <f t="shared" si="509"/>
        <v>900</v>
      </c>
      <c r="J198" s="219">
        <f t="shared" si="524"/>
        <v>630</v>
      </c>
      <c r="K198" s="219">
        <f t="shared" si="525"/>
        <v>540</v>
      </c>
      <c r="L198" s="172">
        <f t="shared" si="510"/>
        <v>1</v>
      </c>
      <c r="M198" s="435">
        <f t="shared" si="511"/>
        <v>1</v>
      </c>
      <c r="N198" s="435">
        <f t="shared" si="512"/>
        <v>1</v>
      </c>
      <c r="O198" s="56">
        <f t="shared" si="513"/>
        <v>3500</v>
      </c>
      <c r="P198" s="56">
        <f t="shared" si="514"/>
        <v>1500</v>
      </c>
      <c r="Q198" s="56">
        <f t="shared" si="515"/>
        <v>900</v>
      </c>
      <c r="R198" s="56">
        <f t="shared" si="516"/>
        <v>800</v>
      </c>
      <c r="S198" s="18">
        <f t="shared" si="517"/>
        <v>3800</v>
      </c>
      <c r="T198" s="18">
        <f t="shared" si="518"/>
        <v>1700</v>
      </c>
      <c r="U198" s="18">
        <f t="shared" si="519"/>
        <v>1000</v>
      </c>
      <c r="V198" s="18">
        <f t="shared" si="520"/>
        <v>900</v>
      </c>
      <c r="W198" s="18">
        <f t="shared" si="520"/>
        <v>3</v>
      </c>
      <c r="X198" s="18" t="str">
        <f t="shared" si="521"/>
        <v xml:space="preserve">Các tuyến đường giao thông không đấu nối trực tiếp và thông ra </v>
      </c>
      <c r="Y198" s="18" t="str">
        <f t="shared" si="522"/>
        <v>Đường Lạc Long Quân</v>
      </c>
      <c r="Z198" s="18" t="str">
        <f t="shared" si="522"/>
        <v xml:space="preserve"> đoạn từ Ngã ba đường Kho Mìn</v>
      </c>
      <c r="AA198" s="18" t="str">
        <f t="shared" si="523"/>
        <v xml:space="preserve"> đến Đường Quang Trung</v>
      </c>
      <c r="AB198" s="18" t="s">
        <v>93</v>
      </c>
      <c r="AC198" s="81" t="s">
        <v>6433</v>
      </c>
      <c r="AD198" s="81" t="s">
        <v>6434</v>
      </c>
      <c r="AE198" s="81" t="s">
        <v>6426</v>
      </c>
    </row>
    <row r="199" spans="1:31" ht="94.5" x14ac:dyDescent="0.25">
      <c r="A199" s="54">
        <f t="shared" si="526"/>
        <v>196</v>
      </c>
      <c r="B199" s="54" t="str">
        <f t="shared" si="505"/>
        <v>VT4*0,8</v>
      </c>
      <c r="C199" s="490" t="str">
        <f>X199&amp;Y199&amp;Z199&amp;AA199&amp;AB199</f>
        <v>Các tuyến đường giao thông không đấu nối trực tiếp và thông ra Đường Lạc Long Quân đoạn từ Ngã ba đường Kho Mìn đến Đường Quang Trung đã được đầu tư mặt đường nhựa, bê tông xi măng:
- Có bề rộng từ ≥3m đến &lt;5m, cách đường giao thông &gt;600m.
- Có bề rộng &lt;3m, cách đường giao thông &gt; 200m.</v>
      </c>
      <c r="D199" s="491"/>
      <c r="E199" s="492"/>
      <c r="F199" s="176">
        <f t="shared" si="506"/>
        <v>800</v>
      </c>
      <c r="G199" s="219">
        <f t="shared" si="507"/>
        <v>560</v>
      </c>
      <c r="H199" s="219">
        <f t="shared" si="508"/>
        <v>480</v>
      </c>
      <c r="I199" s="176">
        <f t="shared" si="509"/>
        <v>810</v>
      </c>
      <c r="J199" s="219">
        <f t="shared" si="524"/>
        <v>570</v>
      </c>
      <c r="K199" s="219">
        <f t="shared" si="525"/>
        <v>490</v>
      </c>
      <c r="L199" s="172">
        <f t="shared" si="510"/>
        <v>1.0125</v>
      </c>
      <c r="M199" s="435">
        <f t="shared" si="511"/>
        <v>1.0178571428571428</v>
      </c>
      <c r="N199" s="435">
        <f t="shared" si="512"/>
        <v>1.0208333333333333</v>
      </c>
      <c r="O199" s="56">
        <f t="shared" si="513"/>
        <v>3500</v>
      </c>
      <c r="P199" s="56">
        <f t="shared" si="514"/>
        <v>1500</v>
      </c>
      <c r="Q199" s="56">
        <f t="shared" si="515"/>
        <v>900</v>
      </c>
      <c r="R199" s="56">
        <f t="shared" si="516"/>
        <v>800</v>
      </c>
      <c r="S199" s="18">
        <f t="shared" si="517"/>
        <v>3800</v>
      </c>
      <c r="T199" s="18">
        <f t="shared" si="518"/>
        <v>1700</v>
      </c>
      <c r="U199" s="18">
        <f t="shared" si="519"/>
        <v>1000</v>
      </c>
      <c r="V199" s="18">
        <f t="shared" si="520"/>
        <v>900</v>
      </c>
      <c r="W199" s="18">
        <f t="shared" si="520"/>
        <v>3</v>
      </c>
      <c r="X199" s="18" t="str">
        <f t="shared" si="521"/>
        <v xml:space="preserve">Các tuyến đường giao thông không đấu nối trực tiếp và thông ra </v>
      </c>
      <c r="Y199" s="18" t="str">
        <f t="shared" si="522"/>
        <v>Đường Lạc Long Quân</v>
      </c>
      <c r="Z199" s="18" t="str">
        <f t="shared" si="522"/>
        <v xml:space="preserve"> đoạn từ Ngã ba đường Kho Mìn</v>
      </c>
      <c r="AA199" s="18" t="str">
        <f t="shared" si="523"/>
        <v xml:space="preserve"> đến Đường Quang Trung</v>
      </c>
      <c r="AB199" s="18" t="s">
        <v>6436</v>
      </c>
      <c r="AC199" s="18"/>
      <c r="AD199" s="18"/>
      <c r="AE199" s="18"/>
    </row>
    <row r="200" spans="1:31" ht="31.5" x14ac:dyDescent="0.25">
      <c r="A200" s="54">
        <f t="shared" si="526"/>
        <v>197</v>
      </c>
      <c r="B200" s="54" t="str">
        <f>'Đầu vào (2)'!G176</f>
        <v>VC3DT</v>
      </c>
      <c r="C200" s="55" t="str">
        <f>'Đầu vào (2)'!H176</f>
        <v>Đường Phan Chu Trinh</v>
      </c>
      <c r="D200" s="55" t="str">
        <f>'Đầu vào (2)'!I176</f>
        <v>Đường Quang Trung</v>
      </c>
      <c r="E200" s="55" t="str">
        <f>'Đầu vào (2)'!J176</f>
        <v>Ngã ba Điện lực</v>
      </c>
      <c r="F200" s="260">
        <f>O200</f>
        <v>3000</v>
      </c>
      <c r="G200" s="260">
        <f>F200*0.7</f>
        <v>2100</v>
      </c>
      <c r="H200" s="260">
        <f>F200*0.6</f>
        <v>1800</v>
      </c>
      <c r="I200" s="260">
        <f>S200</f>
        <v>3600</v>
      </c>
      <c r="J200" s="219">
        <f t="shared" si="524"/>
        <v>2500</v>
      </c>
      <c r="K200" s="219">
        <f t="shared" si="525"/>
        <v>2200</v>
      </c>
      <c r="L200" s="445">
        <f>I200/F200</f>
        <v>1.2</v>
      </c>
      <c r="M200" s="441">
        <f>J200/G200</f>
        <v>1.1904761904761905</v>
      </c>
      <c r="N200" s="441">
        <f>K200/H200</f>
        <v>1.2222222222222223</v>
      </c>
      <c r="O200" s="56">
        <f>'Đầu vào (2)'!K176</f>
        <v>3000</v>
      </c>
      <c r="P200" s="56">
        <f>'Đầu vào (2)'!L176</f>
        <v>1500</v>
      </c>
      <c r="Q200" s="56">
        <f>'Đầu vào (2)'!M176</f>
        <v>900</v>
      </c>
      <c r="R200" s="56">
        <f>'Đầu vào (2)'!N176</f>
        <v>800</v>
      </c>
      <c r="S200" s="18">
        <f>VLOOKUP(B200,'[1]Giá đề xuất ODT'!$G$11:$AD$2233,21,0)</f>
        <v>3600</v>
      </c>
      <c r="T200" s="18">
        <f>VLOOKUP(B200,'[1]Giá đề xuất ODT'!$G$11:$AD$2233,22,0)</f>
        <v>1800</v>
      </c>
      <c r="U200" s="18">
        <f>VLOOKUP(B200,'[1]Giá đề xuất ODT'!$G$11:$AD$2233,23,0)</f>
        <v>1100</v>
      </c>
      <c r="V200" s="18">
        <f>VLOOKUP(B200,'[1]Giá đề xuất ODT'!$G$11:$AD$2233,24,0)</f>
        <v>960</v>
      </c>
      <c r="W200" s="6">
        <v>3</v>
      </c>
      <c r="Y200" s="18" t="str">
        <f>C200</f>
        <v>Đường Phan Chu Trinh</v>
      </c>
      <c r="Z200" s="18" t="str">
        <f>" đoạn từ "&amp;D200</f>
        <v xml:space="preserve"> đoạn từ Đường Quang Trung</v>
      </c>
      <c r="AA200" s="18" t="str">
        <f>" đến "&amp;E200</f>
        <v xml:space="preserve"> đến Ngã ba Điện lực</v>
      </c>
    </row>
    <row r="201" spans="1:31" ht="78.75" x14ac:dyDescent="0.25">
      <c r="A201" s="54">
        <f t="shared" si="526"/>
        <v>198</v>
      </c>
      <c r="B201" s="54" t="str">
        <f t="shared" ref="B201:B206" si="527">B194</f>
        <v>VT2</v>
      </c>
      <c r="C201" s="490" t="str">
        <f>X201&amp;Y201&amp;Z201&amp;AA201&amp;AB201&amp;"
"&amp;AC201&amp;"
"
&amp;AD201</f>
        <v>Các tuyến đường giao thông đấu nối trực tiếp ra Đường Phan Chu Trinh đoạn từ Đường Quang Trung đến Ngã ba Điện lực đã được đầu tư mặt đường nhựa, bê tông xi măng:
- Có bề rộng ≥5m, cách đường giao thông ≤600m.
- Có bề rộng từ ≥3m đến &lt;5m, cách đường giao thông ≤400m.</v>
      </c>
      <c r="D201" s="491"/>
      <c r="E201" s="492"/>
      <c r="F201" s="176">
        <f t="shared" ref="F201:F206" si="528">IF(B201="VT2",P201,IF(B201="VT3",Q201,IF(B201="VT2*0,8",P201,IF(B201="VT3*0,8",Q201,R201))))</f>
        <v>1500</v>
      </c>
      <c r="G201" s="219">
        <f t="shared" ref="G201:G206" si="529">F201*0.7</f>
        <v>1050</v>
      </c>
      <c r="H201" s="219">
        <f t="shared" ref="H201:H206" si="530">F201*0.6</f>
        <v>900</v>
      </c>
      <c r="I201" s="176">
        <f t="shared" ref="I201:I206" si="531">IF(B201="VT2",T201,IF(B201="VT3",U201,IF(B201="VT4",V201,IF(B201="VT2*0,8",IF(T201*$T$1&lt;1000,ROUND(T201*$T$1,-1),ROUND(T201*$T$1,-2)),IF(B201="VT3*0,8",IF(U201*$T$1&lt;1000,ROUND(U201*$T$1,-1),ROUND(U201*$T$1,-2)),IF(V201*$T$1&lt;1000,ROUND(V201*$T$1,-1),ROUND(V201*$T$1,-2)))))))</f>
        <v>1800</v>
      </c>
      <c r="J201" s="219">
        <f t="shared" si="524"/>
        <v>1300</v>
      </c>
      <c r="K201" s="219">
        <f t="shared" si="525"/>
        <v>1100</v>
      </c>
      <c r="L201" s="172">
        <f t="shared" ref="L201:L206" si="532">I201/F201</f>
        <v>1.2</v>
      </c>
      <c r="M201" s="435">
        <f t="shared" ref="M201:M206" si="533">J201/G201</f>
        <v>1.2380952380952381</v>
      </c>
      <c r="N201" s="435">
        <f t="shared" ref="N201:N206" si="534">K201/H201</f>
        <v>1.2222222222222223</v>
      </c>
      <c r="O201" s="56">
        <f t="shared" ref="O201:O206" si="535">O200</f>
        <v>3000</v>
      </c>
      <c r="P201" s="56">
        <f t="shared" ref="P201:P206" si="536">P200</f>
        <v>1500</v>
      </c>
      <c r="Q201" s="56">
        <f t="shared" ref="Q201:Q206" si="537">Q200</f>
        <v>900</v>
      </c>
      <c r="R201" s="56">
        <f t="shared" ref="R201:R206" si="538">R200</f>
        <v>800</v>
      </c>
      <c r="S201" s="18">
        <f t="shared" ref="S201:S206" si="539">S200</f>
        <v>3600</v>
      </c>
      <c r="T201" s="18">
        <f t="shared" ref="T201:T206" si="540">T200</f>
        <v>1800</v>
      </c>
      <c r="U201" s="18">
        <f t="shared" ref="U201:U206" si="541">U200</f>
        <v>1100</v>
      </c>
      <c r="V201" s="18">
        <f t="shared" ref="V201:W206" si="542">V200</f>
        <v>960</v>
      </c>
      <c r="W201" s="18">
        <f t="shared" si="542"/>
        <v>3</v>
      </c>
      <c r="X201" s="18" t="str">
        <f t="shared" ref="X201:X206" si="543">X194</f>
        <v xml:space="preserve">Các tuyến đường giao thông đấu nối trực tiếp ra </v>
      </c>
      <c r="Y201" s="18" t="str">
        <f t="shared" ref="Y201:Z206" si="544">Y200</f>
        <v>Đường Phan Chu Trinh</v>
      </c>
      <c r="Z201" s="18" t="str">
        <f t="shared" si="544"/>
        <v xml:space="preserve"> đoạn từ Đường Quang Trung</v>
      </c>
      <c r="AA201" s="18" t="str">
        <f t="shared" ref="AA201:AA206" si="545">AA200</f>
        <v xml:space="preserve"> đến Ngã ba Điện lực</v>
      </c>
      <c r="AB201" s="18" t="s">
        <v>93</v>
      </c>
      <c r="AC201" s="81" t="s">
        <v>6431</v>
      </c>
      <c r="AD201" s="81" t="s">
        <v>6432</v>
      </c>
      <c r="AE201" s="18"/>
    </row>
    <row r="202" spans="1:31" ht="78.75" x14ac:dyDescent="0.25">
      <c r="A202" s="54">
        <f t="shared" si="526"/>
        <v>199</v>
      </c>
      <c r="B202" s="54" t="str">
        <f t="shared" si="527"/>
        <v>VT3</v>
      </c>
      <c r="C202" s="490" t="str">
        <f>X202&amp;Y202&amp;Z202&amp;AA202&amp;AB202&amp;"
"&amp;AC202&amp;"
"&amp;AD202&amp;"
"&amp;AE202</f>
        <v>Các tuyến đường giao thông đấu nối trực tiếp ra Đường Phan Chu Trinh đoạn từ Đường Quang Trung đến Ngã ba Điện lực đã được đầu tư mặt đường nhựa, bê tông xi măng:
- Có bề rộng ≥5m, cách đường giao thông &gt;600m.
- Có bề rộng từ ≥3m đến &lt;5m, cách đường giao thông từ &gt;400m đến ≤600m.
- Có bề rộng &lt;3m, cách đường giao thông ≤200m.</v>
      </c>
      <c r="D202" s="491"/>
      <c r="E202" s="492"/>
      <c r="F202" s="176">
        <f t="shared" si="528"/>
        <v>900</v>
      </c>
      <c r="G202" s="219">
        <f t="shared" si="529"/>
        <v>630</v>
      </c>
      <c r="H202" s="219">
        <f t="shared" si="530"/>
        <v>540</v>
      </c>
      <c r="I202" s="176">
        <f t="shared" si="531"/>
        <v>1100</v>
      </c>
      <c r="J202" s="219">
        <f t="shared" si="524"/>
        <v>770</v>
      </c>
      <c r="K202" s="219">
        <f t="shared" si="525"/>
        <v>660</v>
      </c>
      <c r="L202" s="172">
        <f t="shared" si="532"/>
        <v>1.2222222222222223</v>
      </c>
      <c r="M202" s="435">
        <f t="shared" si="533"/>
        <v>1.2222222222222223</v>
      </c>
      <c r="N202" s="435">
        <f t="shared" si="534"/>
        <v>1.2222222222222223</v>
      </c>
      <c r="O202" s="56">
        <f t="shared" si="535"/>
        <v>3000</v>
      </c>
      <c r="P202" s="56">
        <f t="shared" si="536"/>
        <v>1500</v>
      </c>
      <c r="Q202" s="56">
        <f t="shared" si="537"/>
        <v>900</v>
      </c>
      <c r="R202" s="56">
        <f t="shared" si="538"/>
        <v>800</v>
      </c>
      <c r="S202" s="18">
        <f t="shared" si="539"/>
        <v>3600</v>
      </c>
      <c r="T202" s="18">
        <f t="shared" si="540"/>
        <v>1800</v>
      </c>
      <c r="U202" s="18">
        <f t="shared" si="541"/>
        <v>1100</v>
      </c>
      <c r="V202" s="18">
        <f t="shared" si="542"/>
        <v>960</v>
      </c>
      <c r="W202" s="18">
        <f t="shared" si="542"/>
        <v>3</v>
      </c>
      <c r="X202" s="18" t="str">
        <f t="shared" si="543"/>
        <v xml:space="preserve">Các tuyến đường giao thông đấu nối trực tiếp ra </v>
      </c>
      <c r="Y202" s="18" t="str">
        <f t="shared" si="544"/>
        <v>Đường Phan Chu Trinh</v>
      </c>
      <c r="Z202" s="18" t="str">
        <f t="shared" si="544"/>
        <v xml:space="preserve"> đoạn từ Đường Quang Trung</v>
      </c>
      <c r="AA202" s="18" t="str">
        <f t="shared" si="545"/>
        <v xml:space="preserve"> đến Ngã ba Điện lực</v>
      </c>
      <c r="AB202" s="18" t="str">
        <f>AB201</f>
        <v xml:space="preserve"> đã được đầu tư mặt đường nhựa, bê tông xi măng:</v>
      </c>
      <c r="AC202" s="81" t="s">
        <v>6433</v>
      </c>
      <c r="AD202" s="81" t="s">
        <v>6434</v>
      </c>
      <c r="AE202" s="81" t="s">
        <v>6426</v>
      </c>
    </row>
    <row r="203" spans="1:31" ht="94.5" x14ac:dyDescent="0.25">
      <c r="A203" s="54">
        <f t="shared" si="526"/>
        <v>200</v>
      </c>
      <c r="B203" s="54" t="str">
        <f t="shared" si="527"/>
        <v>VT4</v>
      </c>
      <c r="C203" s="490" t="str">
        <f>X203&amp;Y203&amp;Z203&amp;AA203&amp;AB203</f>
        <v>Các tuyến đường giao thông đấu nối trực tiếp ra Đường Phan Chu Trinh đoạn từ Đường Quang Trung đến Ngã ba Điện lực đã được đầu tư mặt đường nhựa, bê tông xi măng:
- Có bề rộng từ ≥3m đến &lt;5m, cách đường giao thông &gt;600m.
- Có bề rộng &lt;3m, cách đường giao thông &gt;200m.</v>
      </c>
      <c r="D203" s="491"/>
      <c r="E203" s="492"/>
      <c r="F203" s="176">
        <f t="shared" si="528"/>
        <v>800</v>
      </c>
      <c r="G203" s="219">
        <f t="shared" si="529"/>
        <v>560</v>
      </c>
      <c r="H203" s="219">
        <f t="shared" si="530"/>
        <v>480</v>
      </c>
      <c r="I203" s="176">
        <f t="shared" si="531"/>
        <v>960</v>
      </c>
      <c r="J203" s="219">
        <f t="shared" si="524"/>
        <v>670</v>
      </c>
      <c r="K203" s="219">
        <f t="shared" si="525"/>
        <v>580</v>
      </c>
      <c r="L203" s="172">
        <f t="shared" si="532"/>
        <v>1.2</v>
      </c>
      <c r="M203" s="435">
        <f t="shared" si="533"/>
        <v>1.1964285714285714</v>
      </c>
      <c r="N203" s="435">
        <f t="shared" si="534"/>
        <v>1.2083333333333333</v>
      </c>
      <c r="O203" s="56">
        <f t="shared" si="535"/>
        <v>3000</v>
      </c>
      <c r="P203" s="56">
        <f t="shared" si="536"/>
        <v>1500</v>
      </c>
      <c r="Q203" s="56">
        <f t="shared" si="537"/>
        <v>900</v>
      </c>
      <c r="R203" s="56">
        <f t="shared" si="538"/>
        <v>800</v>
      </c>
      <c r="S203" s="18">
        <f t="shared" si="539"/>
        <v>3600</v>
      </c>
      <c r="T203" s="18">
        <f t="shared" si="540"/>
        <v>1800</v>
      </c>
      <c r="U203" s="18">
        <f t="shared" si="541"/>
        <v>1100</v>
      </c>
      <c r="V203" s="18">
        <f t="shared" si="542"/>
        <v>960</v>
      </c>
      <c r="W203" s="18">
        <f t="shared" si="542"/>
        <v>3</v>
      </c>
      <c r="X203" s="18" t="str">
        <f t="shared" si="543"/>
        <v xml:space="preserve">Các tuyến đường giao thông đấu nối trực tiếp ra </v>
      </c>
      <c r="Y203" s="18" t="str">
        <f t="shared" si="544"/>
        <v>Đường Phan Chu Trinh</v>
      </c>
      <c r="Z203" s="18" t="str">
        <f t="shared" si="544"/>
        <v xml:space="preserve"> đoạn từ Đường Quang Trung</v>
      </c>
      <c r="AA203" s="18" t="str">
        <f t="shared" si="545"/>
        <v xml:space="preserve"> đến Ngã ba Điện lực</v>
      </c>
      <c r="AB203" s="18" t="s">
        <v>6435</v>
      </c>
      <c r="AC203" s="18"/>
      <c r="AD203" s="18"/>
      <c r="AE203" s="18"/>
    </row>
    <row r="204" spans="1:31" ht="94.5" x14ac:dyDescent="0.25">
      <c r="A204" s="54">
        <f t="shared" si="526"/>
        <v>201</v>
      </c>
      <c r="B204" s="54" t="str">
        <f t="shared" si="527"/>
        <v>VT2*0,8</v>
      </c>
      <c r="C204" s="490" t="str">
        <f>X204&amp;Y204&amp;Z204&amp;AA204&amp;AB204&amp;"
"&amp;AC204&amp;"
"
&amp;AD204</f>
        <v>Các tuyến đường giao thông không đấu nối trực tiếp và thông ra Đường Phan Chu Trinh đoạn từ Đường Quang Trung đến Ngã ba Điện lực đã được đầu tư mặt đường nhựa, bê tông xi măng:
- Có bề rộng ≥5m, cách đường giao thông ≤600m.
- Có bề rộng từ ≥3m đến &lt;5m, cách đường giao thông ≤400m.</v>
      </c>
      <c r="D204" s="491"/>
      <c r="E204" s="492"/>
      <c r="F204" s="176">
        <f t="shared" si="528"/>
        <v>1500</v>
      </c>
      <c r="G204" s="219">
        <f t="shared" si="529"/>
        <v>1050</v>
      </c>
      <c r="H204" s="219">
        <f t="shared" si="530"/>
        <v>900</v>
      </c>
      <c r="I204" s="176">
        <f t="shared" si="531"/>
        <v>1600</v>
      </c>
      <c r="J204" s="219">
        <f t="shared" si="524"/>
        <v>1100</v>
      </c>
      <c r="K204" s="219">
        <f t="shared" si="525"/>
        <v>960</v>
      </c>
      <c r="L204" s="172">
        <f t="shared" si="532"/>
        <v>1.0666666666666667</v>
      </c>
      <c r="M204" s="435">
        <f t="shared" si="533"/>
        <v>1.0476190476190477</v>
      </c>
      <c r="N204" s="435">
        <f t="shared" si="534"/>
        <v>1.0666666666666667</v>
      </c>
      <c r="O204" s="56">
        <f t="shared" si="535"/>
        <v>3000</v>
      </c>
      <c r="P204" s="56">
        <f t="shared" si="536"/>
        <v>1500</v>
      </c>
      <c r="Q204" s="56">
        <f t="shared" si="537"/>
        <v>900</v>
      </c>
      <c r="R204" s="56">
        <f t="shared" si="538"/>
        <v>800</v>
      </c>
      <c r="S204" s="18">
        <f t="shared" si="539"/>
        <v>3600</v>
      </c>
      <c r="T204" s="18">
        <f t="shared" si="540"/>
        <v>1800</v>
      </c>
      <c r="U204" s="18">
        <f t="shared" si="541"/>
        <v>1100</v>
      </c>
      <c r="V204" s="18">
        <f t="shared" si="542"/>
        <v>960</v>
      </c>
      <c r="W204" s="18">
        <f t="shared" si="542"/>
        <v>3</v>
      </c>
      <c r="X204" s="18" t="str">
        <f t="shared" si="543"/>
        <v xml:space="preserve">Các tuyến đường giao thông không đấu nối trực tiếp và thông ra </v>
      </c>
      <c r="Y204" s="18" t="str">
        <f t="shared" si="544"/>
        <v>Đường Phan Chu Trinh</v>
      </c>
      <c r="Z204" s="18" t="str">
        <f t="shared" si="544"/>
        <v xml:space="preserve"> đoạn từ Đường Quang Trung</v>
      </c>
      <c r="AA204" s="18" t="str">
        <f t="shared" si="545"/>
        <v xml:space="preserve"> đến Ngã ba Điện lực</v>
      </c>
      <c r="AB204" s="18" t="s">
        <v>93</v>
      </c>
      <c r="AC204" s="81" t="s">
        <v>6431</v>
      </c>
      <c r="AD204" s="81" t="s">
        <v>6432</v>
      </c>
      <c r="AE204" s="18"/>
    </row>
    <row r="205" spans="1:31" ht="94.5" x14ac:dyDescent="0.25">
      <c r="A205" s="54">
        <f t="shared" si="526"/>
        <v>202</v>
      </c>
      <c r="B205" s="54" t="str">
        <f t="shared" si="527"/>
        <v>VT3*0,8</v>
      </c>
      <c r="C205" s="490" t="str">
        <f>X205&amp;Y205&amp;Z205&amp;AA205&amp;AB205&amp;"
"&amp;AC205&amp;"
"
&amp;AD205&amp;"
"&amp;AE205</f>
        <v>Các tuyến đường giao thông không đấu nối trực tiếp và thông ra Đường Phan Chu Trinh đoạn từ Đường Quang Trung đến Ngã ba Điện lực đã được đầu tư mặt đường nhựa, bê tông xi măng:
- Có bề rộng ≥5m, cách đường giao thông &gt;600m.
- Có bề rộng từ ≥3m đến &lt;5m, cách đường giao thông từ &gt;400m đến ≤600m.
- Có bề rộng &lt;3m, cách đường giao thông ≤200m.</v>
      </c>
      <c r="D205" s="491"/>
      <c r="E205" s="492"/>
      <c r="F205" s="176">
        <f t="shared" si="528"/>
        <v>900</v>
      </c>
      <c r="G205" s="219">
        <f t="shared" si="529"/>
        <v>630</v>
      </c>
      <c r="H205" s="219">
        <f t="shared" si="530"/>
        <v>540</v>
      </c>
      <c r="I205" s="176">
        <f t="shared" si="531"/>
        <v>990</v>
      </c>
      <c r="J205" s="219">
        <f t="shared" si="524"/>
        <v>690</v>
      </c>
      <c r="K205" s="219">
        <f t="shared" si="525"/>
        <v>590</v>
      </c>
      <c r="L205" s="172">
        <f t="shared" si="532"/>
        <v>1.1000000000000001</v>
      </c>
      <c r="M205" s="435">
        <f t="shared" si="533"/>
        <v>1.0952380952380953</v>
      </c>
      <c r="N205" s="435">
        <f t="shared" si="534"/>
        <v>1.0925925925925926</v>
      </c>
      <c r="O205" s="56">
        <f t="shared" si="535"/>
        <v>3000</v>
      </c>
      <c r="P205" s="56">
        <f t="shared" si="536"/>
        <v>1500</v>
      </c>
      <c r="Q205" s="56">
        <f t="shared" si="537"/>
        <v>900</v>
      </c>
      <c r="R205" s="56">
        <f t="shared" si="538"/>
        <v>800</v>
      </c>
      <c r="S205" s="18">
        <f t="shared" si="539"/>
        <v>3600</v>
      </c>
      <c r="T205" s="18">
        <f t="shared" si="540"/>
        <v>1800</v>
      </c>
      <c r="U205" s="18">
        <f t="shared" si="541"/>
        <v>1100</v>
      </c>
      <c r="V205" s="18">
        <f t="shared" si="542"/>
        <v>960</v>
      </c>
      <c r="W205" s="18">
        <f t="shared" si="542"/>
        <v>3</v>
      </c>
      <c r="X205" s="18" t="str">
        <f t="shared" si="543"/>
        <v xml:space="preserve">Các tuyến đường giao thông không đấu nối trực tiếp và thông ra </v>
      </c>
      <c r="Y205" s="18" t="str">
        <f t="shared" si="544"/>
        <v>Đường Phan Chu Trinh</v>
      </c>
      <c r="Z205" s="18" t="str">
        <f t="shared" si="544"/>
        <v xml:space="preserve"> đoạn từ Đường Quang Trung</v>
      </c>
      <c r="AA205" s="18" t="str">
        <f t="shared" si="545"/>
        <v xml:space="preserve"> đến Ngã ba Điện lực</v>
      </c>
      <c r="AB205" s="18" t="s">
        <v>93</v>
      </c>
      <c r="AC205" s="81" t="s">
        <v>6433</v>
      </c>
      <c r="AD205" s="81" t="s">
        <v>6434</v>
      </c>
      <c r="AE205" s="81" t="s">
        <v>6426</v>
      </c>
    </row>
    <row r="206" spans="1:31" ht="94.5" x14ac:dyDescent="0.25">
      <c r="A206" s="54">
        <f t="shared" si="526"/>
        <v>203</v>
      </c>
      <c r="B206" s="54" t="str">
        <f t="shared" si="527"/>
        <v>VT4*0,8</v>
      </c>
      <c r="C206" s="490" t="str">
        <f>X206&amp;Y206&amp;Z206&amp;AA206&amp;AB206</f>
        <v>Các tuyến đường giao thông không đấu nối trực tiếp và thông ra Đường Phan Chu Trinh đoạn từ Đường Quang Trung đến Ngã ba Điện lực đã được đầu tư mặt đường nhựa, bê tông xi măng:
- Có bề rộng từ ≥3m đến &lt;5m, cách đường giao thông &gt;600m.
- Có bề rộng &lt;3m, cách đường giao thông &gt; 200m.</v>
      </c>
      <c r="D206" s="491"/>
      <c r="E206" s="492"/>
      <c r="F206" s="176">
        <f t="shared" si="528"/>
        <v>800</v>
      </c>
      <c r="G206" s="219">
        <f t="shared" si="529"/>
        <v>560</v>
      </c>
      <c r="H206" s="219">
        <f t="shared" si="530"/>
        <v>480</v>
      </c>
      <c r="I206" s="176">
        <f t="shared" si="531"/>
        <v>860</v>
      </c>
      <c r="J206" s="219">
        <f t="shared" si="524"/>
        <v>600</v>
      </c>
      <c r="K206" s="219">
        <f t="shared" si="525"/>
        <v>520</v>
      </c>
      <c r="L206" s="172">
        <f t="shared" si="532"/>
        <v>1.075</v>
      </c>
      <c r="M206" s="435">
        <f t="shared" si="533"/>
        <v>1.0714285714285714</v>
      </c>
      <c r="N206" s="435">
        <f t="shared" si="534"/>
        <v>1.0833333333333333</v>
      </c>
      <c r="O206" s="56">
        <f t="shared" si="535"/>
        <v>3000</v>
      </c>
      <c r="P206" s="56">
        <f t="shared" si="536"/>
        <v>1500</v>
      </c>
      <c r="Q206" s="56">
        <f t="shared" si="537"/>
        <v>900</v>
      </c>
      <c r="R206" s="56">
        <f t="shared" si="538"/>
        <v>800</v>
      </c>
      <c r="S206" s="18">
        <f t="shared" si="539"/>
        <v>3600</v>
      </c>
      <c r="T206" s="18">
        <f t="shared" si="540"/>
        <v>1800</v>
      </c>
      <c r="U206" s="18">
        <f t="shared" si="541"/>
        <v>1100</v>
      </c>
      <c r="V206" s="18">
        <f t="shared" si="542"/>
        <v>960</v>
      </c>
      <c r="W206" s="18">
        <f t="shared" si="542"/>
        <v>3</v>
      </c>
      <c r="X206" s="18" t="str">
        <f t="shared" si="543"/>
        <v xml:space="preserve">Các tuyến đường giao thông không đấu nối trực tiếp và thông ra </v>
      </c>
      <c r="Y206" s="18" t="str">
        <f t="shared" si="544"/>
        <v>Đường Phan Chu Trinh</v>
      </c>
      <c r="Z206" s="18" t="str">
        <f t="shared" si="544"/>
        <v xml:space="preserve"> đoạn từ Đường Quang Trung</v>
      </c>
      <c r="AA206" s="18" t="str">
        <f t="shared" si="545"/>
        <v xml:space="preserve"> đến Ngã ba Điện lực</v>
      </c>
      <c r="AB206" s="18" t="s">
        <v>6436</v>
      </c>
      <c r="AC206" s="18"/>
      <c r="AD206" s="18"/>
      <c r="AE206" s="18"/>
    </row>
    <row r="207" spans="1:31" ht="31.5" x14ac:dyDescent="0.25">
      <c r="A207" s="54">
        <f t="shared" si="526"/>
        <v>204</v>
      </c>
      <c r="B207" s="54" t="str">
        <f>'Đầu vào (2)'!G183</f>
        <v>VC8DT</v>
      </c>
      <c r="C207" s="55" t="str">
        <f>'Đầu vào (2)'!H183</f>
        <v>Đường Tôn Đức Thắng</v>
      </c>
      <c r="D207" s="55" t="str">
        <f>'Đầu vào (2)'!I183</f>
        <v>Ngã ba Điện lực</v>
      </c>
      <c r="E207" s="55" t="str">
        <f>'Đầu vào (2)'!J183</f>
        <v>Suối Láng Nguyên</v>
      </c>
      <c r="F207" s="260">
        <f>O207</f>
        <v>2800</v>
      </c>
      <c r="G207" s="260">
        <f>F207*0.7</f>
        <v>1959.9999999999998</v>
      </c>
      <c r="H207" s="260">
        <f>F207*0.6</f>
        <v>1680</v>
      </c>
      <c r="I207" s="260">
        <f>S207</f>
        <v>3200</v>
      </c>
      <c r="J207" s="219">
        <f t="shared" si="524"/>
        <v>2200</v>
      </c>
      <c r="K207" s="219">
        <f t="shared" si="525"/>
        <v>1900</v>
      </c>
      <c r="L207" s="445">
        <f>I207/F207</f>
        <v>1.1428571428571428</v>
      </c>
      <c r="M207" s="441">
        <f>J207/G207</f>
        <v>1.1224489795918369</v>
      </c>
      <c r="N207" s="441">
        <f>K207/H207</f>
        <v>1.1309523809523809</v>
      </c>
      <c r="O207" s="56">
        <f>'Đầu vào (2)'!K183</f>
        <v>2800</v>
      </c>
      <c r="P207" s="56">
        <f>'Đầu vào (2)'!L183</f>
        <v>1400</v>
      </c>
      <c r="Q207" s="56">
        <f>'Đầu vào (2)'!M183</f>
        <v>1000</v>
      </c>
      <c r="R207" s="56">
        <f>'Đầu vào (2)'!N183</f>
        <v>900</v>
      </c>
      <c r="S207" s="18">
        <f>VLOOKUP(B207,'[1]Giá đề xuất ODT'!$G$11:$AD$2233,21,0)</f>
        <v>3200</v>
      </c>
      <c r="T207" s="18">
        <f>VLOOKUP(B207,'[1]Giá đề xuất ODT'!$G$11:$AD$2233,22,0)</f>
        <v>1600</v>
      </c>
      <c r="U207" s="18">
        <f>VLOOKUP(B207,'[1]Giá đề xuất ODT'!$G$11:$AD$2233,23,0)</f>
        <v>1100</v>
      </c>
      <c r="V207" s="18">
        <f>VLOOKUP(B207,'[1]Giá đề xuất ODT'!$G$11:$AD$2233,24,0)</f>
        <v>1000</v>
      </c>
      <c r="W207" s="6">
        <v>5</v>
      </c>
      <c r="Y207" s="18" t="str">
        <f>C207</f>
        <v>Đường Tôn Đức Thắng</v>
      </c>
      <c r="Z207" s="18" t="str">
        <f>" đoạn từ "&amp;D207</f>
        <v xml:space="preserve"> đoạn từ Ngã ba Điện lực</v>
      </c>
      <c r="AA207" s="18" t="str">
        <f>" đến "&amp;E207</f>
        <v xml:space="preserve"> đến Suối Láng Nguyên</v>
      </c>
    </row>
    <row r="208" spans="1:31" ht="78.75" x14ac:dyDescent="0.25">
      <c r="A208" s="54">
        <f t="shared" si="526"/>
        <v>205</v>
      </c>
      <c r="B208" s="54" t="str">
        <f t="shared" ref="B208:B213" si="546">B201</f>
        <v>VT2</v>
      </c>
      <c r="C208" s="490" t="str">
        <f>X208&amp;Y208&amp;Z208&amp;AA208&amp;AB208&amp;"
"&amp;AC208&amp;"
"
&amp;AD208</f>
        <v>Các tuyến đường giao thông đấu nối trực tiếp ra Đường Tôn Đức Thắng đoạn từ Ngã ba Điện lực đến Suối Láng Nguyên đã được đầu tư mặt đường nhựa, bê tông xi măng:
- Có bề rộng ≥5m, cách đường giao thông ≤600m.
- Có bề rộng từ ≥3m đến &lt;5m, cách đường giao thông ≤400m.</v>
      </c>
      <c r="D208" s="491"/>
      <c r="E208" s="492"/>
      <c r="F208" s="176">
        <f t="shared" ref="F208:F213" si="547">IF(B208="VT2",P208,IF(B208="VT3",Q208,IF(B208="VT2*0,8",P208,IF(B208="VT3*0,8",Q208,R208))))</f>
        <v>1400</v>
      </c>
      <c r="G208" s="219">
        <f t="shared" ref="G208:G213" si="548">F208*0.7</f>
        <v>979.99999999999989</v>
      </c>
      <c r="H208" s="219">
        <f t="shared" ref="H208:H213" si="549">F208*0.6</f>
        <v>840</v>
      </c>
      <c r="I208" s="176">
        <f t="shared" ref="I208:I213" si="550">IF(B208="VT2",T208,IF(B208="VT3",U208,IF(B208="VT4",V208,IF(B208="VT2*0,8",IF(T208*$T$1&lt;1000,ROUND(T208*$T$1,-1),ROUND(T208*$T$1,-2)),IF(B208="VT3*0,8",IF(U208*$T$1&lt;1000,ROUND(U208*$T$1,-1),ROUND(U208*$T$1,-2)),IF(V208*$T$1&lt;1000,ROUND(V208*$T$1,-1),ROUND(V208*$T$1,-2)))))))</f>
        <v>1600</v>
      </c>
      <c r="J208" s="219">
        <f t="shared" si="524"/>
        <v>1100</v>
      </c>
      <c r="K208" s="219">
        <f t="shared" si="525"/>
        <v>960</v>
      </c>
      <c r="L208" s="172">
        <f t="shared" ref="L208:L213" si="551">I208/F208</f>
        <v>1.1428571428571428</v>
      </c>
      <c r="M208" s="435">
        <f t="shared" ref="M208:M213" si="552">J208/G208</f>
        <v>1.1224489795918369</v>
      </c>
      <c r="N208" s="435">
        <f t="shared" ref="N208:N213" si="553">K208/H208</f>
        <v>1.1428571428571428</v>
      </c>
      <c r="O208" s="56">
        <f t="shared" ref="O208:O213" si="554">O207</f>
        <v>2800</v>
      </c>
      <c r="P208" s="56">
        <f t="shared" ref="P208:P213" si="555">P207</f>
        <v>1400</v>
      </c>
      <c r="Q208" s="56">
        <f t="shared" ref="Q208:Q213" si="556">Q207</f>
        <v>1000</v>
      </c>
      <c r="R208" s="56">
        <f t="shared" ref="R208:R213" si="557">R207</f>
        <v>900</v>
      </c>
      <c r="S208" s="18">
        <f t="shared" ref="S208:S213" si="558">S207</f>
        <v>3200</v>
      </c>
      <c r="T208" s="18">
        <f t="shared" ref="T208:T213" si="559">T207</f>
        <v>1600</v>
      </c>
      <c r="U208" s="18">
        <f t="shared" ref="U208:U213" si="560">U207</f>
        <v>1100</v>
      </c>
      <c r="V208" s="18">
        <f t="shared" ref="V208:W213" si="561">V207</f>
        <v>1000</v>
      </c>
      <c r="W208" s="18">
        <f t="shared" si="561"/>
        <v>5</v>
      </c>
      <c r="X208" s="18" t="str">
        <f t="shared" ref="X208:X213" si="562">X201</f>
        <v xml:space="preserve">Các tuyến đường giao thông đấu nối trực tiếp ra </v>
      </c>
      <c r="Y208" s="18" t="str">
        <f t="shared" ref="Y208:Z213" si="563">Y207</f>
        <v>Đường Tôn Đức Thắng</v>
      </c>
      <c r="Z208" s="18" t="str">
        <f t="shared" si="563"/>
        <v xml:space="preserve"> đoạn từ Ngã ba Điện lực</v>
      </c>
      <c r="AA208" s="18" t="str">
        <f t="shared" ref="AA208:AA213" si="564">AA207</f>
        <v xml:space="preserve"> đến Suối Láng Nguyên</v>
      </c>
      <c r="AB208" s="18" t="s">
        <v>93</v>
      </c>
      <c r="AC208" s="81" t="s">
        <v>6431</v>
      </c>
      <c r="AD208" s="81" t="s">
        <v>6432</v>
      </c>
      <c r="AE208" s="18"/>
    </row>
    <row r="209" spans="1:31" ht="78.75" x14ac:dyDescent="0.25">
      <c r="A209" s="54">
        <f t="shared" si="526"/>
        <v>206</v>
      </c>
      <c r="B209" s="54" t="str">
        <f t="shared" si="546"/>
        <v>VT3</v>
      </c>
      <c r="C209" s="490" t="str">
        <f>X209&amp;Y209&amp;Z209&amp;AA209&amp;AB209&amp;"
"&amp;AC209&amp;"
"&amp;AD209&amp;"
"&amp;AE209</f>
        <v>Các tuyến đường giao thông đấu nối trực tiếp ra Đường Tôn Đức Thắng đoạn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v>
      </c>
      <c r="D209" s="491"/>
      <c r="E209" s="492"/>
      <c r="F209" s="176">
        <f t="shared" si="547"/>
        <v>1000</v>
      </c>
      <c r="G209" s="219">
        <f t="shared" si="548"/>
        <v>700</v>
      </c>
      <c r="H209" s="219">
        <f t="shared" si="549"/>
        <v>600</v>
      </c>
      <c r="I209" s="176">
        <f t="shared" si="550"/>
        <v>1100</v>
      </c>
      <c r="J209" s="219">
        <f t="shared" si="524"/>
        <v>770</v>
      </c>
      <c r="K209" s="219">
        <f t="shared" si="525"/>
        <v>660</v>
      </c>
      <c r="L209" s="172">
        <f t="shared" si="551"/>
        <v>1.1000000000000001</v>
      </c>
      <c r="M209" s="435">
        <f t="shared" si="552"/>
        <v>1.1000000000000001</v>
      </c>
      <c r="N209" s="435">
        <f t="shared" si="553"/>
        <v>1.1000000000000001</v>
      </c>
      <c r="O209" s="56">
        <f t="shared" si="554"/>
        <v>2800</v>
      </c>
      <c r="P209" s="56">
        <f t="shared" si="555"/>
        <v>1400</v>
      </c>
      <c r="Q209" s="56">
        <f t="shared" si="556"/>
        <v>1000</v>
      </c>
      <c r="R209" s="56">
        <f t="shared" si="557"/>
        <v>900</v>
      </c>
      <c r="S209" s="18">
        <f t="shared" si="558"/>
        <v>3200</v>
      </c>
      <c r="T209" s="18">
        <f t="shared" si="559"/>
        <v>1600</v>
      </c>
      <c r="U209" s="18">
        <f t="shared" si="560"/>
        <v>1100</v>
      </c>
      <c r="V209" s="18">
        <f t="shared" si="561"/>
        <v>1000</v>
      </c>
      <c r="W209" s="18">
        <f t="shared" si="561"/>
        <v>5</v>
      </c>
      <c r="X209" s="18" t="str">
        <f t="shared" si="562"/>
        <v xml:space="preserve">Các tuyến đường giao thông đấu nối trực tiếp ra </v>
      </c>
      <c r="Y209" s="18" t="str">
        <f t="shared" si="563"/>
        <v>Đường Tôn Đức Thắng</v>
      </c>
      <c r="Z209" s="18" t="str">
        <f t="shared" si="563"/>
        <v xml:space="preserve"> đoạn từ Ngã ba Điện lực</v>
      </c>
      <c r="AA209" s="18" t="str">
        <f t="shared" si="564"/>
        <v xml:space="preserve"> đến Suối Láng Nguyên</v>
      </c>
      <c r="AB209" s="18" t="str">
        <f>AB208</f>
        <v xml:space="preserve"> đã được đầu tư mặt đường nhựa, bê tông xi măng:</v>
      </c>
      <c r="AC209" s="81" t="s">
        <v>6433</v>
      </c>
      <c r="AD209" s="81" t="s">
        <v>6434</v>
      </c>
      <c r="AE209" s="81" t="s">
        <v>6426</v>
      </c>
    </row>
    <row r="210" spans="1:31" ht="94.5" x14ac:dyDescent="0.25">
      <c r="A210" s="54">
        <f t="shared" si="526"/>
        <v>207</v>
      </c>
      <c r="B210" s="54" t="str">
        <f t="shared" si="546"/>
        <v>VT4</v>
      </c>
      <c r="C210" s="490" t="str">
        <f>X210&amp;Y210&amp;Z210&amp;AA210&amp;AB210</f>
        <v>Các tuyến đường giao thông đấu nối trực tiếp ra Đường Tôn Đức Thắng đoạn từ Ngã ba Điện lực đến Suối Láng Nguyên đã được đầu tư mặt đường nhựa, bê tông xi măng:
- Có bề rộng từ ≥3m đến &lt;5m, cách đường giao thông &gt;600m.
- Có bề rộng &lt;3m, cách đường giao thông &gt;200m.</v>
      </c>
      <c r="D210" s="491"/>
      <c r="E210" s="492"/>
      <c r="F210" s="176">
        <f t="shared" si="547"/>
        <v>900</v>
      </c>
      <c r="G210" s="219">
        <f t="shared" si="548"/>
        <v>630</v>
      </c>
      <c r="H210" s="219">
        <f t="shared" si="549"/>
        <v>540</v>
      </c>
      <c r="I210" s="176">
        <f t="shared" si="550"/>
        <v>1000</v>
      </c>
      <c r="J210" s="219">
        <f t="shared" si="524"/>
        <v>700</v>
      </c>
      <c r="K210" s="219">
        <f t="shared" si="525"/>
        <v>600</v>
      </c>
      <c r="L210" s="172">
        <f t="shared" si="551"/>
        <v>1.1111111111111112</v>
      </c>
      <c r="M210" s="435">
        <f t="shared" si="552"/>
        <v>1.1111111111111112</v>
      </c>
      <c r="N210" s="435">
        <f t="shared" si="553"/>
        <v>1.1111111111111112</v>
      </c>
      <c r="O210" s="56">
        <f t="shared" si="554"/>
        <v>2800</v>
      </c>
      <c r="P210" s="56">
        <f t="shared" si="555"/>
        <v>1400</v>
      </c>
      <c r="Q210" s="56">
        <f t="shared" si="556"/>
        <v>1000</v>
      </c>
      <c r="R210" s="56">
        <f t="shared" si="557"/>
        <v>900</v>
      </c>
      <c r="S210" s="18">
        <f t="shared" si="558"/>
        <v>3200</v>
      </c>
      <c r="T210" s="18">
        <f t="shared" si="559"/>
        <v>1600</v>
      </c>
      <c r="U210" s="18">
        <f t="shared" si="560"/>
        <v>1100</v>
      </c>
      <c r="V210" s="18">
        <f t="shared" si="561"/>
        <v>1000</v>
      </c>
      <c r="W210" s="18">
        <f t="shared" si="561"/>
        <v>5</v>
      </c>
      <c r="X210" s="18" t="str">
        <f t="shared" si="562"/>
        <v xml:space="preserve">Các tuyến đường giao thông đấu nối trực tiếp ra </v>
      </c>
      <c r="Y210" s="18" t="str">
        <f t="shared" si="563"/>
        <v>Đường Tôn Đức Thắng</v>
      </c>
      <c r="Z210" s="18" t="str">
        <f t="shared" si="563"/>
        <v xml:space="preserve"> đoạn từ Ngã ba Điện lực</v>
      </c>
      <c r="AA210" s="18" t="str">
        <f t="shared" si="564"/>
        <v xml:space="preserve"> đến Suối Láng Nguyên</v>
      </c>
      <c r="AB210" s="18" t="s">
        <v>6435</v>
      </c>
      <c r="AC210" s="18"/>
      <c r="AD210" s="18"/>
      <c r="AE210" s="18"/>
    </row>
    <row r="211" spans="1:31" ht="94.5" x14ac:dyDescent="0.25">
      <c r="A211" s="54">
        <f t="shared" si="526"/>
        <v>208</v>
      </c>
      <c r="B211" s="54" t="str">
        <f t="shared" si="546"/>
        <v>VT2*0,8</v>
      </c>
      <c r="C211" s="490" t="str">
        <f>X211&amp;Y211&amp;Z211&amp;AA211&amp;AB211&amp;"
"&amp;AC211&amp;"
"
&amp;AD211</f>
        <v>Các tuyến đường giao thông không đấu nối trực tiếp và thông ra Đường Tôn Đức Thắng đoạn từ Ngã ba Điện lực đến Suối Láng Nguyên đã được đầu tư mặt đường nhựa, bê tông xi măng:
- Có bề rộng ≥5m, cách đường giao thông ≤600m.
- Có bề rộng từ ≥3m đến &lt;5m, cách đường giao thông ≤400m.</v>
      </c>
      <c r="D211" s="491"/>
      <c r="E211" s="492"/>
      <c r="F211" s="176">
        <f t="shared" si="547"/>
        <v>1400</v>
      </c>
      <c r="G211" s="219">
        <f t="shared" si="548"/>
        <v>979.99999999999989</v>
      </c>
      <c r="H211" s="219">
        <f t="shared" si="549"/>
        <v>840</v>
      </c>
      <c r="I211" s="176">
        <f t="shared" si="550"/>
        <v>1400</v>
      </c>
      <c r="J211" s="219">
        <f t="shared" si="524"/>
        <v>980</v>
      </c>
      <c r="K211" s="219">
        <f t="shared" si="525"/>
        <v>840</v>
      </c>
      <c r="L211" s="172">
        <f t="shared" si="551"/>
        <v>1</v>
      </c>
      <c r="M211" s="435">
        <f t="shared" si="552"/>
        <v>1.0000000000000002</v>
      </c>
      <c r="N211" s="435">
        <f t="shared" si="553"/>
        <v>1</v>
      </c>
      <c r="O211" s="56">
        <f t="shared" si="554"/>
        <v>2800</v>
      </c>
      <c r="P211" s="56">
        <f t="shared" si="555"/>
        <v>1400</v>
      </c>
      <c r="Q211" s="56">
        <f t="shared" si="556"/>
        <v>1000</v>
      </c>
      <c r="R211" s="56">
        <f t="shared" si="557"/>
        <v>900</v>
      </c>
      <c r="S211" s="18">
        <f t="shared" si="558"/>
        <v>3200</v>
      </c>
      <c r="T211" s="18">
        <f t="shared" si="559"/>
        <v>1600</v>
      </c>
      <c r="U211" s="18">
        <f t="shared" si="560"/>
        <v>1100</v>
      </c>
      <c r="V211" s="18">
        <f t="shared" si="561"/>
        <v>1000</v>
      </c>
      <c r="W211" s="18">
        <f t="shared" si="561"/>
        <v>5</v>
      </c>
      <c r="X211" s="18" t="str">
        <f t="shared" si="562"/>
        <v xml:space="preserve">Các tuyến đường giao thông không đấu nối trực tiếp và thông ra </v>
      </c>
      <c r="Y211" s="18" t="str">
        <f t="shared" si="563"/>
        <v>Đường Tôn Đức Thắng</v>
      </c>
      <c r="Z211" s="18" t="str">
        <f t="shared" si="563"/>
        <v xml:space="preserve"> đoạn từ Ngã ba Điện lực</v>
      </c>
      <c r="AA211" s="18" t="str">
        <f t="shared" si="564"/>
        <v xml:space="preserve"> đến Suối Láng Nguyên</v>
      </c>
      <c r="AB211" s="18" t="s">
        <v>93</v>
      </c>
      <c r="AC211" s="81" t="s">
        <v>6431</v>
      </c>
      <c r="AD211" s="81" t="s">
        <v>6432</v>
      </c>
      <c r="AE211" s="18"/>
    </row>
    <row r="212" spans="1:31" ht="94.5" x14ac:dyDescent="0.25">
      <c r="A212" s="54">
        <f t="shared" si="526"/>
        <v>209</v>
      </c>
      <c r="B212" s="54" t="str">
        <f t="shared" si="546"/>
        <v>VT3*0,8</v>
      </c>
      <c r="C212" s="490" t="str">
        <f>X212&amp;Y212&amp;Z212&amp;AA212&amp;AB212&amp;"
"&amp;AC212&amp;"
"
&amp;AD212&amp;"
"&amp;AE212</f>
        <v>Các tuyến đường giao thông không đấu nối trực tiếp và thông ra Đường Tôn Đức Thắng đoạn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v>
      </c>
      <c r="D212" s="491"/>
      <c r="E212" s="492"/>
      <c r="F212" s="176">
        <f t="shared" si="547"/>
        <v>1000</v>
      </c>
      <c r="G212" s="219">
        <f t="shared" si="548"/>
        <v>700</v>
      </c>
      <c r="H212" s="219">
        <f t="shared" si="549"/>
        <v>600</v>
      </c>
      <c r="I212" s="176">
        <f>F212</f>
        <v>1000</v>
      </c>
      <c r="J212" s="219">
        <f t="shared" si="524"/>
        <v>700</v>
      </c>
      <c r="K212" s="219">
        <f t="shared" si="525"/>
        <v>600</v>
      </c>
      <c r="L212" s="172">
        <f t="shared" si="551"/>
        <v>1</v>
      </c>
      <c r="M212" s="435">
        <f t="shared" si="552"/>
        <v>1</v>
      </c>
      <c r="N212" s="435">
        <f t="shared" si="553"/>
        <v>1</v>
      </c>
      <c r="O212" s="56">
        <f t="shared" si="554"/>
        <v>2800</v>
      </c>
      <c r="P212" s="56">
        <f t="shared" si="555"/>
        <v>1400</v>
      </c>
      <c r="Q212" s="56">
        <f t="shared" si="556"/>
        <v>1000</v>
      </c>
      <c r="R212" s="56">
        <f t="shared" si="557"/>
        <v>900</v>
      </c>
      <c r="S212" s="18">
        <f t="shared" si="558"/>
        <v>3200</v>
      </c>
      <c r="T212" s="18">
        <f t="shared" si="559"/>
        <v>1600</v>
      </c>
      <c r="U212" s="18">
        <f t="shared" si="560"/>
        <v>1100</v>
      </c>
      <c r="V212" s="18">
        <f t="shared" si="561"/>
        <v>1000</v>
      </c>
      <c r="W212" s="18">
        <f t="shared" si="561"/>
        <v>5</v>
      </c>
      <c r="X212" s="18" t="str">
        <f t="shared" si="562"/>
        <v xml:space="preserve">Các tuyến đường giao thông không đấu nối trực tiếp và thông ra </v>
      </c>
      <c r="Y212" s="18" t="str">
        <f t="shared" si="563"/>
        <v>Đường Tôn Đức Thắng</v>
      </c>
      <c r="Z212" s="18" t="str">
        <f t="shared" si="563"/>
        <v xml:space="preserve"> đoạn từ Ngã ba Điện lực</v>
      </c>
      <c r="AA212" s="18" t="str">
        <f t="shared" si="564"/>
        <v xml:space="preserve"> đến Suối Láng Nguyên</v>
      </c>
      <c r="AB212" s="18" t="s">
        <v>93</v>
      </c>
      <c r="AC212" s="81" t="s">
        <v>6433</v>
      </c>
      <c r="AD212" s="81" t="s">
        <v>6434</v>
      </c>
      <c r="AE212" s="81" t="s">
        <v>6426</v>
      </c>
    </row>
    <row r="213" spans="1:31" ht="94.5" x14ac:dyDescent="0.25">
      <c r="A213" s="54">
        <f t="shared" si="526"/>
        <v>210</v>
      </c>
      <c r="B213" s="54" t="str">
        <f t="shared" si="546"/>
        <v>VT4*0,8</v>
      </c>
      <c r="C213" s="490" t="str">
        <f>X213&amp;Y213&amp;Z213&amp;AA213&amp;AB213</f>
        <v>Các tuyến đường giao thông không đấu nối trực tiếp và thông ra Đường Tôn Đức Thắng đoạn từ Ngã ba Điện lực đến Suối Láng Nguyên đã được đầu tư mặt đường nhựa, bê tông xi măng:
- Có bề rộng từ ≥3m đến &lt;5m, cách đường giao thông &gt;600m.
- Có bề rộng &lt;3m, cách đường giao thông &gt; 200m.</v>
      </c>
      <c r="D213" s="491"/>
      <c r="E213" s="492"/>
      <c r="F213" s="176">
        <f t="shared" si="547"/>
        <v>900</v>
      </c>
      <c r="G213" s="219">
        <f t="shared" si="548"/>
        <v>630</v>
      </c>
      <c r="H213" s="219">
        <f t="shared" si="549"/>
        <v>540</v>
      </c>
      <c r="I213" s="176">
        <f t="shared" si="550"/>
        <v>900</v>
      </c>
      <c r="J213" s="219">
        <f t="shared" si="524"/>
        <v>630</v>
      </c>
      <c r="K213" s="219">
        <f t="shared" si="525"/>
        <v>540</v>
      </c>
      <c r="L213" s="172">
        <f t="shared" si="551"/>
        <v>1</v>
      </c>
      <c r="M213" s="435">
        <f t="shared" si="552"/>
        <v>1</v>
      </c>
      <c r="N213" s="435">
        <f t="shared" si="553"/>
        <v>1</v>
      </c>
      <c r="O213" s="56">
        <f t="shared" si="554"/>
        <v>2800</v>
      </c>
      <c r="P213" s="56">
        <f t="shared" si="555"/>
        <v>1400</v>
      </c>
      <c r="Q213" s="56">
        <f t="shared" si="556"/>
        <v>1000</v>
      </c>
      <c r="R213" s="56">
        <f t="shared" si="557"/>
        <v>900</v>
      </c>
      <c r="S213" s="18">
        <f t="shared" si="558"/>
        <v>3200</v>
      </c>
      <c r="T213" s="18">
        <f t="shared" si="559"/>
        <v>1600</v>
      </c>
      <c r="U213" s="18">
        <f t="shared" si="560"/>
        <v>1100</v>
      </c>
      <c r="V213" s="18">
        <f t="shared" si="561"/>
        <v>1000</v>
      </c>
      <c r="W213" s="18">
        <f t="shared" si="561"/>
        <v>5</v>
      </c>
      <c r="X213" s="18" t="str">
        <f t="shared" si="562"/>
        <v xml:space="preserve">Các tuyến đường giao thông không đấu nối trực tiếp và thông ra </v>
      </c>
      <c r="Y213" s="18" t="str">
        <f t="shared" si="563"/>
        <v>Đường Tôn Đức Thắng</v>
      </c>
      <c r="Z213" s="18" t="str">
        <f t="shared" si="563"/>
        <v xml:space="preserve"> đoạn từ Ngã ba Điện lực</v>
      </c>
      <c r="AA213" s="18" t="str">
        <f t="shared" si="564"/>
        <v xml:space="preserve"> đến Suối Láng Nguyên</v>
      </c>
      <c r="AB213" s="18" t="s">
        <v>6436</v>
      </c>
      <c r="AC213" s="18"/>
      <c r="AD213" s="18"/>
      <c r="AE213" s="18"/>
    </row>
    <row r="214" spans="1:31" ht="31.5" x14ac:dyDescent="0.25">
      <c r="A214" s="54">
        <f t="shared" si="526"/>
        <v>211</v>
      </c>
      <c r="B214" s="54" t="str">
        <f>'Đầu vào (2)'!G190</f>
        <v>VC20DT</v>
      </c>
      <c r="C214" s="55" t="str">
        <f>'Đầu vào (2)'!H190</f>
        <v>Đường Lê Duẩn</v>
      </c>
      <c r="D214" s="55" t="str">
        <f>'Đầu vào (2)'!I190</f>
        <v>Đường Phan Chu Trinh</v>
      </c>
      <c r="E214" s="55" t="str">
        <f>'Đầu vào (2)'!J190</f>
        <v>Đường Võ Văn Tần (ngã ba)</v>
      </c>
      <c r="F214" s="260">
        <f>O214</f>
        <v>2100</v>
      </c>
      <c r="G214" s="260">
        <f>F214*0.7</f>
        <v>1470</v>
      </c>
      <c r="H214" s="260">
        <f>F214*0.6</f>
        <v>1260</v>
      </c>
      <c r="I214" s="260">
        <f>S214</f>
        <v>2600</v>
      </c>
      <c r="J214" s="219">
        <f t="shared" si="524"/>
        <v>1800</v>
      </c>
      <c r="K214" s="219">
        <f t="shared" si="525"/>
        <v>1600</v>
      </c>
      <c r="L214" s="445">
        <f>I214/F214</f>
        <v>1.2380952380952381</v>
      </c>
      <c r="M214" s="441">
        <f>J214/G214</f>
        <v>1.2244897959183674</v>
      </c>
      <c r="N214" s="441">
        <f>K214/H214</f>
        <v>1.2698412698412698</v>
      </c>
      <c r="O214" s="56">
        <f>'Đầu vào (2)'!K190</f>
        <v>2100</v>
      </c>
      <c r="P214" s="56">
        <f>'Đầu vào (2)'!L190</f>
        <v>1000</v>
      </c>
      <c r="Q214" s="56">
        <f>'Đầu vào (2)'!M190</f>
        <v>900</v>
      </c>
      <c r="R214" s="56">
        <f>'Đầu vào (2)'!N190</f>
        <v>800</v>
      </c>
      <c r="S214" s="18">
        <f>VLOOKUP(B214,'[1]Giá đề xuất ODT'!$G$11:$AD$2233,21,0)</f>
        <v>2600</v>
      </c>
      <c r="T214" s="18">
        <f>VLOOKUP(B214,'[1]Giá đề xuất ODT'!$G$11:$AD$2233,22,0)</f>
        <v>1200</v>
      </c>
      <c r="U214" s="18">
        <f>VLOOKUP(B214,'[1]Giá đề xuất ODT'!$G$11:$AD$2233,23,0)</f>
        <v>1100</v>
      </c>
      <c r="V214" s="18">
        <f>VLOOKUP(B214,'[1]Giá đề xuất ODT'!$G$11:$AD$2233,24,0)</f>
        <v>970</v>
      </c>
      <c r="W214" s="6">
        <v>5</v>
      </c>
      <c r="Y214" s="18" t="str">
        <f>C214</f>
        <v>Đường Lê Duẩn</v>
      </c>
      <c r="Z214" s="18" t="str">
        <f>" đoạn từ "&amp;D214</f>
        <v xml:space="preserve"> đoạn từ Đường Phan Chu Trinh</v>
      </c>
      <c r="AA214" s="18" t="str">
        <f>" đến "&amp;E214</f>
        <v xml:space="preserve"> đến Đường Võ Văn Tần (ngã ba)</v>
      </c>
    </row>
    <row r="215" spans="1:31" ht="78.75" x14ac:dyDescent="0.25">
      <c r="A215" s="54">
        <f t="shared" si="526"/>
        <v>212</v>
      </c>
      <c r="B215" s="54" t="str">
        <f t="shared" ref="B215:B234" si="565">B208</f>
        <v>VT2</v>
      </c>
      <c r="C215" s="490" t="str">
        <f>X215&amp;Y215&amp;Z215&amp;AA215&amp;AB215&amp;"
"&amp;AC215&amp;"
"
&amp;AD215</f>
        <v>Các tuyến đường giao thông đấu nối trực tiếp ra Đường Lê Duẩn đoạn từ Đường Phan Chu Trinh đến Đường Võ Văn Tần (ngã ba) đã được đầu tư mặt đường nhựa, bê tông xi măng:
- Có bề rộng ≥5m, cách đường giao thông ≤600m.
- Có bề rộng từ ≥3m đến &lt;5m, cách đường giao thông ≤400m.</v>
      </c>
      <c r="D215" s="491"/>
      <c r="E215" s="492"/>
      <c r="F215" s="176">
        <f t="shared" ref="F215:F220" si="566">IF(B215="VT2",P215,IF(B215="VT3",Q215,IF(B215="VT2*0,8",P215,IF(B215="VT3*0,8",Q215,R215))))</f>
        <v>1000</v>
      </c>
      <c r="G215" s="219">
        <f t="shared" ref="G215:G220" si="567">F215*0.7</f>
        <v>700</v>
      </c>
      <c r="H215" s="219">
        <f t="shared" ref="H215:H220" si="568">F215*0.6</f>
        <v>600</v>
      </c>
      <c r="I215" s="176">
        <f t="shared" ref="I215:I220" si="569">IF(B215="VT2",T215,IF(B215="VT3",U215,IF(B215="VT4",V215,IF(B215="VT2*0,8",IF(T215*$T$1&lt;1000,ROUND(T215*$T$1,-1),ROUND(T215*$T$1,-2)),IF(B215="VT3*0,8",IF(U215*$T$1&lt;1000,ROUND(U215*$T$1,-1),ROUND(U215*$T$1,-2)),IF(V215*$T$1&lt;1000,ROUND(V215*$T$1,-1),ROUND(V215*$T$1,-2)))))))</f>
        <v>1200</v>
      </c>
      <c r="J215" s="219">
        <f t="shared" si="524"/>
        <v>840</v>
      </c>
      <c r="K215" s="219">
        <f t="shared" si="525"/>
        <v>720</v>
      </c>
      <c r="L215" s="172">
        <f t="shared" ref="L215:L220" si="570">I215/F215</f>
        <v>1.2</v>
      </c>
      <c r="M215" s="435">
        <f t="shared" ref="M215:M220" si="571">J215/G215</f>
        <v>1.2</v>
      </c>
      <c r="N215" s="435">
        <f t="shared" ref="N215:N220" si="572">K215/H215</f>
        <v>1.2</v>
      </c>
      <c r="O215" s="56">
        <f t="shared" ref="O215:O234" si="573">O214</f>
        <v>2100</v>
      </c>
      <c r="P215" s="56">
        <f t="shared" ref="P215:W234" si="574">P214</f>
        <v>1000</v>
      </c>
      <c r="Q215" s="56">
        <f t="shared" ref="Q215:W233" si="575">Q214</f>
        <v>900</v>
      </c>
      <c r="R215" s="56">
        <f t="shared" ref="R215:W232" si="576">R214</f>
        <v>800</v>
      </c>
      <c r="S215" s="18">
        <f t="shared" ref="S215:W231" si="577">S214</f>
        <v>2600</v>
      </c>
      <c r="T215" s="18">
        <f t="shared" ref="T215:W230" si="578">T214</f>
        <v>1200</v>
      </c>
      <c r="U215" s="18">
        <f t="shared" ref="U215:W227" si="579">U214</f>
        <v>1100</v>
      </c>
      <c r="V215" s="18">
        <f t="shared" ref="V215:W220" si="580">V214</f>
        <v>970</v>
      </c>
      <c r="W215" s="18">
        <f t="shared" si="580"/>
        <v>5</v>
      </c>
      <c r="X215" s="18" t="str">
        <f t="shared" ref="X215:X220" si="581">X208</f>
        <v xml:space="preserve">Các tuyến đường giao thông đấu nối trực tiếp ra </v>
      </c>
      <c r="Y215" s="18" t="str">
        <f t="shared" ref="Y215:Z220" si="582">Y214</f>
        <v>Đường Lê Duẩn</v>
      </c>
      <c r="Z215" s="18" t="str">
        <f t="shared" si="582"/>
        <v xml:space="preserve"> đoạn từ Đường Phan Chu Trinh</v>
      </c>
      <c r="AA215" s="18" t="str">
        <f t="shared" ref="AA215:AA234" si="583">AA214</f>
        <v xml:space="preserve"> đến Đường Võ Văn Tần (ngã ba)</v>
      </c>
      <c r="AB215" s="18" t="s">
        <v>93</v>
      </c>
      <c r="AC215" s="81" t="s">
        <v>6431</v>
      </c>
      <c r="AD215" s="81" t="s">
        <v>6432</v>
      </c>
      <c r="AE215" s="18"/>
    </row>
    <row r="216" spans="1:31" ht="78.75" x14ac:dyDescent="0.25">
      <c r="A216" s="54">
        <f t="shared" si="526"/>
        <v>213</v>
      </c>
      <c r="B216" s="54" t="str">
        <f t="shared" si="565"/>
        <v>VT3</v>
      </c>
      <c r="C216" s="490" t="str">
        <f>X216&amp;Y216&amp;Z216&amp;AA216&amp;AB216&amp;"
"&amp;AC216&amp;"
"&amp;AD216&amp;"
"&amp;AE216</f>
        <v>Các tuyến đường giao thông đấu nối trực tiếp ra Đường Lê Duẩn đoạn từ Đường Phan Chu Trinh đến Đường Võ Văn Tần (ngã ba) đã được đầu tư mặt đường nhựa, bê tông xi măng:
- Có bề rộng ≥5m, cách đường giao thông &gt;600m.
- Có bề rộng từ ≥3m đến &lt;5m, cách đường giao thông từ &gt;400m đến ≤600m.
- Có bề rộng &lt;3m, cách đường giao thông ≤200m.</v>
      </c>
      <c r="D216" s="491"/>
      <c r="E216" s="492"/>
      <c r="F216" s="176">
        <f t="shared" si="566"/>
        <v>900</v>
      </c>
      <c r="G216" s="219">
        <f t="shared" si="567"/>
        <v>630</v>
      </c>
      <c r="H216" s="219">
        <f t="shared" si="568"/>
        <v>540</v>
      </c>
      <c r="I216" s="176">
        <f t="shared" si="569"/>
        <v>1100</v>
      </c>
      <c r="J216" s="219">
        <f t="shared" si="524"/>
        <v>770</v>
      </c>
      <c r="K216" s="219">
        <f t="shared" si="525"/>
        <v>660</v>
      </c>
      <c r="L216" s="172">
        <f t="shared" si="570"/>
        <v>1.2222222222222223</v>
      </c>
      <c r="M216" s="435">
        <f t="shared" si="571"/>
        <v>1.2222222222222223</v>
      </c>
      <c r="N216" s="435">
        <f t="shared" si="572"/>
        <v>1.2222222222222223</v>
      </c>
      <c r="O216" s="56">
        <f t="shared" si="573"/>
        <v>2100</v>
      </c>
      <c r="P216" s="56">
        <f t="shared" si="574"/>
        <v>1000</v>
      </c>
      <c r="Q216" s="56">
        <f t="shared" si="575"/>
        <v>900</v>
      </c>
      <c r="R216" s="56">
        <f t="shared" si="576"/>
        <v>800</v>
      </c>
      <c r="S216" s="18">
        <f t="shared" si="577"/>
        <v>2600</v>
      </c>
      <c r="T216" s="18">
        <f t="shared" si="578"/>
        <v>1200</v>
      </c>
      <c r="U216" s="18">
        <f t="shared" si="579"/>
        <v>1100</v>
      </c>
      <c r="V216" s="18">
        <f t="shared" si="580"/>
        <v>970</v>
      </c>
      <c r="W216" s="18">
        <f t="shared" si="580"/>
        <v>5</v>
      </c>
      <c r="X216" s="18" t="str">
        <f t="shared" si="581"/>
        <v xml:space="preserve">Các tuyến đường giao thông đấu nối trực tiếp ra </v>
      </c>
      <c r="Y216" s="18" t="str">
        <f t="shared" si="582"/>
        <v>Đường Lê Duẩn</v>
      </c>
      <c r="Z216" s="18" t="str">
        <f t="shared" si="582"/>
        <v xml:space="preserve"> đoạn từ Đường Phan Chu Trinh</v>
      </c>
      <c r="AA216" s="18" t="str">
        <f t="shared" si="583"/>
        <v xml:space="preserve"> đến Đường Võ Văn Tần (ngã ba)</v>
      </c>
      <c r="AB216" s="18" t="str">
        <f>AB215</f>
        <v xml:space="preserve"> đã được đầu tư mặt đường nhựa, bê tông xi măng:</v>
      </c>
      <c r="AC216" s="81" t="s">
        <v>6433</v>
      </c>
      <c r="AD216" s="81" t="s">
        <v>6434</v>
      </c>
      <c r="AE216" s="81" t="s">
        <v>6426</v>
      </c>
    </row>
    <row r="217" spans="1:31" ht="94.5" x14ac:dyDescent="0.25">
      <c r="A217" s="54">
        <f t="shared" si="526"/>
        <v>214</v>
      </c>
      <c r="B217" s="54" t="str">
        <f t="shared" si="565"/>
        <v>VT4</v>
      </c>
      <c r="C217" s="490" t="str">
        <f>X217&amp;Y217&amp;Z217&amp;AA217&amp;AB217</f>
        <v>Các tuyến đường giao thông đấu nối trực tiếp ra Đường Lê Duẩn đoạn từ Đường Phan Chu Trinh đến Đường Võ Văn Tần (ngã ba) đã được đầu tư mặt đường nhựa, bê tông xi măng:
- Có bề rộng từ ≥3m đến &lt;5m, cách đường giao thông &gt;600m.
- Có bề rộng &lt;3m, cách đường giao thông &gt;200m.</v>
      </c>
      <c r="D217" s="491"/>
      <c r="E217" s="492"/>
      <c r="F217" s="176">
        <f t="shared" si="566"/>
        <v>800</v>
      </c>
      <c r="G217" s="219">
        <f t="shared" si="567"/>
        <v>560</v>
      </c>
      <c r="H217" s="219">
        <f t="shared" si="568"/>
        <v>480</v>
      </c>
      <c r="I217" s="176">
        <f t="shared" si="569"/>
        <v>970</v>
      </c>
      <c r="J217" s="219">
        <f t="shared" si="524"/>
        <v>680</v>
      </c>
      <c r="K217" s="219">
        <f t="shared" si="525"/>
        <v>580</v>
      </c>
      <c r="L217" s="172">
        <f t="shared" si="570"/>
        <v>1.2124999999999999</v>
      </c>
      <c r="M217" s="435">
        <f t="shared" si="571"/>
        <v>1.2142857142857142</v>
      </c>
      <c r="N217" s="435">
        <f t="shared" si="572"/>
        <v>1.2083333333333333</v>
      </c>
      <c r="O217" s="56">
        <f t="shared" si="573"/>
        <v>2100</v>
      </c>
      <c r="P217" s="56">
        <f t="shared" si="574"/>
        <v>1000</v>
      </c>
      <c r="Q217" s="56">
        <f t="shared" si="575"/>
        <v>900</v>
      </c>
      <c r="R217" s="56">
        <f t="shared" si="576"/>
        <v>800</v>
      </c>
      <c r="S217" s="18">
        <f t="shared" si="577"/>
        <v>2600</v>
      </c>
      <c r="T217" s="18">
        <f t="shared" si="578"/>
        <v>1200</v>
      </c>
      <c r="U217" s="18">
        <f t="shared" si="579"/>
        <v>1100</v>
      </c>
      <c r="V217" s="18">
        <f t="shared" si="580"/>
        <v>970</v>
      </c>
      <c r="W217" s="18">
        <f t="shared" si="580"/>
        <v>5</v>
      </c>
      <c r="X217" s="18" t="str">
        <f t="shared" si="581"/>
        <v xml:space="preserve">Các tuyến đường giao thông đấu nối trực tiếp ra </v>
      </c>
      <c r="Y217" s="18" t="str">
        <f t="shared" si="582"/>
        <v>Đường Lê Duẩn</v>
      </c>
      <c r="Z217" s="18" t="str">
        <f t="shared" si="582"/>
        <v xml:space="preserve"> đoạn từ Đường Phan Chu Trinh</v>
      </c>
      <c r="AA217" s="18" t="str">
        <f t="shared" si="583"/>
        <v xml:space="preserve"> đến Đường Võ Văn Tần (ngã ba)</v>
      </c>
      <c r="AB217" s="18" t="s">
        <v>6435</v>
      </c>
      <c r="AC217" s="18"/>
      <c r="AD217" s="18"/>
      <c r="AE217" s="18"/>
    </row>
    <row r="218" spans="1:31" ht="94.5" x14ac:dyDescent="0.25">
      <c r="A218" s="54">
        <f t="shared" si="526"/>
        <v>215</v>
      </c>
      <c r="B218" s="54" t="str">
        <f t="shared" si="565"/>
        <v>VT2*0,8</v>
      </c>
      <c r="C218" s="490" t="str">
        <f>X218&amp;Y218&amp;Z218&amp;AA218&amp;AB218&amp;"
"&amp;AC218&amp;"
"
&amp;AD218</f>
        <v>Các tuyến đường giao thông không đấu nối trực tiếp và thông ra Đường Lê Duẩn đoạn từ Đường Phan Chu Trinh đến Đường Võ Văn Tần (ngã ba) đã được đầu tư mặt đường nhựa, bê tông xi măng:
- Có bề rộng ≥5m, cách đường giao thông ≤600m.
- Có bề rộng từ ≥3m đến &lt;5m, cách đường giao thông ≤400m.</v>
      </c>
      <c r="D218" s="491"/>
      <c r="E218" s="492"/>
      <c r="F218" s="176">
        <f t="shared" si="566"/>
        <v>1000</v>
      </c>
      <c r="G218" s="219">
        <f t="shared" si="567"/>
        <v>700</v>
      </c>
      <c r="H218" s="219">
        <f t="shared" si="568"/>
        <v>600</v>
      </c>
      <c r="I218" s="176">
        <f t="shared" si="569"/>
        <v>1100</v>
      </c>
      <c r="J218" s="219">
        <f t="shared" si="524"/>
        <v>770</v>
      </c>
      <c r="K218" s="219">
        <f t="shared" si="525"/>
        <v>660</v>
      </c>
      <c r="L218" s="172">
        <f t="shared" si="570"/>
        <v>1.1000000000000001</v>
      </c>
      <c r="M218" s="435">
        <f t="shared" si="571"/>
        <v>1.1000000000000001</v>
      </c>
      <c r="N218" s="435">
        <f t="shared" si="572"/>
        <v>1.1000000000000001</v>
      </c>
      <c r="O218" s="56">
        <f t="shared" si="573"/>
        <v>2100</v>
      </c>
      <c r="P218" s="56">
        <f t="shared" si="574"/>
        <v>1000</v>
      </c>
      <c r="Q218" s="56">
        <f t="shared" si="575"/>
        <v>900</v>
      </c>
      <c r="R218" s="56">
        <f t="shared" si="576"/>
        <v>800</v>
      </c>
      <c r="S218" s="18">
        <f t="shared" si="577"/>
        <v>2600</v>
      </c>
      <c r="T218" s="18">
        <f t="shared" si="578"/>
        <v>1200</v>
      </c>
      <c r="U218" s="18">
        <f t="shared" si="579"/>
        <v>1100</v>
      </c>
      <c r="V218" s="18">
        <f t="shared" si="580"/>
        <v>970</v>
      </c>
      <c r="W218" s="18">
        <f t="shared" si="580"/>
        <v>5</v>
      </c>
      <c r="X218" s="18" t="str">
        <f t="shared" si="581"/>
        <v xml:space="preserve">Các tuyến đường giao thông không đấu nối trực tiếp và thông ra </v>
      </c>
      <c r="Y218" s="18" t="str">
        <f t="shared" si="582"/>
        <v>Đường Lê Duẩn</v>
      </c>
      <c r="Z218" s="18" t="str">
        <f t="shared" si="582"/>
        <v xml:space="preserve"> đoạn từ Đường Phan Chu Trinh</v>
      </c>
      <c r="AA218" s="18" t="str">
        <f t="shared" si="583"/>
        <v xml:space="preserve"> đến Đường Võ Văn Tần (ngã ba)</v>
      </c>
      <c r="AB218" s="18" t="s">
        <v>93</v>
      </c>
      <c r="AC218" s="81" t="s">
        <v>6431</v>
      </c>
      <c r="AD218" s="81" t="s">
        <v>6432</v>
      </c>
      <c r="AE218" s="18"/>
    </row>
    <row r="219" spans="1:31" ht="94.5" x14ac:dyDescent="0.25">
      <c r="A219" s="54">
        <f t="shared" si="526"/>
        <v>216</v>
      </c>
      <c r="B219" s="54" t="str">
        <f t="shared" si="565"/>
        <v>VT3*0,8</v>
      </c>
      <c r="C219" s="490" t="str">
        <f>X219&amp;Y219&amp;Z219&amp;AA219&amp;AB219&amp;"
"&amp;AC219&amp;"
"
&amp;AD219&amp;"
"&amp;AE219</f>
        <v>Các tuyến đường giao thông không đấu nối trực tiếp và thông ra Đường Lê Duẩn đoạn từ Đường Phan Chu Trinh đến Đường Võ Văn Tần (ngã ba) đã được đầu tư mặt đường nhựa, bê tông xi măng:
- Có bề rộng ≥5m, cách đường giao thông &gt;600m.
- Có bề rộng từ ≥3m đến &lt;5m, cách đường giao thông từ &gt;400m đến ≤600m.
- Có bề rộng &lt;3m, cách đường giao thông ≤200m.</v>
      </c>
      <c r="D219" s="491"/>
      <c r="E219" s="492"/>
      <c r="F219" s="176">
        <f t="shared" si="566"/>
        <v>900</v>
      </c>
      <c r="G219" s="219">
        <f t="shared" si="567"/>
        <v>630</v>
      </c>
      <c r="H219" s="219">
        <f t="shared" si="568"/>
        <v>540</v>
      </c>
      <c r="I219" s="176">
        <f t="shared" si="569"/>
        <v>990</v>
      </c>
      <c r="J219" s="219">
        <f t="shared" si="524"/>
        <v>690</v>
      </c>
      <c r="K219" s="219">
        <f t="shared" si="525"/>
        <v>590</v>
      </c>
      <c r="L219" s="172">
        <f t="shared" si="570"/>
        <v>1.1000000000000001</v>
      </c>
      <c r="M219" s="435">
        <f t="shared" si="571"/>
        <v>1.0952380952380953</v>
      </c>
      <c r="N219" s="435">
        <f t="shared" si="572"/>
        <v>1.0925925925925926</v>
      </c>
      <c r="O219" s="56">
        <f t="shared" si="573"/>
        <v>2100</v>
      </c>
      <c r="P219" s="56">
        <f t="shared" si="574"/>
        <v>1000</v>
      </c>
      <c r="Q219" s="56">
        <f t="shared" si="575"/>
        <v>900</v>
      </c>
      <c r="R219" s="56">
        <f t="shared" si="576"/>
        <v>800</v>
      </c>
      <c r="S219" s="18">
        <f t="shared" si="577"/>
        <v>2600</v>
      </c>
      <c r="T219" s="18">
        <f t="shared" si="578"/>
        <v>1200</v>
      </c>
      <c r="U219" s="18">
        <f t="shared" si="579"/>
        <v>1100</v>
      </c>
      <c r="V219" s="18">
        <f t="shared" si="580"/>
        <v>970</v>
      </c>
      <c r="W219" s="18">
        <f t="shared" si="580"/>
        <v>5</v>
      </c>
      <c r="X219" s="18" t="str">
        <f t="shared" si="581"/>
        <v xml:space="preserve">Các tuyến đường giao thông không đấu nối trực tiếp và thông ra </v>
      </c>
      <c r="Y219" s="18" t="str">
        <f t="shared" si="582"/>
        <v>Đường Lê Duẩn</v>
      </c>
      <c r="Z219" s="18" t="str">
        <f t="shared" si="582"/>
        <v xml:space="preserve"> đoạn từ Đường Phan Chu Trinh</v>
      </c>
      <c r="AA219" s="18" t="str">
        <f t="shared" si="583"/>
        <v xml:space="preserve"> đến Đường Võ Văn Tần (ngã ba)</v>
      </c>
      <c r="AB219" s="18" t="s">
        <v>93</v>
      </c>
      <c r="AC219" s="81" t="s">
        <v>6433</v>
      </c>
      <c r="AD219" s="81" t="s">
        <v>6434</v>
      </c>
      <c r="AE219" s="81" t="s">
        <v>6426</v>
      </c>
    </row>
    <row r="220" spans="1:31" ht="94.5" x14ac:dyDescent="0.25">
      <c r="A220" s="54">
        <f t="shared" si="526"/>
        <v>217</v>
      </c>
      <c r="B220" s="54" t="str">
        <f t="shared" si="565"/>
        <v>VT4*0,8</v>
      </c>
      <c r="C220" s="490" t="str">
        <f>X220&amp;Y220&amp;Z220&amp;AA220&amp;AB220</f>
        <v>Các tuyến đường giao thông không đấu nối trực tiếp và thông ra Đường Lê Duẩn đoạn từ Đường Phan Chu Trinh đến Đường Võ Văn Tần (ngã ba) đã được đầu tư mặt đường nhựa, bê tông xi măng:
- Có bề rộng từ ≥3m đến &lt;5m, cách đường giao thông &gt;600m.
- Có bề rộng &lt;3m, cách đường giao thông &gt; 200m.</v>
      </c>
      <c r="D220" s="491"/>
      <c r="E220" s="492"/>
      <c r="F220" s="176">
        <f t="shared" si="566"/>
        <v>800</v>
      </c>
      <c r="G220" s="219">
        <f t="shared" si="567"/>
        <v>560</v>
      </c>
      <c r="H220" s="219">
        <f t="shared" si="568"/>
        <v>480</v>
      </c>
      <c r="I220" s="176">
        <f t="shared" si="569"/>
        <v>870</v>
      </c>
      <c r="J220" s="219">
        <f t="shared" si="524"/>
        <v>610</v>
      </c>
      <c r="K220" s="219">
        <f t="shared" si="525"/>
        <v>520</v>
      </c>
      <c r="L220" s="172">
        <f t="shared" si="570"/>
        <v>1.0874999999999999</v>
      </c>
      <c r="M220" s="435">
        <f t="shared" si="571"/>
        <v>1.0892857142857142</v>
      </c>
      <c r="N220" s="435">
        <f t="shared" si="572"/>
        <v>1.0833333333333333</v>
      </c>
      <c r="O220" s="56">
        <f t="shared" si="573"/>
        <v>2100</v>
      </c>
      <c r="P220" s="56">
        <f t="shared" si="574"/>
        <v>1000</v>
      </c>
      <c r="Q220" s="56">
        <f t="shared" si="575"/>
        <v>900</v>
      </c>
      <c r="R220" s="56">
        <f t="shared" si="576"/>
        <v>800</v>
      </c>
      <c r="S220" s="18">
        <f t="shared" si="577"/>
        <v>2600</v>
      </c>
      <c r="T220" s="18">
        <f t="shared" si="578"/>
        <v>1200</v>
      </c>
      <c r="U220" s="18">
        <f t="shared" si="579"/>
        <v>1100</v>
      </c>
      <c r="V220" s="18">
        <f t="shared" si="580"/>
        <v>970</v>
      </c>
      <c r="W220" s="18">
        <f t="shared" si="580"/>
        <v>5</v>
      </c>
      <c r="X220" s="18" t="str">
        <f t="shared" si="581"/>
        <v xml:space="preserve">Các tuyến đường giao thông không đấu nối trực tiếp và thông ra </v>
      </c>
      <c r="Y220" s="18" t="str">
        <f t="shared" si="582"/>
        <v>Đường Lê Duẩn</v>
      </c>
      <c r="Z220" s="18" t="str">
        <f t="shared" si="582"/>
        <v xml:space="preserve"> đoạn từ Đường Phan Chu Trinh</v>
      </c>
      <c r="AA220" s="18" t="str">
        <f t="shared" si="583"/>
        <v xml:space="preserve"> đến Đường Võ Văn Tần (ngã ba)</v>
      </c>
      <c r="AB220" s="18" t="s">
        <v>6436</v>
      </c>
      <c r="AC220" s="18"/>
      <c r="AD220" s="18"/>
      <c r="AE220" s="18"/>
    </row>
    <row r="221" spans="1:31" ht="31.5" x14ac:dyDescent="0.25">
      <c r="A221" s="54">
        <f t="shared" si="526"/>
        <v>218</v>
      </c>
      <c r="B221" s="54" t="str">
        <f>'Đầu vào (2)'!G197</f>
        <v>VC15DT</v>
      </c>
      <c r="C221" s="55" t="str">
        <f>'Đầu vào (2)'!H197</f>
        <v>Đường Hùng Vương</v>
      </c>
      <c r="D221" s="55" t="str">
        <f>'Đầu vào (2)'!I197</f>
        <v>Đường tỉnh 762</v>
      </c>
      <c r="E221" s="55" t="str">
        <f>'Đầu vào (2)'!J197</f>
        <v>Đường Lê Đại Hành</v>
      </c>
      <c r="F221" s="260">
        <f>O221</f>
        <v>3000</v>
      </c>
      <c r="G221" s="260">
        <f>F221*0.7</f>
        <v>2100</v>
      </c>
      <c r="H221" s="260">
        <f>F221*0.6</f>
        <v>1800</v>
      </c>
      <c r="I221" s="260">
        <f>S221</f>
        <v>4100</v>
      </c>
      <c r="J221" s="219">
        <f t="shared" si="524"/>
        <v>2900</v>
      </c>
      <c r="K221" s="219">
        <f t="shared" si="525"/>
        <v>2500</v>
      </c>
      <c r="L221" s="445">
        <f>I221/F221</f>
        <v>1.3666666666666667</v>
      </c>
      <c r="M221" s="441">
        <f>J221/G221</f>
        <v>1.3809523809523809</v>
      </c>
      <c r="N221" s="441">
        <f>K221/H221</f>
        <v>1.3888888888888888</v>
      </c>
      <c r="O221" s="56">
        <f>'Đầu vào (2)'!K197</f>
        <v>3000</v>
      </c>
      <c r="P221" s="56">
        <f>'Đầu vào (2)'!L197</f>
        <v>1500</v>
      </c>
      <c r="Q221" s="56">
        <f>'Đầu vào (2)'!M197</f>
        <v>950</v>
      </c>
      <c r="R221" s="56">
        <f>'Đầu vào (2)'!N197</f>
        <v>800</v>
      </c>
      <c r="S221" s="18">
        <f>VLOOKUP(B221,'[1]Giá đề xuất ODT'!$G$11:$AD$2233,21,0)</f>
        <v>4100</v>
      </c>
      <c r="T221" s="18">
        <f>VLOOKUP(B221,'[1]Giá đề xuất ODT'!$G$11:$AD$2233,22,0)</f>
        <v>2000</v>
      </c>
      <c r="U221" s="18">
        <f>VLOOKUP(B221,'[1]Giá đề xuất ODT'!$G$11:$AD$2233,23,0)</f>
        <v>1300</v>
      </c>
      <c r="V221" s="18">
        <f>VLOOKUP(B221,'[1]Giá đề xuất ODT'!$G$11:$AD$2233,24,0)</f>
        <v>1100</v>
      </c>
      <c r="W221" s="6">
        <v>5</v>
      </c>
      <c r="Y221" s="18" t="str">
        <f>C221</f>
        <v>Đường Hùng Vương</v>
      </c>
      <c r="Z221" s="18" t="str">
        <f>" đoạn từ "&amp;D221</f>
        <v xml:space="preserve"> đoạn từ Đường tỉnh 762</v>
      </c>
      <c r="AA221" s="18" t="str">
        <f>" đến "&amp;E221</f>
        <v xml:space="preserve"> đến Đường Lê Đại Hành</v>
      </c>
    </row>
    <row r="222" spans="1:31" ht="78.75" x14ac:dyDescent="0.25">
      <c r="A222" s="54">
        <f t="shared" si="526"/>
        <v>219</v>
      </c>
      <c r="B222" s="54" t="str">
        <f t="shared" si="565"/>
        <v>VT2</v>
      </c>
      <c r="C222" s="490" t="str">
        <f>X222&amp;Y222&amp;Z222&amp;AA222&amp;AB222&amp;"
"&amp;AC222&amp;"
"
&amp;AD222</f>
        <v>Các tuyến đường giao thông đấu nối trực tiếp ra Đường Hùng Vương đoạn từ Đường tỉnh 762 đến Đường Lê Đại Hành đã được đầu tư mặt đường nhựa, bê tông xi măng:
- Có bề rộng ≥5m, cách đường giao thông ≤600m.
- Có bề rộng từ ≥3m đến &lt;5m, cách đường giao thông ≤400m.</v>
      </c>
      <c r="D222" s="491"/>
      <c r="E222" s="492"/>
      <c r="F222" s="176">
        <f t="shared" ref="F222:F227" si="584">IF(B222="VT2",P222,IF(B222="VT3",Q222,IF(B222="VT2*0,8",P222,IF(B222="VT3*0,8",Q222,R222))))</f>
        <v>1500</v>
      </c>
      <c r="G222" s="219">
        <f t="shared" ref="G222:G227" si="585">F222*0.7</f>
        <v>1050</v>
      </c>
      <c r="H222" s="219">
        <f t="shared" ref="H222:H227" si="586">F222*0.6</f>
        <v>900</v>
      </c>
      <c r="I222" s="176">
        <f t="shared" ref="I222:I227" si="587">IF(B222="VT2",T222,IF(B222="VT3",U222,IF(B222="VT4",V222,IF(B222="VT2*0,8",IF(T222*$T$1&lt;1000,ROUND(T222*$T$1,-1),ROUND(T222*$T$1,-2)),IF(B222="VT3*0,8",IF(U222*$T$1&lt;1000,ROUND(U222*$T$1,-1),ROUND(U222*$T$1,-2)),IF(V222*$T$1&lt;1000,ROUND(V222*$T$1,-1),ROUND(V222*$T$1,-2)))))))</f>
        <v>2000</v>
      </c>
      <c r="J222" s="219">
        <f t="shared" si="524"/>
        <v>1400</v>
      </c>
      <c r="K222" s="219">
        <f t="shared" si="525"/>
        <v>1200</v>
      </c>
      <c r="L222" s="172">
        <f t="shared" ref="L222:L227" si="588">I222/F222</f>
        <v>1.3333333333333333</v>
      </c>
      <c r="M222" s="435">
        <f t="shared" ref="M222:M227" si="589">J222/G222</f>
        <v>1.3333333333333333</v>
      </c>
      <c r="N222" s="435">
        <f t="shared" ref="N222:N227" si="590">K222/H222</f>
        <v>1.3333333333333333</v>
      </c>
      <c r="O222" s="56">
        <f t="shared" si="573"/>
        <v>3000</v>
      </c>
      <c r="P222" s="56">
        <f t="shared" si="574"/>
        <v>1500</v>
      </c>
      <c r="Q222" s="56">
        <f t="shared" si="575"/>
        <v>950</v>
      </c>
      <c r="R222" s="56">
        <f t="shared" si="576"/>
        <v>800</v>
      </c>
      <c r="S222" s="18">
        <f t="shared" si="577"/>
        <v>4100</v>
      </c>
      <c r="T222" s="18">
        <f t="shared" si="578"/>
        <v>2000</v>
      </c>
      <c r="U222" s="18">
        <f t="shared" si="579"/>
        <v>1300</v>
      </c>
      <c r="V222" s="18">
        <f t="shared" si="579"/>
        <v>1100</v>
      </c>
      <c r="W222" s="18">
        <f t="shared" si="579"/>
        <v>5</v>
      </c>
      <c r="X222" s="18" t="str">
        <f t="shared" ref="X222:X227" si="591">X215</f>
        <v xml:space="preserve">Các tuyến đường giao thông đấu nối trực tiếp ra </v>
      </c>
      <c r="Y222" s="18" t="str">
        <f t="shared" ref="Y222:Z222" si="592">Y221</f>
        <v>Đường Hùng Vương</v>
      </c>
      <c r="Z222" s="18" t="str">
        <f t="shared" si="592"/>
        <v xml:space="preserve"> đoạn từ Đường tỉnh 762</v>
      </c>
      <c r="AA222" s="18" t="str">
        <f t="shared" si="583"/>
        <v xml:space="preserve"> đến Đường Lê Đại Hành</v>
      </c>
      <c r="AB222" s="18" t="s">
        <v>93</v>
      </c>
      <c r="AC222" s="81" t="s">
        <v>6431</v>
      </c>
      <c r="AD222" s="81" t="s">
        <v>6432</v>
      </c>
      <c r="AE222" s="18"/>
    </row>
    <row r="223" spans="1:31" ht="78.75" x14ac:dyDescent="0.25">
      <c r="A223" s="54">
        <f t="shared" si="526"/>
        <v>220</v>
      </c>
      <c r="B223" s="54" t="str">
        <f t="shared" si="565"/>
        <v>VT3</v>
      </c>
      <c r="C223" s="490" t="str">
        <f>X223&amp;Y223&amp;Z223&amp;AA223&amp;AB223&amp;"
"&amp;AC223&amp;"
"&amp;AD223&amp;"
"&amp;AE223</f>
        <v>Các tuyến đường giao thông đấu nối trực tiếp ra Đường Hùng Vương đoạn từ Đường tỉnh 762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223" s="491"/>
      <c r="E223" s="492"/>
      <c r="F223" s="176">
        <f t="shared" si="584"/>
        <v>950</v>
      </c>
      <c r="G223" s="219">
        <f t="shared" si="585"/>
        <v>665</v>
      </c>
      <c r="H223" s="219">
        <f t="shared" si="586"/>
        <v>570</v>
      </c>
      <c r="I223" s="176">
        <f t="shared" si="587"/>
        <v>1300</v>
      </c>
      <c r="J223" s="219">
        <f t="shared" si="524"/>
        <v>910</v>
      </c>
      <c r="K223" s="219">
        <f t="shared" si="525"/>
        <v>780</v>
      </c>
      <c r="L223" s="172">
        <f t="shared" si="588"/>
        <v>1.368421052631579</v>
      </c>
      <c r="M223" s="435">
        <f t="shared" si="589"/>
        <v>1.368421052631579</v>
      </c>
      <c r="N223" s="435">
        <f t="shared" si="590"/>
        <v>1.368421052631579</v>
      </c>
      <c r="O223" s="56">
        <f t="shared" si="573"/>
        <v>3000</v>
      </c>
      <c r="P223" s="56">
        <f t="shared" si="574"/>
        <v>1500</v>
      </c>
      <c r="Q223" s="56">
        <f t="shared" si="575"/>
        <v>950</v>
      </c>
      <c r="R223" s="56">
        <f t="shared" si="576"/>
        <v>800</v>
      </c>
      <c r="S223" s="18">
        <f t="shared" si="577"/>
        <v>4100</v>
      </c>
      <c r="T223" s="18">
        <f t="shared" si="578"/>
        <v>2000</v>
      </c>
      <c r="U223" s="18">
        <f t="shared" si="579"/>
        <v>1300</v>
      </c>
      <c r="V223" s="18">
        <f t="shared" si="579"/>
        <v>1100</v>
      </c>
      <c r="W223" s="18">
        <f t="shared" si="579"/>
        <v>5</v>
      </c>
      <c r="X223" s="18" t="str">
        <f t="shared" si="591"/>
        <v xml:space="preserve">Các tuyến đường giao thông đấu nối trực tiếp ra </v>
      </c>
      <c r="Y223" s="18" t="str">
        <f t="shared" ref="Y223:Z223" si="593">Y222</f>
        <v>Đường Hùng Vương</v>
      </c>
      <c r="Z223" s="18" t="str">
        <f t="shared" si="593"/>
        <v xml:space="preserve"> đoạn từ Đường tỉnh 762</v>
      </c>
      <c r="AA223" s="18" t="str">
        <f t="shared" si="583"/>
        <v xml:space="preserve"> đến Đường Lê Đại Hành</v>
      </c>
      <c r="AB223" s="18" t="str">
        <f>AB222</f>
        <v xml:space="preserve"> đã được đầu tư mặt đường nhựa, bê tông xi măng:</v>
      </c>
      <c r="AC223" s="81" t="s">
        <v>6433</v>
      </c>
      <c r="AD223" s="81" t="s">
        <v>6434</v>
      </c>
      <c r="AE223" s="81" t="s">
        <v>6426</v>
      </c>
    </row>
    <row r="224" spans="1:31" ht="94.5" x14ac:dyDescent="0.25">
      <c r="A224" s="54">
        <f t="shared" si="526"/>
        <v>221</v>
      </c>
      <c r="B224" s="54" t="str">
        <f t="shared" si="565"/>
        <v>VT4</v>
      </c>
      <c r="C224" s="490" t="str">
        <f>X224&amp;Y224&amp;Z224&amp;AA224&amp;AB224</f>
        <v>Các tuyến đường giao thông đấu nối trực tiếp ra Đường Hùng Vương đoạn từ Đường tỉnh 762 đến Đường Lê Đại Hành đã được đầu tư mặt đường nhựa, bê tông xi măng:
- Có bề rộng từ ≥3m đến &lt;5m, cách đường giao thông &gt;600m.
- Có bề rộng &lt;3m, cách đường giao thông &gt;200m.</v>
      </c>
      <c r="D224" s="491"/>
      <c r="E224" s="492"/>
      <c r="F224" s="176">
        <f t="shared" si="584"/>
        <v>800</v>
      </c>
      <c r="G224" s="219">
        <f t="shared" si="585"/>
        <v>560</v>
      </c>
      <c r="H224" s="219">
        <f t="shared" si="586"/>
        <v>480</v>
      </c>
      <c r="I224" s="176">
        <f t="shared" si="587"/>
        <v>1100</v>
      </c>
      <c r="J224" s="219">
        <f t="shared" si="524"/>
        <v>770</v>
      </c>
      <c r="K224" s="219">
        <f t="shared" si="525"/>
        <v>660</v>
      </c>
      <c r="L224" s="172">
        <f t="shared" si="588"/>
        <v>1.375</v>
      </c>
      <c r="M224" s="435">
        <f t="shared" si="589"/>
        <v>1.375</v>
      </c>
      <c r="N224" s="435">
        <f t="shared" si="590"/>
        <v>1.375</v>
      </c>
      <c r="O224" s="56">
        <f t="shared" si="573"/>
        <v>3000</v>
      </c>
      <c r="P224" s="56">
        <f t="shared" si="574"/>
        <v>1500</v>
      </c>
      <c r="Q224" s="56">
        <f t="shared" si="575"/>
        <v>950</v>
      </c>
      <c r="R224" s="56">
        <f t="shared" si="576"/>
        <v>800</v>
      </c>
      <c r="S224" s="18">
        <f t="shared" si="577"/>
        <v>4100</v>
      </c>
      <c r="T224" s="18">
        <f t="shared" si="578"/>
        <v>2000</v>
      </c>
      <c r="U224" s="18">
        <f t="shared" si="579"/>
        <v>1300</v>
      </c>
      <c r="V224" s="18">
        <f t="shared" si="579"/>
        <v>1100</v>
      </c>
      <c r="W224" s="18">
        <f t="shared" si="579"/>
        <v>5</v>
      </c>
      <c r="X224" s="18" t="str">
        <f t="shared" si="591"/>
        <v xml:space="preserve">Các tuyến đường giao thông đấu nối trực tiếp ra </v>
      </c>
      <c r="Y224" s="18" t="str">
        <f t="shared" ref="Y224:Z224" si="594">Y223</f>
        <v>Đường Hùng Vương</v>
      </c>
      <c r="Z224" s="18" t="str">
        <f t="shared" si="594"/>
        <v xml:space="preserve"> đoạn từ Đường tỉnh 762</v>
      </c>
      <c r="AA224" s="18" t="str">
        <f t="shared" si="583"/>
        <v xml:space="preserve"> đến Đường Lê Đại Hành</v>
      </c>
      <c r="AB224" s="18" t="s">
        <v>6435</v>
      </c>
      <c r="AC224" s="18"/>
      <c r="AD224" s="18"/>
      <c r="AE224" s="18"/>
    </row>
    <row r="225" spans="1:31" ht="94.5" x14ac:dyDescent="0.25">
      <c r="A225" s="54">
        <f t="shared" si="526"/>
        <v>222</v>
      </c>
      <c r="B225" s="54" t="str">
        <f t="shared" si="565"/>
        <v>VT2*0,8</v>
      </c>
      <c r="C225" s="490" t="str">
        <f>X225&amp;Y225&amp;Z225&amp;AA225&amp;AB225&amp;"
"&amp;AC225&amp;"
"
&amp;AD225</f>
        <v>Các tuyến đường giao thông không đấu nối trực tiếp và thông ra Đường Hùng Vương đoạn từ Đường tỉnh 762 đến Đường Lê Đại Hành đã được đầu tư mặt đường nhựa, bê tông xi măng:
- Có bề rộng ≥5m, cách đường giao thông ≤600m.
- Có bề rộng từ ≥3m đến &lt;5m, cách đường giao thông ≤400m.</v>
      </c>
      <c r="D225" s="491"/>
      <c r="E225" s="492"/>
      <c r="F225" s="176">
        <f t="shared" si="584"/>
        <v>1500</v>
      </c>
      <c r="G225" s="219">
        <f t="shared" si="585"/>
        <v>1050</v>
      </c>
      <c r="H225" s="219">
        <f t="shared" si="586"/>
        <v>900</v>
      </c>
      <c r="I225" s="176">
        <f t="shared" si="587"/>
        <v>1800</v>
      </c>
      <c r="J225" s="219">
        <f t="shared" si="524"/>
        <v>1300</v>
      </c>
      <c r="K225" s="219">
        <f t="shared" si="525"/>
        <v>1100</v>
      </c>
      <c r="L225" s="172">
        <f t="shared" si="588"/>
        <v>1.2</v>
      </c>
      <c r="M225" s="435">
        <f t="shared" si="589"/>
        <v>1.2380952380952381</v>
      </c>
      <c r="N225" s="435">
        <f t="shared" si="590"/>
        <v>1.2222222222222223</v>
      </c>
      <c r="O225" s="56">
        <f t="shared" si="573"/>
        <v>3000</v>
      </c>
      <c r="P225" s="56">
        <f t="shared" si="574"/>
        <v>1500</v>
      </c>
      <c r="Q225" s="56">
        <f t="shared" si="575"/>
        <v>950</v>
      </c>
      <c r="R225" s="56">
        <f t="shared" si="576"/>
        <v>800</v>
      </c>
      <c r="S225" s="18">
        <f t="shared" si="577"/>
        <v>4100</v>
      </c>
      <c r="T225" s="18">
        <f t="shared" si="578"/>
        <v>2000</v>
      </c>
      <c r="U225" s="18">
        <f t="shared" si="579"/>
        <v>1300</v>
      </c>
      <c r="V225" s="18">
        <f t="shared" si="579"/>
        <v>1100</v>
      </c>
      <c r="W225" s="18">
        <f t="shared" si="579"/>
        <v>5</v>
      </c>
      <c r="X225" s="18" t="str">
        <f t="shared" si="591"/>
        <v xml:space="preserve">Các tuyến đường giao thông không đấu nối trực tiếp và thông ra </v>
      </c>
      <c r="Y225" s="18" t="str">
        <f t="shared" ref="Y225:Z225" si="595">Y224</f>
        <v>Đường Hùng Vương</v>
      </c>
      <c r="Z225" s="18" t="str">
        <f t="shared" si="595"/>
        <v xml:space="preserve"> đoạn từ Đường tỉnh 762</v>
      </c>
      <c r="AA225" s="18" t="str">
        <f t="shared" si="583"/>
        <v xml:space="preserve"> đến Đường Lê Đại Hành</v>
      </c>
      <c r="AB225" s="18" t="s">
        <v>93</v>
      </c>
      <c r="AC225" s="81" t="s">
        <v>6431</v>
      </c>
      <c r="AD225" s="81" t="s">
        <v>6432</v>
      </c>
      <c r="AE225" s="18"/>
    </row>
    <row r="226" spans="1:31" ht="94.5" x14ac:dyDescent="0.25">
      <c r="A226" s="54">
        <f t="shared" si="526"/>
        <v>223</v>
      </c>
      <c r="B226" s="54" t="str">
        <f t="shared" si="565"/>
        <v>VT3*0,8</v>
      </c>
      <c r="C226" s="490" t="str">
        <f>X226&amp;Y226&amp;Z226&amp;AA226&amp;AB226&amp;"
"&amp;AC226&amp;"
"
&amp;AD226&amp;"
"&amp;AE226</f>
        <v>Các tuyến đường giao thông không đấu nối trực tiếp và thông ra Đường Hùng Vương đoạn từ Đường tỉnh 762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226" s="491"/>
      <c r="E226" s="492"/>
      <c r="F226" s="176">
        <f t="shared" si="584"/>
        <v>950</v>
      </c>
      <c r="G226" s="219">
        <f t="shared" si="585"/>
        <v>665</v>
      </c>
      <c r="H226" s="219">
        <f t="shared" si="586"/>
        <v>570</v>
      </c>
      <c r="I226" s="176">
        <f t="shared" si="587"/>
        <v>1200</v>
      </c>
      <c r="J226" s="219">
        <f t="shared" si="524"/>
        <v>840</v>
      </c>
      <c r="K226" s="219">
        <f t="shared" si="525"/>
        <v>720</v>
      </c>
      <c r="L226" s="172">
        <f t="shared" si="588"/>
        <v>1.263157894736842</v>
      </c>
      <c r="M226" s="435">
        <f t="shared" si="589"/>
        <v>1.263157894736842</v>
      </c>
      <c r="N226" s="435">
        <f t="shared" si="590"/>
        <v>1.263157894736842</v>
      </c>
      <c r="O226" s="56">
        <f t="shared" si="573"/>
        <v>3000</v>
      </c>
      <c r="P226" s="56">
        <f t="shared" si="574"/>
        <v>1500</v>
      </c>
      <c r="Q226" s="56">
        <f t="shared" si="575"/>
        <v>950</v>
      </c>
      <c r="R226" s="56">
        <f t="shared" si="576"/>
        <v>800</v>
      </c>
      <c r="S226" s="18">
        <f t="shared" si="577"/>
        <v>4100</v>
      </c>
      <c r="T226" s="18">
        <f t="shared" si="578"/>
        <v>2000</v>
      </c>
      <c r="U226" s="18">
        <f t="shared" si="579"/>
        <v>1300</v>
      </c>
      <c r="V226" s="18">
        <f t="shared" si="579"/>
        <v>1100</v>
      </c>
      <c r="W226" s="18">
        <f t="shared" si="579"/>
        <v>5</v>
      </c>
      <c r="X226" s="18" t="str">
        <f t="shared" si="591"/>
        <v xml:space="preserve">Các tuyến đường giao thông không đấu nối trực tiếp và thông ra </v>
      </c>
      <c r="Y226" s="18" t="str">
        <f t="shared" ref="Y226:Z226" si="596">Y225</f>
        <v>Đường Hùng Vương</v>
      </c>
      <c r="Z226" s="18" t="str">
        <f t="shared" si="596"/>
        <v xml:space="preserve"> đoạn từ Đường tỉnh 762</v>
      </c>
      <c r="AA226" s="18" t="str">
        <f t="shared" si="583"/>
        <v xml:space="preserve"> đến Đường Lê Đại Hành</v>
      </c>
      <c r="AB226" s="18" t="s">
        <v>93</v>
      </c>
      <c r="AC226" s="81" t="s">
        <v>6433</v>
      </c>
      <c r="AD226" s="81" t="s">
        <v>6434</v>
      </c>
      <c r="AE226" s="81" t="s">
        <v>6426</v>
      </c>
    </row>
    <row r="227" spans="1:31" ht="94.5" x14ac:dyDescent="0.25">
      <c r="A227" s="54">
        <f t="shared" si="526"/>
        <v>224</v>
      </c>
      <c r="B227" s="54" t="str">
        <f t="shared" si="565"/>
        <v>VT4*0,8</v>
      </c>
      <c r="C227" s="490" t="str">
        <f>X227&amp;Y227&amp;Z227&amp;AA227&amp;AB227</f>
        <v>Các tuyến đường giao thông không đấu nối trực tiếp và thông ra Đường Hùng Vương đoạn từ Đường tỉnh 762 đến Đường Lê Đại Hành đã được đầu tư mặt đường nhựa, bê tông xi măng:
- Có bề rộng từ ≥3m đến &lt;5m, cách đường giao thông &gt;600m.
- Có bề rộng &lt;3m, cách đường giao thông &gt; 200m.</v>
      </c>
      <c r="D227" s="491"/>
      <c r="E227" s="492"/>
      <c r="F227" s="176">
        <f t="shared" si="584"/>
        <v>800</v>
      </c>
      <c r="G227" s="219">
        <f t="shared" si="585"/>
        <v>560</v>
      </c>
      <c r="H227" s="219">
        <f t="shared" si="586"/>
        <v>480</v>
      </c>
      <c r="I227" s="176">
        <f t="shared" si="587"/>
        <v>990</v>
      </c>
      <c r="J227" s="219">
        <f t="shared" si="524"/>
        <v>690</v>
      </c>
      <c r="K227" s="219">
        <f t="shared" si="525"/>
        <v>590</v>
      </c>
      <c r="L227" s="172">
        <f t="shared" si="588"/>
        <v>1.2375</v>
      </c>
      <c r="M227" s="435">
        <f t="shared" si="589"/>
        <v>1.2321428571428572</v>
      </c>
      <c r="N227" s="435">
        <f t="shared" si="590"/>
        <v>1.2291666666666667</v>
      </c>
      <c r="O227" s="56">
        <f t="shared" si="573"/>
        <v>3000</v>
      </c>
      <c r="P227" s="56">
        <f t="shared" si="574"/>
        <v>1500</v>
      </c>
      <c r="Q227" s="56">
        <f t="shared" si="575"/>
        <v>950</v>
      </c>
      <c r="R227" s="56">
        <f t="shared" si="576"/>
        <v>800</v>
      </c>
      <c r="S227" s="18">
        <f t="shared" si="577"/>
        <v>4100</v>
      </c>
      <c r="T227" s="18">
        <f t="shared" si="578"/>
        <v>2000</v>
      </c>
      <c r="U227" s="18">
        <f t="shared" si="579"/>
        <v>1300</v>
      </c>
      <c r="V227" s="18">
        <f t="shared" si="579"/>
        <v>1100</v>
      </c>
      <c r="W227" s="18">
        <f t="shared" si="579"/>
        <v>5</v>
      </c>
      <c r="X227" s="18" t="str">
        <f t="shared" si="591"/>
        <v xml:space="preserve">Các tuyến đường giao thông không đấu nối trực tiếp và thông ra </v>
      </c>
      <c r="Y227" s="18" t="str">
        <f t="shared" ref="Y227:Z227" si="597">Y226</f>
        <v>Đường Hùng Vương</v>
      </c>
      <c r="Z227" s="18" t="str">
        <f t="shared" si="597"/>
        <v xml:space="preserve"> đoạn từ Đường tỉnh 762</v>
      </c>
      <c r="AA227" s="18" t="str">
        <f t="shared" si="583"/>
        <v xml:space="preserve"> đến Đường Lê Đại Hành</v>
      </c>
      <c r="AB227" s="18" t="s">
        <v>6436</v>
      </c>
      <c r="AC227" s="18"/>
      <c r="AD227" s="18"/>
      <c r="AE227" s="18"/>
    </row>
    <row r="228" spans="1:31" ht="31.5" x14ac:dyDescent="0.25">
      <c r="A228" s="54">
        <f t="shared" si="526"/>
        <v>225</v>
      </c>
      <c r="B228" s="54" t="str">
        <f>'Đầu vào (2)'!G204</f>
        <v>VC26DT</v>
      </c>
      <c r="C228" s="55" t="str">
        <f>'Đầu vào (2)'!H204</f>
        <v>Đường Kho Mìn</v>
      </c>
      <c r="D228" s="55" t="str">
        <f>'Đầu vào (2)'!I204</f>
        <v>Đường Lạc Long Quân</v>
      </c>
      <c r="E228" s="55" t="str">
        <f>'Đầu vào (2)'!J204</f>
        <v>Kho Mìn</v>
      </c>
      <c r="F228" s="260">
        <f>O228</f>
        <v>2000</v>
      </c>
      <c r="G228" s="260">
        <f>F228*0.7</f>
        <v>1400</v>
      </c>
      <c r="H228" s="260">
        <f>F228*0.6</f>
        <v>1200</v>
      </c>
      <c r="I228" s="260">
        <f>S228</f>
        <v>2700</v>
      </c>
      <c r="J228" s="219">
        <f t="shared" si="524"/>
        <v>1900</v>
      </c>
      <c r="K228" s="219">
        <f t="shared" si="525"/>
        <v>1600</v>
      </c>
      <c r="L228" s="445">
        <f>I228/F228</f>
        <v>1.35</v>
      </c>
      <c r="M228" s="441">
        <f>J228/G228</f>
        <v>1.3571428571428572</v>
      </c>
      <c r="N228" s="441">
        <f>K228/H228</f>
        <v>1.3333333333333333</v>
      </c>
      <c r="O228" s="56">
        <f>'Đầu vào (2)'!K204</f>
        <v>2000</v>
      </c>
      <c r="P228" s="56">
        <f>'Đầu vào (2)'!L204</f>
        <v>1000</v>
      </c>
      <c r="Q228" s="56">
        <f>'Đầu vào (2)'!M204</f>
        <v>850</v>
      </c>
      <c r="R228" s="56">
        <f>'Đầu vào (2)'!N204</f>
        <v>700</v>
      </c>
      <c r="S228" s="18">
        <f>VLOOKUP(B228,'[1]Giá đề xuất ODT'!$G$11:$AD$2233,21,0)</f>
        <v>2700</v>
      </c>
      <c r="T228" s="18">
        <f>VLOOKUP(B228,'[1]Giá đề xuất ODT'!$G$11:$AD$2233,22,0)</f>
        <v>1400</v>
      </c>
      <c r="U228" s="18">
        <f>VLOOKUP(B228,'[1]Giá đề xuất ODT'!$G$11:$AD$2233,23,0)</f>
        <v>1100</v>
      </c>
      <c r="V228" s="18">
        <f>VLOOKUP(B228,'[1]Giá đề xuất ODT'!$G$11:$AD$2233,24,0)</f>
        <v>950</v>
      </c>
      <c r="W228" s="6">
        <v>5</v>
      </c>
      <c r="Y228" s="18" t="str">
        <f>C228</f>
        <v>Đường Kho Mìn</v>
      </c>
      <c r="Z228" s="18" t="str">
        <f>" đoạn từ "&amp;D228</f>
        <v xml:space="preserve"> đoạn từ Đường Lạc Long Quân</v>
      </c>
      <c r="AA228" s="18" t="str">
        <f>" đến "&amp;E228</f>
        <v xml:space="preserve"> đến Kho Mìn</v>
      </c>
    </row>
    <row r="229" spans="1:31" ht="78.75" x14ac:dyDescent="0.25">
      <c r="A229" s="54">
        <f t="shared" si="526"/>
        <v>226</v>
      </c>
      <c r="B229" s="54" t="str">
        <f t="shared" si="565"/>
        <v>VT2</v>
      </c>
      <c r="C229" s="490" t="str">
        <f>X229&amp;Y229&amp;Z229&amp;AA229&amp;AB229&amp;"
"&amp;AC229&amp;"
"
&amp;AD229</f>
        <v>Các tuyến đường giao thông đấu nối trực tiếp ra Đường Kho Mìn đoạn từ Đường Lạc Long Quân đến Kho Mìn đã được đầu tư mặt đường nhựa, bê tông xi măng:
- Có bề rộng ≥5m, cách đường giao thông ≤600m.
- Có bề rộng từ ≥3m đến &lt;5m, cách đường giao thông ≤400m.</v>
      </c>
      <c r="D229" s="491"/>
      <c r="E229" s="492"/>
      <c r="F229" s="176">
        <f t="shared" ref="F229:F234" si="598">IF(B229="VT2",P229,IF(B229="VT3",Q229,IF(B229="VT2*0,8",P229,IF(B229="VT3*0,8",Q229,R229))))</f>
        <v>1000</v>
      </c>
      <c r="G229" s="219">
        <f t="shared" ref="G229:G234" si="599">F229*0.7</f>
        <v>700</v>
      </c>
      <c r="H229" s="219">
        <f t="shared" ref="H229:H234" si="600">F229*0.6</f>
        <v>600</v>
      </c>
      <c r="I229" s="176">
        <f t="shared" ref="I229:I234" si="601">IF(B229="VT2",T229,IF(B229="VT3",U229,IF(B229="VT4",V229,IF(B229="VT2*0,8",IF(T229*$T$1&lt;1000,ROUND(T229*$T$1,-1),ROUND(T229*$T$1,-2)),IF(B229="VT3*0,8",IF(U229*$T$1&lt;1000,ROUND(U229*$T$1,-1),ROUND(U229*$T$1,-2)),IF(V229*$T$1&lt;1000,ROUND(V229*$T$1,-1),ROUND(V229*$T$1,-2)))))))</f>
        <v>1400</v>
      </c>
      <c r="J229" s="219">
        <f t="shared" si="524"/>
        <v>980</v>
      </c>
      <c r="K229" s="219">
        <f t="shared" si="525"/>
        <v>840</v>
      </c>
      <c r="L229" s="172">
        <f t="shared" ref="L229:L234" si="602">I229/F229</f>
        <v>1.4</v>
      </c>
      <c r="M229" s="435">
        <f t="shared" ref="M229:M234" si="603">J229/G229</f>
        <v>1.4</v>
      </c>
      <c r="N229" s="435">
        <f t="shared" ref="N229:N234" si="604">K229/H229</f>
        <v>1.4</v>
      </c>
      <c r="O229" s="56">
        <f t="shared" si="573"/>
        <v>2000</v>
      </c>
      <c r="P229" s="56">
        <f t="shared" si="574"/>
        <v>1000</v>
      </c>
      <c r="Q229" s="56">
        <f t="shared" si="575"/>
        <v>850</v>
      </c>
      <c r="R229" s="56">
        <f t="shared" si="576"/>
        <v>700</v>
      </c>
      <c r="S229" s="18">
        <f t="shared" si="577"/>
        <v>2700</v>
      </c>
      <c r="T229" s="18">
        <f t="shared" si="578"/>
        <v>1400</v>
      </c>
      <c r="U229" s="18">
        <f t="shared" si="578"/>
        <v>1100</v>
      </c>
      <c r="V229" s="18">
        <f t="shared" si="578"/>
        <v>950</v>
      </c>
      <c r="W229" s="18">
        <f t="shared" si="578"/>
        <v>5</v>
      </c>
      <c r="X229" s="18" t="str">
        <f t="shared" ref="X229:X234" si="605">X222</f>
        <v xml:space="preserve">Các tuyến đường giao thông đấu nối trực tiếp ra </v>
      </c>
      <c r="Y229" s="18" t="str">
        <f t="shared" ref="Y229:Z229" si="606">Y228</f>
        <v>Đường Kho Mìn</v>
      </c>
      <c r="Z229" s="18" t="str">
        <f t="shared" si="606"/>
        <v xml:space="preserve"> đoạn từ Đường Lạc Long Quân</v>
      </c>
      <c r="AA229" s="18" t="str">
        <f t="shared" si="583"/>
        <v xml:space="preserve"> đến Kho Mìn</v>
      </c>
      <c r="AB229" s="18" t="s">
        <v>93</v>
      </c>
      <c r="AC229" s="81" t="s">
        <v>6431</v>
      </c>
      <c r="AD229" s="81" t="s">
        <v>6432</v>
      </c>
      <c r="AE229" s="18"/>
    </row>
    <row r="230" spans="1:31" ht="78.75" x14ac:dyDescent="0.25">
      <c r="A230" s="54">
        <f t="shared" si="526"/>
        <v>227</v>
      </c>
      <c r="B230" s="54" t="str">
        <f t="shared" si="565"/>
        <v>VT3</v>
      </c>
      <c r="C230" s="490" t="str">
        <f>X230&amp;Y230&amp;Z230&amp;AA230&amp;AB230&amp;"
"&amp;AC230&amp;"
"&amp;AD230&amp;"
"&amp;AE230</f>
        <v>Các tuyến đường giao thông đấu nối trực tiếp ra Đường Kho Mìn đoạn từ Đường Lạc Long Quân đến Kho Mìn đã được đầu tư mặt đường nhựa, bê tông xi măng:
- Có bề rộng ≥5m, cách đường giao thông &gt;600m.
- Có bề rộng từ ≥3m đến &lt;5m, cách đường giao thông từ &gt;400m đến ≤600m.
- Có bề rộng &lt;3m, cách đường giao thông ≤200m.</v>
      </c>
      <c r="D230" s="491"/>
      <c r="E230" s="492"/>
      <c r="F230" s="176">
        <f t="shared" si="598"/>
        <v>850</v>
      </c>
      <c r="G230" s="219">
        <f t="shared" si="599"/>
        <v>595</v>
      </c>
      <c r="H230" s="219">
        <f t="shared" si="600"/>
        <v>510</v>
      </c>
      <c r="I230" s="176">
        <f t="shared" si="601"/>
        <v>1100</v>
      </c>
      <c r="J230" s="219">
        <f t="shared" si="524"/>
        <v>770</v>
      </c>
      <c r="K230" s="219">
        <f t="shared" si="525"/>
        <v>660</v>
      </c>
      <c r="L230" s="172">
        <f t="shared" si="602"/>
        <v>1.2941176470588236</v>
      </c>
      <c r="M230" s="435">
        <f t="shared" si="603"/>
        <v>1.2941176470588236</v>
      </c>
      <c r="N230" s="435">
        <f t="shared" si="604"/>
        <v>1.2941176470588236</v>
      </c>
      <c r="O230" s="56">
        <f t="shared" si="573"/>
        <v>2000</v>
      </c>
      <c r="P230" s="56">
        <f t="shared" si="574"/>
        <v>1000</v>
      </c>
      <c r="Q230" s="56">
        <f t="shared" si="575"/>
        <v>850</v>
      </c>
      <c r="R230" s="56">
        <f t="shared" si="576"/>
        <v>700</v>
      </c>
      <c r="S230" s="18">
        <f t="shared" si="577"/>
        <v>2700</v>
      </c>
      <c r="T230" s="18">
        <f t="shared" si="578"/>
        <v>1400</v>
      </c>
      <c r="U230" s="18">
        <f t="shared" si="578"/>
        <v>1100</v>
      </c>
      <c r="V230" s="18">
        <f t="shared" si="578"/>
        <v>950</v>
      </c>
      <c r="W230" s="18">
        <f t="shared" si="578"/>
        <v>5</v>
      </c>
      <c r="X230" s="18" t="str">
        <f t="shared" si="605"/>
        <v xml:space="preserve">Các tuyến đường giao thông đấu nối trực tiếp ra </v>
      </c>
      <c r="Y230" s="18" t="str">
        <f t="shared" ref="Y230:Z230" si="607">Y229</f>
        <v>Đường Kho Mìn</v>
      </c>
      <c r="Z230" s="18" t="str">
        <f t="shared" si="607"/>
        <v xml:space="preserve"> đoạn từ Đường Lạc Long Quân</v>
      </c>
      <c r="AA230" s="18" t="str">
        <f t="shared" si="583"/>
        <v xml:space="preserve"> đến Kho Mìn</v>
      </c>
      <c r="AB230" s="18" t="str">
        <f>AB229</f>
        <v xml:space="preserve"> đã được đầu tư mặt đường nhựa, bê tông xi măng:</v>
      </c>
      <c r="AC230" s="81" t="s">
        <v>6433</v>
      </c>
      <c r="AD230" s="81" t="s">
        <v>6434</v>
      </c>
      <c r="AE230" s="81" t="s">
        <v>6426</v>
      </c>
    </row>
    <row r="231" spans="1:31" ht="94.5" x14ac:dyDescent="0.25">
      <c r="A231" s="54">
        <f t="shared" si="526"/>
        <v>228</v>
      </c>
      <c r="B231" s="54" t="str">
        <f t="shared" si="565"/>
        <v>VT4</v>
      </c>
      <c r="C231" s="490" t="str">
        <f>X231&amp;Y231&amp;Z231&amp;AA231&amp;AB231</f>
        <v>Các tuyến đường giao thông đấu nối trực tiếp ra Đường Kho Mìn đoạn từ Đường Lạc Long Quân đến Kho Mìn đã được đầu tư mặt đường nhựa, bê tông xi măng:
- Có bề rộng từ ≥3m đến &lt;5m, cách đường giao thông &gt;600m.
- Có bề rộng &lt;3m, cách đường giao thông &gt;200m.</v>
      </c>
      <c r="D231" s="491"/>
      <c r="E231" s="492"/>
      <c r="F231" s="176">
        <f t="shared" si="598"/>
        <v>700</v>
      </c>
      <c r="G231" s="219">
        <f t="shared" si="599"/>
        <v>489.99999999999994</v>
      </c>
      <c r="H231" s="219">
        <f t="shared" si="600"/>
        <v>420</v>
      </c>
      <c r="I231" s="176">
        <f t="shared" si="601"/>
        <v>950</v>
      </c>
      <c r="J231" s="219">
        <f t="shared" si="524"/>
        <v>670</v>
      </c>
      <c r="K231" s="219">
        <f t="shared" si="525"/>
        <v>570</v>
      </c>
      <c r="L231" s="172">
        <f t="shared" si="602"/>
        <v>1.3571428571428572</v>
      </c>
      <c r="M231" s="435">
        <f t="shared" si="603"/>
        <v>1.3673469387755104</v>
      </c>
      <c r="N231" s="435">
        <f t="shared" si="604"/>
        <v>1.3571428571428572</v>
      </c>
      <c r="O231" s="56">
        <f t="shared" si="573"/>
        <v>2000</v>
      </c>
      <c r="P231" s="56">
        <f t="shared" si="574"/>
        <v>1000</v>
      </c>
      <c r="Q231" s="56">
        <f t="shared" si="575"/>
        <v>850</v>
      </c>
      <c r="R231" s="56">
        <f t="shared" si="576"/>
        <v>700</v>
      </c>
      <c r="S231" s="18">
        <f t="shared" si="577"/>
        <v>2700</v>
      </c>
      <c r="T231" s="18">
        <f t="shared" si="577"/>
        <v>1400</v>
      </c>
      <c r="U231" s="18">
        <f t="shared" si="577"/>
        <v>1100</v>
      </c>
      <c r="V231" s="18">
        <f t="shared" si="577"/>
        <v>950</v>
      </c>
      <c r="W231" s="18">
        <f t="shared" si="577"/>
        <v>5</v>
      </c>
      <c r="X231" s="18" t="str">
        <f t="shared" si="605"/>
        <v xml:space="preserve">Các tuyến đường giao thông đấu nối trực tiếp ra </v>
      </c>
      <c r="Y231" s="18" t="str">
        <f t="shared" ref="Y231:Z231" si="608">Y230</f>
        <v>Đường Kho Mìn</v>
      </c>
      <c r="Z231" s="18" t="str">
        <f t="shared" si="608"/>
        <v xml:space="preserve"> đoạn từ Đường Lạc Long Quân</v>
      </c>
      <c r="AA231" s="18" t="str">
        <f t="shared" si="583"/>
        <v xml:space="preserve"> đến Kho Mìn</v>
      </c>
      <c r="AB231" s="18" t="s">
        <v>6435</v>
      </c>
      <c r="AC231" s="18"/>
      <c r="AD231" s="18"/>
      <c r="AE231" s="18"/>
    </row>
    <row r="232" spans="1:31" ht="94.5" x14ac:dyDescent="0.25">
      <c r="A232" s="54">
        <f t="shared" si="526"/>
        <v>229</v>
      </c>
      <c r="B232" s="54" t="str">
        <f t="shared" si="565"/>
        <v>VT2*0,8</v>
      </c>
      <c r="C232" s="490" t="str">
        <f>X232&amp;Y232&amp;Z232&amp;AA232&amp;AB232&amp;"
"&amp;AC232&amp;"
"
&amp;AD232</f>
        <v>Các tuyến đường giao thông không đấu nối trực tiếp và thông ra Đường Kho Mìn đoạn từ Đường Lạc Long Quân đến Kho Mìn đã được đầu tư mặt đường nhựa, bê tông xi măng:
- Có bề rộng ≥5m, cách đường giao thông ≤600m.
- Có bề rộng từ ≥3m đến &lt;5m, cách đường giao thông ≤400m.</v>
      </c>
      <c r="D232" s="491"/>
      <c r="E232" s="492"/>
      <c r="F232" s="176">
        <f t="shared" si="598"/>
        <v>1000</v>
      </c>
      <c r="G232" s="219">
        <f t="shared" si="599"/>
        <v>700</v>
      </c>
      <c r="H232" s="219">
        <f t="shared" si="600"/>
        <v>600</v>
      </c>
      <c r="I232" s="176">
        <f t="shared" si="601"/>
        <v>1300</v>
      </c>
      <c r="J232" s="219">
        <f t="shared" si="524"/>
        <v>910</v>
      </c>
      <c r="K232" s="219">
        <f t="shared" si="525"/>
        <v>780</v>
      </c>
      <c r="L232" s="172">
        <f t="shared" si="602"/>
        <v>1.3</v>
      </c>
      <c r="M232" s="435">
        <f t="shared" si="603"/>
        <v>1.3</v>
      </c>
      <c r="N232" s="435">
        <f t="shared" si="604"/>
        <v>1.3</v>
      </c>
      <c r="O232" s="56">
        <f t="shared" si="573"/>
        <v>2000</v>
      </c>
      <c r="P232" s="56">
        <f t="shared" si="574"/>
        <v>1000</v>
      </c>
      <c r="Q232" s="56">
        <f t="shared" si="575"/>
        <v>850</v>
      </c>
      <c r="R232" s="56">
        <f t="shared" si="576"/>
        <v>700</v>
      </c>
      <c r="S232" s="18">
        <f t="shared" si="576"/>
        <v>2700</v>
      </c>
      <c r="T232" s="18">
        <f t="shared" si="576"/>
        <v>1400</v>
      </c>
      <c r="U232" s="18">
        <f t="shared" si="576"/>
        <v>1100</v>
      </c>
      <c r="V232" s="18">
        <f t="shared" si="576"/>
        <v>950</v>
      </c>
      <c r="W232" s="18">
        <f t="shared" si="576"/>
        <v>5</v>
      </c>
      <c r="X232" s="18" t="str">
        <f t="shared" si="605"/>
        <v xml:space="preserve">Các tuyến đường giao thông không đấu nối trực tiếp và thông ra </v>
      </c>
      <c r="Y232" s="18" t="str">
        <f t="shared" ref="Y232:Z232" si="609">Y231</f>
        <v>Đường Kho Mìn</v>
      </c>
      <c r="Z232" s="18" t="str">
        <f t="shared" si="609"/>
        <v xml:space="preserve"> đoạn từ Đường Lạc Long Quân</v>
      </c>
      <c r="AA232" s="18" t="str">
        <f t="shared" si="583"/>
        <v xml:space="preserve"> đến Kho Mìn</v>
      </c>
      <c r="AB232" s="18" t="s">
        <v>93</v>
      </c>
      <c r="AC232" s="81" t="s">
        <v>6431</v>
      </c>
      <c r="AD232" s="81" t="s">
        <v>6432</v>
      </c>
      <c r="AE232" s="18"/>
    </row>
    <row r="233" spans="1:31" ht="94.5" x14ac:dyDescent="0.25">
      <c r="A233" s="54">
        <f t="shared" si="526"/>
        <v>230</v>
      </c>
      <c r="B233" s="54" t="str">
        <f t="shared" si="565"/>
        <v>VT3*0,8</v>
      </c>
      <c r="C233" s="490" t="str">
        <f>X233&amp;Y233&amp;Z233&amp;AA233&amp;AB233&amp;"
"&amp;AC233&amp;"
"
&amp;AD233&amp;"
"&amp;AE233</f>
        <v>Các tuyến đường giao thông không đấu nối trực tiếp và thông ra Đường Kho Mìn đoạn từ Đường Lạc Long Quân đến Kho Mìn đã được đầu tư mặt đường nhựa, bê tông xi măng:
- Có bề rộng ≥5m, cách đường giao thông &gt;600m.
- Có bề rộng từ ≥3m đến &lt;5m, cách đường giao thông từ &gt;400m đến ≤600m.
- Có bề rộng &lt;3m, cách đường giao thông ≤200m.</v>
      </c>
      <c r="D233" s="491"/>
      <c r="E233" s="492"/>
      <c r="F233" s="176">
        <f t="shared" si="598"/>
        <v>850</v>
      </c>
      <c r="G233" s="219">
        <f t="shared" si="599"/>
        <v>595</v>
      </c>
      <c r="H233" s="219">
        <f t="shared" si="600"/>
        <v>510</v>
      </c>
      <c r="I233" s="176">
        <f t="shared" si="601"/>
        <v>990</v>
      </c>
      <c r="J233" s="219">
        <f t="shared" si="524"/>
        <v>690</v>
      </c>
      <c r="K233" s="219">
        <f t="shared" si="525"/>
        <v>590</v>
      </c>
      <c r="L233" s="172">
        <f t="shared" si="602"/>
        <v>1.1647058823529413</v>
      </c>
      <c r="M233" s="435">
        <f t="shared" si="603"/>
        <v>1.1596638655462186</v>
      </c>
      <c r="N233" s="435">
        <f t="shared" si="604"/>
        <v>1.1568627450980393</v>
      </c>
      <c r="O233" s="56">
        <f t="shared" si="573"/>
        <v>2000</v>
      </c>
      <c r="P233" s="56">
        <f t="shared" si="574"/>
        <v>1000</v>
      </c>
      <c r="Q233" s="56">
        <f t="shared" si="575"/>
        <v>850</v>
      </c>
      <c r="R233" s="56">
        <f t="shared" si="575"/>
        <v>700</v>
      </c>
      <c r="S233" s="18">
        <f t="shared" si="575"/>
        <v>2700</v>
      </c>
      <c r="T233" s="18">
        <f t="shared" si="575"/>
        <v>1400</v>
      </c>
      <c r="U233" s="18">
        <f t="shared" si="575"/>
        <v>1100</v>
      </c>
      <c r="V233" s="18">
        <f t="shared" si="575"/>
        <v>950</v>
      </c>
      <c r="W233" s="18">
        <f t="shared" si="575"/>
        <v>5</v>
      </c>
      <c r="X233" s="18" t="str">
        <f t="shared" si="605"/>
        <v xml:space="preserve">Các tuyến đường giao thông không đấu nối trực tiếp và thông ra </v>
      </c>
      <c r="Y233" s="18" t="str">
        <f t="shared" ref="Y233:Z233" si="610">Y232</f>
        <v>Đường Kho Mìn</v>
      </c>
      <c r="Z233" s="18" t="str">
        <f t="shared" si="610"/>
        <v xml:space="preserve"> đoạn từ Đường Lạc Long Quân</v>
      </c>
      <c r="AA233" s="18" t="str">
        <f t="shared" si="583"/>
        <v xml:space="preserve"> đến Kho Mìn</v>
      </c>
      <c r="AB233" s="18" t="s">
        <v>93</v>
      </c>
      <c r="AC233" s="81" t="s">
        <v>6433</v>
      </c>
      <c r="AD233" s="81" t="s">
        <v>6434</v>
      </c>
      <c r="AE233" s="81" t="s">
        <v>6426</v>
      </c>
    </row>
    <row r="234" spans="1:31" ht="94.5" x14ac:dyDescent="0.25">
      <c r="A234" s="54">
        <f t="shared" si="526"/>
        <v>231</v>
      </c>
      <c r="B234" s="54" t="str">
        <f t="shared" si="565"/>
        <v>VT4*0,8</v>
      </c>
      <c r="C234" s="490" t="str">
        <f>X234&amp;Y234&amp;Z234&amp;AA234&amp;AB234</f>
        <v>Các tuyến đường giao thông không đấu nối trực tiếp và thông ra Đường Kho Mìn đoạn từ Đường Lạc Long Quân đến Kho Mìn đã được đầu tư mặt đường nhựa, bê tông xi măng:
- Có bề rộng từ ≥3m đến &lt;5m, cách đường giao thông &gt;600m.
- Có bề rộng &lt;3m, cách đường giao thông &gt; 200m.</v>
      </c>
      <c r="D234" s="491"/>
      <c r="E234" s="492"/>
      <c r="F234" s="176">
        <f t="shared" si="598"/>
        <v>700</v>
      </c>
      <c r="G234" s="219">
        <f t="shared" si="599"/>
        <v>489.99999999999994</v>
      </c>
      <c r="H234" s="219">
        <f t="shared" si="600"/>
        <v>420</v>
      </c>
      <c r="I234" s="176">
        <f t="shared" si="601"/>
        <v>860</v>
      </c>
      <c r="J234" s="219">
        <f t="shared" si="524"/>
        <v>600</v>
      </c>
      <c r="K234" s="219">
        <f t="shared" si="525"/>
        <v>520</v>
      </c>
      <c r="L234" s="172">
        <f t="shared" si="602"/>
        <v>1.2285714285714286</v>
      </c>
      <c r="M234" s="435">
        <f t="shared" si="603"/>
        <v>1.2244897959183676</v>
      </c>
      <c r="N234" s="435">
        <f t="shared" si="604"/>
        <v>1.2380952380952381</v>
      </c>
      <c r="O234" s="56">
        <f t="shared" si="573"/>
        <v>2000</v>
      </c>
      <c r="P234" s="56">
        <f t="shared" si="574"/>
        <v>1000</v>
      </c>
      <c r="Q234" s="56">
        <f t="shared" si="574"/>
        <v>850</v>
      </c>
      <c r="R234" s="56">
        <f t="shared" si="574"/>
        <v>700</v>
      </c>
      <c r="S234" s="18">
        <f t="shared" si="574"/>
        <v>2700</v>
      </c>
      <c r="T234" s="18">
        <f t="shared" si="574"/>
        <v>1400</v>
      </c>
      <c r="U234" s="18">
        <f t="shared" si="574"/>
        <v>1100</v>
      </c>
      <c r="V234" s="18">
        <f t="shared" si="574"/>
        <v>950</v>
      </c>
      <c r="W234" s="18">
        <f t="shared" si="574"/>
        <v>5</v>
      </c>
      <c r="X234" s="18" t="str">
        <f t="shared" si="605"/>
        <v xml:space="preserve">Các tuyến đường giao thông không đấu nối trực tiếp và thông ra </v>
      </c>
      <c r="Y234" s="18" t="str">
        <f t="shared" ref="Y234:Z234" si="611">Y233</f>
        <v>Đường Kho Mìn</v>
      </c>
      <c r="Z234" s="18" t="str">
        <f t="shared" si="611"/>
        <v xml:space="preserve"> đoạn từ Đường Lạc Long Quân</v>
      </c>
      <c r="AA234" s="18" t="str">
        <f t="shared" si="583"/>
        <v xml:space="preserve"> đến Kho Mìn</v>
      </c>
      <c r="AB234" s="18" t="s">
        <v>6436</v>
      </c>
      <c r="AC234" s="18"/>
      <c r="AD234" s="18"/>
      <c r="AE234" s="18"/>
    </row>
    <row r="235" spans="1:31" ht="78.75" x14ac:dyDescent="0.25">
      <c r="A235" s="54">
        <f t="shared" si="526"/>
        <v>232</v>
      </c>
      <c r="B235" s="54" t="str">
        <f>'Đầu vào (2)'!G211</f>
        <v>VC21DT</v>
      </c>
      <c r="C235" s="55" t="str">
        <f>'Đầu vào (2)'!H211</f>
        <v>Đường Võ Văn Tần</v>
      </c>
      <c r="D235" s="55" t="str">
        <f>'Đầu vào (2)'!I211</f>
        <v>Đường Tôn Đức Thắng (từ ngã ba Điện lực đến suối Láng Nguyên)</v>
      </c>
      <c r="E235" s="55" t="str">
        <f>'Đầu vào (2)'!J211</f>
        <v>Hết ranh chùa Vĩnh An (ngã ba)</v>
      </c>
      <c r="F235" s="260">
        <f>O235</f>
        <v>2000</v>
      </c>
      <c r="G235" s="260">
        <f>F235*0.7</f>
        <v>1400</v>
      </c>
      <c r="H235" s="260">
        <f>F235*0.6</f>
        <v>1200</v>
      </c>
      <c r="I235" s="260">
        <f>S235</f>
        <v>2300</v>
      </c>
      <c r="J235" s="219">
        <f t="shared" si="524"/>
        <v>1600</v>
      </c>
      <c r="K235" s="219">
        <f t="shared" si="525"/>
        <v>1400</v>
      </c>
      <c r="L235" s="445">
        <f>I235/F235</f>
        <v>1.1499999999999999</v>
      </c>
      <c r="M235" s="441">
        <f>J235/G235</f>
        <v>1.1428571428571428</v>
      </c>
      <c r="N235" s="441">
        <f>K235/H235</f>
        <v>1.1666666666666667</v>
      </c>
      <c r="O235" s="56">
        <f>'Đầu vào (2)'!K211</f>
        <v>2000</v>
      </c>
      <c r="P235" s="56">
        <f>'Đầu vào (2)'!L211</f>
        <v>1000</v>
      </c>
      <c r="Q235" s="56">
        <f>'Đầu vào (2)'!M211</f>
        <v>900</v>
      </c>
      <c r="R235" s="56">
        <f>'Đầu vào (2)'!N211</f>
        <v>800</v>
      </c>
      <c r="S235" s="18">
        <f>VLOOKUP(B235,'[1]Giá đề xuất ODT'!$G$11:$AD$2233,21,0)</f>
        <v>2300</v>
      </c>
      <c r="T235" s="18">
        <f>VLOOKUP(B235,'[1]Giá đề xuất ODT'!$G$11:$AD$2233,22,0)</f>
        <v>1200</v>
      </c>
      <c r="U235" s="18">
        <f>VLOOKUP(B235,'[1]Giá đề xuất ODT'!$G$11:$AD$2233,23,0)</f>
        <v>1100</v>
      </c>
      <c r="V235" s="18">
        <f>VLOOKUP(B235,'[1]Giá đề xuất ODT'!$G$11:$AD$2233,24,0)</f>
        <v>940</v>
      </c>
      <c r="W235" s="6">
        <v>5</v>
      </c>
      <c r="Y235" s="18" t="str">
        <f>C235</f>
        <v>Đường Võ Văn Tần</v>
      </c>
      <c r="Z235" s="18" t="str">
        <f>" đoạn từ "&amp;D235</f>
        <v xml:space="preserve"> đoạn từ Đường Tôn Đức Thắng (từ ngã ba Điện lực đến suối Láng Nguyên)</v>
      </c>
      <c r="AA235" s="18" t="str">
        <f>" đến "&amp;E235</f>
        <v xml:space="preserve"> đến Hết ranh chùa Vĩnh An (ngã ba)</v>
      </c>
    </row>
    <row r="236" spans="1:31" ht="78.75" x14ac:dyDescent="0.25">
      <c r="A236" s="54">
        <f t="shared" si="526"/>
        <v>233</v>
      </c>
      <c r="B236" s="54" t="str">
        <f t="shared" ref="B236:B241" si="612">B215</f>
        <v>VT2</v>
      </c>
      <c r="C236" s="490" t="str">
        <f>X236&amp;Y236&amp;Z236&amp;AA236&amp;AB236&amp;"
"&amp;AC236&amp;"
"
&amp;AD236</f>
        <v>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≤600m.
- Có bề rộng từ ≥3m đến &lt;5m, cách đường giao thông ≤400m.</v>
      </c>
      <c r="D236" s="491"/>
      <c r="E236" s="492"/>
      <c r="F236" s="176">
        <f t="shared" ref="F236:F241" si="613">IF(B236="VT2",P236,IF(B236="VT3",Q236,IF(B236="VT2*0,8",P236,IF(B236="VT3*0,8",Q236,R236))))</f>
        <v>1000</v>
      </c>
      <c r="G236" s="219">
        <f t="shared" ref="G236:G241" si="614">F236*0.7</f>
        <v>700</v>
      </c>
      <c r="H236" s="219">
        <f t="shared" ref="H236:H241" si="615">F236*0.6</f>
        <v>600</v>
      </c>
      <c r="I236" s="176">
        <f t="shared" ref="I236:I241" si="616">IF(B236="VT2",T236,IF(B236="VT3",U236,IF(B236="VT4",V236,IF(B236="VT2*0,8",IF(T236*$T$1&lt;1000,ROUND(T236*$T$1,-1),ROUND(T236*$T$1,-2)),IF(B236="VT3*0,8",IF(U236*$T$1&lt;1000,ROUND(U236*$T$1,-1),ROUND(U236*$T$1,-2)),IF(V236*$T$1&lt;1000,ROUND(V236*$T$1,-1),ROUND(V236*$T$1,-2)))))))</f>
        <v>1200</v>
      </c>
      <c r="J236" s="219">
        <f t="shared" si="524"/>
        <v>840</v>
      </c>
      <c r="K236" s="219">
        <f t="shared" si="525"/>
        <v>720</v>
      </c>
      <c r="L236" s="172">
        <f t="shared" ref="L236:L241" si="617">I236/F236</f>
        <v>1.2</v>
      </c>
      <c r="M236" s="435">
        <f t="shared" ref="M236:M241" si="618">J236/G236</f>
        <v>1.2</v>
      </c>
      <c r="N236" s="435">
        <f t="shared" ref="N236:N241" si="619">K236/H236</f>
        <v>1.2</v>
      </c>
      <c r="O236" s="56">
        <f t="shared" ref="O236:O241" si="620">O235</f>
        <v>2000</v>
      </c>
      <c r="P236" s="56">
        <f t="shared" ref="P236:P241" si="621">P235</f>
        <v>1000</v>
      </c>
      <c r="Q236" s="56">
        <f t="shared" ref="Q236:Q241" si="622">Q235</f>
        <v>900</v>
      </c>
      <c r="R236" s="56">
        <f t="shared" ref="R236:R241" si="623">R235</f>
        <v>800</v>
      </c>
      <c r="S236" s="18">
        <f t="shared" ref="S236:S241" si="624">S235</f>
        <v>2300</v>
      </c>
      <c r="T236" s="18">
        <f t="shared" ref="T236:T241" si="625">T235</f>
        <v>1200</v>
      </c>
      <c r="U236" s="18">
        <f t="shared" ref="U236:U241" si="626">U235</f>
        <v>1100</v>
      </c>
      <c r="V236" s="18">
        <f t="shared" ref="V236:W241" si="627">V235</f>
        <v>940</v>
      </c>
      <c r="W236" s="18">
        <f t="shared" si="627"/>
        <v>5</v>
      </c>
      <c r="X236" s="18" t="str">
        <f t="shared" ref="X236:X241" si="628">X229</f>
        <v xml:space="preserve">Các tuyến đường giao thông đấu nối trực tiếp ra </v>
      </c>
      <c r="Y236" s="18" t="str">
        <f t="shared" ref="Y236:Z241" si="629">Y235</f>
        <v>Đường Võ Văn Tần</v>
      </c>
      <c r="Z236" s="18" t="str">
        <f t="shared" si="629"/>
        <v xml:space="preserve"> đoạn từ Đường Tôn Đức Thắng (từ ngã ba Điện lực đến suối Láng Nguyên)</v>
      </c>
      <c r="AA236" s="18" t="str">
        <f t="shared" ref="AA236:AA241" si="630">AA235</f>
        <v xml:space="preserve"> đến Hết ranh chùa Vĩnh An (ngã ba)</v>
      </c>
      <c r="AB236" s="18" t="s">
        <v>93</v>
      </c>
      <c r="AC236" s="81" t="s">
        <v>6431</v>
      </c>
      <c r="AD236" s="81" t="s">
        <v>6432</v>
      </c>
      <c r="AE236" s="18"/>
    </row>
    <row r="237" spans="1:31" ht="78.75" x14ac:dyDescent="0.25">
      <c r="A237" s="54">
        <f t="shared" si="526"/>
        <v>234</v>
      </c>
      <c r="B237" s="54" t="str">
        <f t="shared" si="612"/>
        <v>VT3</v>
      </c>
      <c r="C237" s="490" t="str">
        <f>X237&amp;Y237&amp;Z237&amp;AA237&amp;AB237&amp;"
"&amp;AC237&amp;"
"&amp;AD237&amp;"
"&amp;AE237</f>
        <v>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&gt;600m.
- Có bề rộng từ ≥3m đến &lt;5m, cách đường giao thông từ &gt;400m đến ≤600m.
- Có bề rộng &lt;3m, cách đường giao thông ≤200m.</v>
      </c>
      <c r="D237" s="491"/>
      <c r="E237" s="492"/>
      <c r="F237" s="176">
        <f t="shared" si="613"/>
        <v>900</v>
      </c>
      <c r="G237" s="219">
        <f t="shared" si="614"/>
        <v>630</v>
      </c>
      <c r="H237" s="219">
        <f t="shared" si="615"/>
        <v>540</v>
      </c>
      <c r="I237" s="176">
        <f t="shared" si="616"/>
        <v>1100</v>
      </c>
      <c r="J237" s="219">
        <f t="shared" si="524"/>
        <v>770</v>
      </c>
      <c r="K237" s="219">
        <f t="shared" si="525"/>
        <v>660</v>
      </c>
      <c r="L237" s="172">
        <f t="shared" si="617"/>
        <v>1.2222222222222223</v>
      </c>
      <c r="M237" s="435">
        <f t="shared" si="618"/>
        <v>1.2222222222222223</v>
      </c>
      <c r="N237" s="435">
        <f t="shared" si="619"/>
        <v>1.2222222222222223</v>
      </c>
      <c r="O237" s="56">
        <f t="shared" si="620"/>
        <v>2000</v>
      </c>
      <c r="P237" s="56">
        <f t="shared" si="621"/>
        <v>1000</v>
      </c>
      <c r="Q237" s="56">
        <f t="shared" si="622"/>
        <v>900</v>
      </c>
      <c r="R237" s="56">
        <f t="shared" si="623"/>
        <v>800</v>
      </c>
      <c r="S237" s="18">
        <f t="shared" si="624"/>
        <v>2300</v>
      </c>
      <c r="T237" s="18">
        <f t="shared" si="625"/>
        <v>1200</v>
      </c>
      <c r="U237" s="18">
        <f t="shared" si="626"/>
        <v>1100</v>
      </c>
      <c r="V237" s="18">
        <f t="shared" si="627"/>
        <v>940</v>
      </c>
      <c r="W237" s="18">
        <f t="shared" si="627"/>
        <v>5</v>
      </c>
      <c r="X237" s="18" t="str">
        <f t="shared" si="628"/>
        <v xml:space="preserve">Các tuyến đường giao thông đấu nối trực tiếp ra </v>
      </c>
      <c r="Y237" s="18" t="str">
        <f t="shared" si="629"/>
        <v>Đường Võ Văn Tần</v>
      </c>
      <c r="Z237" s="18" t="str">
        <f t="shared" si="629"/>
        <v xml:space="preserve"> đoạn từ Đường Tôn Đức Thắng (từ ngã ba Điện lực đến suối Láng Nguyên)</v>
      </c>
      <c r="AA237" s="18" t="str">
        <f t="shared" si="630"/>
        <v xml:space="preserve"> đến Hết ranh chùa Vĩnh An (ngã ba)</v>
      </c>
      <c r="AB237" s="18" t="str">
        <f>AB236</f>
        <v xml:space="preserve"> đã được đầu tư mặt đường nhựa, bê tông xi măng:</v>
      </c>
      <c r="AC237" s="81" t="s">
        <v>6433</v>
      </c>
      <c r="AD237" s="81" t="s">
        <v>6434</v>
      </c>
      <c r="AE237" s="81" t="s">
        <v>6426</v>
      </c>
    </row>
    <row r="238" spans="1:31" ht="94.5" x14ac:dyDescent="0.25">
      <c r="A238" s="54">
        <f t="shared" si="526"/>
        <v>235</v>
      </c>
      <c r="B238" s="54" t="str">
        <f t="shared" si="612"/>
        <v>VT4</v>
      </c>
      <c r="C238" s="490" t="str">
        <f>X238&amp;Y238&amp;Z238&amp;AA238&amp;AB238</f>
        <v>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từ ≥3m đến &lt;5m, cách đường giao thông &gt;600m.
- Có bề rộng &lt;3m, cách đường giao thông &gt;200m.</v>
      </c>
      <c r="D238" s="491"/>
      <c r="E238" s="492"/>
      <c r="F238" s="176">
        <f t="shared" si="613"/>
        <v>800</v>
      </c>
      <c r="G238" s="219">
        <f t="shared" si="614"/>
        <v>560</v>
      </c>
      <c r="H238" s="219">
        <f t="shared" si="615"/>
        <v>480</v>
      </c>
      <c r="I238" s="176">
        <f t="shared" si="616"/>
        <v>940</v>
      </c>
      <c r="J238" s="219">
        <f t="shared" si="524"/>
        <v>660</v>
      </c>
      <c r="K238" s="219">
        <f t="shared" si="525"/>
        <v>560</v>
      </c>
      <c r="L238" s="172">
        <f t="shared" si="617"/>
        <v>1.175</v>
      </c>
      <c r="M238" s="435">
        <f t="shared" si="618"/>
        <v>1.1785714285714286</v>
      </c>
      <c r="N238" s="435">
        <f t="shared" si="619"/>
        <v>1.1666666666666667</v>
      </c>
      <c r="O238" s="56">
        <f t="shared" si="620"/>
        <v>2000</v>
      </c>
      <c r="P238" s="56">
        <f t="shared" si="621"/>
        <v>1000</v>
      </c>
      <c r="Q238" s="56">
        <f t="shared" si="622"/>
        <v>900</v>
      </c>
      <c r="R238" s="56">
        <f t="shared" si="623"/>
        <v>800</v>
      </c>
      <c r="S238" s="18">
        <f t="shared" si="624"/>
        <v>2300</v>
      </c>
      <c r="T238" s="18">
        <f t="shared" si="625"/>
        <v>1200</v>
      </c>
      <c r="U238" s="18">
        <f t="shared" si="626"/>
        <v>1100</v>
      </c>
      <c r="V238" s="18">
        <f t="shared" si="627"/>
        <v>940</v>
      </c>
      <c r="W238" s="18">
        <f t="shared" si="627"/>
        <v>5</v>
      </c>
      <c r="X238" s="18" t="str">
        <f t="shared" si="628"/>
        <v xml:space="preserve">Các tuyến đường giao thông đấu nối trực tiếp ra </v>
      </c>
      <c r="Y238" s="18" t="str">
        <f t="shared" si="629"/>
        <v>Đường Võ Văn Tần</v>
      </c>
      <c r="Z238" s="18" t="str">
        <f t="shared" si="629"/>
        <v xml:space="preserve"> đoạn từ Đường Tôn Đức Thắng (từ ngã ba Điện lực đến suối Láng Nguyên)</v>
      </c>
      <c r="AA238" s="18" t="str">
        <f t="shared" si="630"/>
        <v xml:space="preserve"> đến Hết ranh chùa Vĩnh An (ngã ba)</v>
      </c>
      <c r="AB238" s="18" t="s">
        <v>6435</v>
      </c>
      <c r="AC238" s="18"/>
      <c r="AD238" s="18"/>
      <c r="AE238" s="18"/>
    </row>
    <row r="239" spans="1:31" ht="94.5" x14ac:dyDescent="0.25">
      <c r="A239" s="54">
        <f t="shared" si="526"/>
        <v>236</v>
      </c>
      <c r="B239" s="54" t="str">
        <f t="shared" si="612"/>
        <v>VT2*0,8</v>
      </c>
      <c r="C239" s="490" t="str">
        <f>X239&amp;Y239&amp;Z239&amp;AA239&amp;AB239&amp;"
"&amp;AC239&amp;"
"
&amp;AD239</f>
        <v>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≤600m.
- Có bề rộng từ ≥3m đến &lt;5m, cách đường giao thông ≤400m.</v>
      </c>
      <c r="D239" s="491"/>
      <c r="E239" s="492"/>
      <c r="F239" s="176">
        <f t="shared" si="613"/>
        <v>1000</v>
      </c>
      <c r="G239" s="219">
        <f t="shared" si="614"/>
        <v>700</v>
      </c>
      <c r="H239" s="219">
        <f t="shared" si="615"/>
        <v>600</v>
      </c>
      <c r="I239" s="176">
        <f t="shared" si="616"/>
        <v>1100</v>
      </c>
      <c r="J239" s="219">
        <f t="shared" si="524"/>
        <v>770</v>
      </c>
      <c r="K239" s="219">
        <f t="shared" si="525"/>
        <v>660</v>
      </c>
      <c r="L239" s="172">
        <f t="shared" si="617"/>
        <v>1.1000000000000001</v>
      </c>
      <c r="M239" s="435">
        <f t="shared" si="618"/>
        <v>1.1000000000000001</v>
      </c>
      <c r="N239" s="435">
        <f t="shared" si="619"/>
        <v>1.1000000000000001</v>
      </c>
      <c r="O239" s="56">
        <f t="shared" si="620"/>
        <v>2000</v>
      </c>
      <c r="P239" s="56">
        <f t="shared" si="621"/>
        <v>1000</v>
      </c>
      <c r="Q239" s="56">
        <f t="shared" si="622"/>
        <v>900</v>
      </c>
      <c r="R239" s="56">
        <f t="shared" si="623"/>
        <v>800</v>
      </c>
      <c r="S239" s="18">
        <f t="shared" si="624"/>
        <v>2300</v>
      </c>
      <c r="T239" s="18">
        <f t="shared" si="625"/>
        <v>1200</v>
      </c>
      <c r="U239" s="18">
        <f t="shared" si="626"/>
        <v>1100</v>
      </c>
      <c r="V239" s="18">
        <f t="shared" si="627"/>
        <v>940</v>
      </c>
      <c r="W239" s="18">
        <f t="shared" si="627"/>
        <v>5</v>
      </c>
      <c r="X239" s="18" t="str">
        <f t="shared" si="628"/>
        <v xml:space="preserve">Các tuyến đường giao thông không đấu nối trực tiếp và thông ra </v>
      </c>
      <c r="Y239" s="18" t="str">
        <f t="shared" si="629"/>
        <v>Đường Võ Văn Tần</v>
      </c>
      <c r="Z239" s="18" t="str">
        <f t="shared" si="629"/>
        <v xml:space="preserve"> đoạn từ Đường Tôn Đức Thắng (từ ngã ba Điện lực đến suối Láng Nguyên)</v>
      </c>
      <c r="AA239" s="18" t="str">
        <f t="shared" si="630"/>
        <v xml:space="preserve"> đến Hết ranh chùa Vĩnh An (ngã ba)</v>
      </c>
      <c r="AB239" s="18" t="s">
        <v>93</v>
      </c>
      <c r="AC239" s="81" t="s">
        <v>6431</v>
      </c>
      <c r="AD239" s="81" t="s">
        <v>6432</v>
      </c>
      <c r="AE239" s="18"/>
    </row>
    <row r="240" spans="1:31" ht="94.5" x14ac:dyDescent="0.25">
      <c r="A240" s="54">
        <f t="shared" si="526"/>
        <v>237</v>
      </c>
      <c r="B240" s="54" t="str">
        <f t="shared" si="612"/>
        <v>VT3*0,8</v>
      </c>
      <c r="C240" s="490" t="str">
        <f>X240&amp;Y240&amp;Z240&amp;AA240&amp;AB240&amp;"
"&amp;AC240&amp;"
"
&amp;AD240&amp;"
"&amp;AE240</f>
        <v>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&gt;600m.
- Có bề rộng từ ≥3m đến &lt;5m, cách đường giao thông từ &gt;400m đến ≤600m.
- Có bề rộng &lt;3m, cách đường giao thông ≤200m.</v>
      </c>
      <c r="D240" s="491"/>
      <c r="E240" s="492"/>
      <c r="F240" s="176">
        <f t="shared" si="613"/>
        <v>900</v>
      </c>
      <c r="G240" s="219">
        <f t="shared" si="614"/>
        <v>630</v>
      </c>
      <c r="H240" s="219">
        <f t="shared" si="615"/>
        <v>540</v>
      </c>
      <c r="I240" s="176">
        <f t="shared" si="616"/>
        <v>990</v>
      </c>
      <c r="J240" s="219">
        <f t="shared" si="524"/>
        <v>690</v>
      </c>
      <c r="K240" s="219">
        <f t="shared" si="525"/>
        <v>590</v>
      </c>
      <c r="L240" s="172">
        <f t="shared" si="617"/>
        <v>1.1000000000000001</v>
      </c>
      <c r="M240" s="435">
        <f t="shared" si="618"/>
        <v>1.0952380952380953</v>
      </c>
      <c r="N240" s="435">
        <f t="shared" si="619"/>
        <v>1.0925925925925926</v>
      </c>
      <c r="O240" s="56">
        <f t="shared" si="620"/>
        <v>2000</v>
      </c>
      <c r="P240" s="56">
        <f t="shared" si="621"/>
        <v>1000</v>
      </c>
      <c r="Q240" s="56">
        <f t="shared" si="622"/>
        <v>900</v>
      </c>
      <c r="R240" s="56">
        <f t="shared" si="623"/>
        <v>800</v>
      </c>
      <c r="S240" s="18">
        <f t="shared" si="624"/>
        <v>2300</v>
      </c>
      <c r="T240" s="18">
        <f t="shared" si="625"/>
        <v>1200</v>
      </c>
      <c r="U240" s="18">
        <f t="shared" si="626"/>
        <v>1100</v>
      </c>
      <c r="V240" s="18">
        <f t="shared" si="627"/>
        <v>940</v>
      </c>
      <c r="W240" s="18">
        <f t="shared" si="627"/>
        <v>5</v>
      </c>
      <c r="X240" s="18" t="str">
        <f t="shared" si="628"/>
        <v xml:space="preserve">Các tuyến đường giao thông không đấu nối trực tiếp và thông ra </v>
      </c>
      <c r="Y240" s="18" t="str">
        <f t="shared" si="629"/>
        <v>Đường Võ Văn Tần</v>
      </c>
      <c r="Z240" s="18" t="str">
        <f t="shared" si="629"/>
        <v xml:space="preserve"> đoạn từ Đường Tôn Đức Thắng (từ ngã ba Điện lực đến suối Láng Nguyên)</v>
      </c>
      <c r="AA240" s="18" t="str">
        <f t="shared" si="630"/>
        <v xml:space="preserve"> đến Hết ranh chùa Vĩnh An (ngã ba)</v>
      </c>
      <c r="AB240" s="18" t="s">
        <v>93</v>
      </c>
      <c r="AC240" s="81" t="s">
        <v>6433</v>
      </c>
      <c r="AD240" s="81" t="s">
        <v>6434</v>
      </c>
      <c r="AE240" s="81" t="s">
        <v>6426</v>
      </c>
    </row>
    <row r="241" spans="1:31" ht="94.5" x14ac:dyDescent="0.25">
      <c r="A241" s="54">
        <f t="shared" si="526"/>
        <v>238</v>
      </c>
      <c r="B241" s="54" t="str">
        <f t="shared" si="612"/>
        <v>VT4*0,8</v>
      </c>
      <c r="C241" s="490" t="str">
        <f>X241&amp;Y241&amp;Z241&amp;AA241&amp;AB241</f>
        <v>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từ ≥3m đến &lt;5m, cách đường giao thông &gt;600m.
- Có bề rộng &lt;3m, cách đường giao thông &gt; 200m.</v>
      </c>
      <c r="D241" s="491"/>
      <c r="E241" s="492"/>
      <c r="F241" s="176">
        <f t="shared" si="613"/>
        <v>800</v>
      </c>
      <c r="G241" s="219">
        <f t="shared" si="614"/>
        <v>560</v>
      </c>
      <c r="H241" s="219">
        <f t="shared" si="615"/>
        <v>480</v>
      </c>
      <c r="I241" s="176">
        <f t="shared" si="616"/>
        <v>850</v>
      </c>
      <c r="J241" s="219">
        <f t="shared" si="524"/>
        <v>600</v>
      </c>
      <c r="K241" s="219">
        <f t="shared" si="525"/>
        <v>510</v>
      </c>
      <c r="L241" s="172">
        <f t="shared" si="617"/>
        <v>1.0625</v>
      </c>
      <c r="M241" s="435">
        <f t="shared" si="618"/>
        <v>1.0714285714285714</v>
      </c>
      <c r="N241" s="435">
        <f t="shared" si="619"/>
        <v>1.0625</v>
      </c>
      <c r="O241" s="56">
        <f t="shared" si="620"/>
        <v>2000</v>
      </c>
      <c r="P241" s="56">
        <f t="shared" si="621"/>
        <v>1000</v>
      </c>
      <c r="Q241" s="56">
        <f t="shared" si="622"/>
        <v>900</v>
      </c>
      <c r="R241" s="56">
        <f t="shared" si="623"/>
        <v>800</v>
      </c>
      <c r="S241" s="18">
        <f t="shared" si="624"/>
        <v>2300</v>
      </c>
      <c r="T241" s="18">
        <f t="shared" si="625"/>
        <v>1200</v>
      </c>
      <c r="U241" s="18">
        <f t="shared" si="626"/>
        <v>1100</v>
      </c>
      <c r="V241" s="18">
        <f t="shared" si="627"/>
        <v>940</v>
      </c>
      <c r="W241" s="18">
        <f t="shared" si="627"/>
        <v>5</v>
      </c>
      <c r="X241" s="18" t="str">
        <f t="shared" si="628"/>
        <v xml:space="preserve">Các tuyến đường giao thông không đấu nối trực tiếp và thông ra </v>
      </c>
      <c r="Y241" s="18" t="str">
        <f t="shared" si="629"/>
        <v>Đường Võ Văn Tần</v>
      </c>
      <c r="Z241" s="18" t="str">
        <f t="shared" si="629"/>
        <v xml:space="preserve"> đoạn từ Đường Tôn Đức Thắng (từ ngã ba Điện lực đến suối Láng Nguyên)</v>
      </c>
      <c r="AA241" s="18" t="str">
        <f t="shared" si="630"/>
        <v xml:space="preserve"> đến Hết ranh chùa Vĩnh An (ngã ba)</v>
      </c>
      <c r="AB241" s="18" t="s">
        <v>6436</v>
      </c>
      <c r="AC241" s="18"/>
      <c r="AD241" s="18"/>
      <c r="AE241" s="18"/>
    </row>
    <row r="242" spans="1:31" ht="31.5" x14ac:dyDescent="0.25">
      <c r="A242" s="54">
        <f t="shared" si="526"/>
        <v>239</v>
      </c>
      <c r="B242" s="54" t="str">
        <f>'Đầu vào (2)'!G218</f>
        <v>VC9DT</v>
      </c>
      <c r="C242" s="55" t="str">
        <f>'Đầu vào (2)'!H218</f>
        <v>Đường tỉnh 762</v>
      </c>
      <c r="D242" s="55" t="str">
        <f>'Đầu vào (2)'!I218</f>
        <v>Suối láng Nguyên</v>
      </c>
      <c r="E242" s="55" t="str">
        <f>'Đầu vào (2)'!J218</f>
        <v>Ranh giới xã Bàu Hàm</v>
      </c>
      <c r="F242" s="260">
        <f>O242</f>
        <v>2100</v>
      </c>
      <c r="G242" s="260">
        <f>F242*0.7</f>
        <v>1470</v>
      </c>
      <c r="H242" s="260">
        <f>F242*0.6</f>
        <v>1260</v>
      </c>
      <c r="I242" s="260">
        <f>S242</f>
        <v>2700</v>
      </c>
      <c r="J242" s="219">
        <f t="shared" si="524"/>
        <v>1900</v>
      </c>
      <c r="K242" s="219">
        <f t="shared" si="525"/>
        <v>1600</v>
      </c>
      <c r="L242" s="445">
        <f>I242/F242</f>
        <v>1.2857142857142858</v>
      </c>
      <c r="M242" s="441">
        <f>J242/G242</f>
        <v>1.2925170068027212</v>
      </c>
      <c r="N242" s="441">
        <f>K242/H242</f>
        <v>1.2698412698412698</v>
      </c>
      <c r="O242" s="56">
        <f>'Đầu vào (2)'!K218</f>
        <v>2100</v>
      </c>
      <c r="P242" s="56">
        <f>'Đầu vào (2)'!L218</f>
        <v>1000</v>
      </c>
      <c r="Q242" s="56">
        <f>'Đầu vào (2)'!M218</f>
        <v>900</v>
      </c>
      <c r="R242" s="56">
        <f>'Đầu vào (2)'!N218</f>
        <v>800</v>
      </c>
      <c r="S242" s="18">
        <f>VLOOKUP(B242,'[1]Giá đề xuất ODT'!$G$11:$AD$2233,21,0)</f>
        <v>2700</v>
      </c>
      <c r="T242" s="18">
        <f>VLOOKUP(B242,'[1]Giá đề xuất ODT'!$G$11:$AD$2233,22,0)</f>
        <v>1300</v>
      </c>
      <c r="U242" s="18">
        <f>VLOOKUP(B242,'[1]Giá đề xuất ODT'!$G$11:$AD$2233,23,0)</f>
        <v>1200</v>
      </c>
      <c r="V242" s="18">
        <f>VLOOKUP(B242,'[1]Giá đề xuất ODT'!$G$11:$AD$2233,24,0)</f>
        <v>1000</v>
      </c>
      <c r="W242" s="6">
        <v>5</v>
      </c>
      <c r="Y242" s="18" t="str">
        <f>C242</f>
        <v>Đường tỉnh 762</v>
      </c>
      <c r="Z242" s="18" t="str">
        <f>" đoạn từ "&amp;D242</f>
        <v xml:space="preserve"> đoạn từ Suối láng Nguyên</v>
      </c>
      <c r="AA242" s="18" t="str">
        <f>" đến "&amp;E242</f>
        <v xml:space="preserve"> đến Ranh giới xã Bàu Hàm</v>
      </c>
    </row>
    <row r="243" spans="1:31" ht="78.75" x14ac:dyDescent="0.25">
      <c r="A243" s="54">
        <f t="shared" si="526"/>
        <v>240</v>
      </c>
      <c r="B243" s="54" t="str">
        <f t="shared" ref="B243:B248" si="631">B236</f>
        <v>VT2</v>
      </c>
      <c r="C243" s="490" t="str">
        <f>X243&amp;Y243&amp;Z243&amp;AA243&amp;AB243&amp;"
"&amp;AC243&amp;"
"
&amp;AD243</f>
        <v>Các tuyến đường giao thông đấu nối trực tiếp ra Đường tỉnh 762 đoạn từ Suối láng Nguyên đến Ranh giới xã Bàu Hàm đã được đầu tư mặt đường nhựa, bê tông xi măng:
- Có bề rộng ≥5m, cách đường giao thông ≤600m.
- Có bề rộng từ ≥3m đến &lt;5m, cách đường giao thông ≤400m.</v>
      </c>
      <c r="D243" s="491"/>
      <c r="E243" s="492"/>
      <c r="F243" s="176">
        <f t="shared" ref="F243:F248" si="632">IF(B243="VT2",P243,IF(B243="VT3",Q243,IF(B243="VT2*0,8",P243,IF(B243="VT3*0,8",Q243,R243))))</f>
        <v>1000</v>
      </c>
      <c r="G243" s="219">
        <f t="shared" ref="G243:G248" si="633">F243*0.7</f>
        <v>700</v>
      </c>
      <c r="H243" s="219">
        <f t="shared" ref="H243:H248" si="634">F243*0.6</f>
        <v>600</v>
      </c>
      <c r="I243" s="176">
        <f t="shared" ref="I243:I248" si="635">IF(B243="VT2",T243,IF(B243="VT3",U243,IF(B243="VT4",V243,IF(B243="VT2*0,8",IF(T243*$T$1&lt;1000,ROUND(T243*$T$1,-1),ROUND(T243*$T$1,-2)),IF(B243="VT3*0,8",IF(U243*$T$1&lt;1000,ROUND(U243*$T$1,-1),ROUND(U243*$T$1,-2)),IF(V243*$T$1&lt;1000,ROUND(V243*$T$1,-1),ROUND(V243*$T$1,-2)))))))</f>
        <v>1300</v>
      </c>
      <c r="J243" s="219">
        <f t="shared" si="524"/>
        <v>910</v>
      </c>
      <c r="K243" s="219">
        <f t="shared" si="525"/>
        <v>780</v>
      </c>
      <c r="L243" s="172">
        <f t="shared" ref="L243:L248" si="636">I243/F243</f>
        <v>1.3</v>
      </c>
      <c r="M243" s="435">
        <f t="shared" ref="M243:M248" si="637">J243/G243</f>
        <v>1.3</v>
      </c>
      <c r="N243" s="435">
        <f t="shared" ref="N243:N248" si="638">K243/H243</f>
        <v>1.3</v>
      </c>
      <c r="O243" s="56">
        <f t="shared" ref="O243:O248" si="639">O242</f>
        <v>2100</v>
      </c>
      <c r="P243" s="56">
        <f t="shared" ref="P243:P248" si="640">P242</f>
        <v>1000</v>
      </c>
      <c r="Q243" s="56">
        <f t="shared" ref="Q243:Q248" si="641">Q242</f>
        <v>900</v>
      </c>
      <c r="R243" s="56">
        <f t="shared" ref="R243:R248" si="642">R242</f>
        <v>800</v>
      </c>
      <c r="S243" s="18">
        <f t="shared" ref="S243:S248" si="643">S242</f>
        <v>2700</v>
      </c>
      <c r="T243" s="18">
        <f t="shared" ref="T243:T248" si="644">T242</f>
        <v>1300</v>
      </c>
      <c r="U243" s="18">
        <f t="shared" ref="U243:U248" si="645">U242</f>
        <v>1200</v>
      </c>
      <c r="V243" s="18">
        <f t="shared" ref="V243:W248" si="646">V242</f>
        <v>1000</v>
      </c>
      <c r="W243" s="18">
        <f t="shared" si="646"/>
        <v>5</v>
      </c>
      <c r="X243" s="18" t="str">
        <f t="shared" ref="X243:X248" si="647">X236</f>
        <v xml:space="preserve">Các tuyến đường giao thông đấu nối trực tiếp ra </v>
      </c>
      <c r="Y243" s="18" t="str">
        <f t="shared" ref="Y243:Z248" si="648">Y242</f>
        <v>Đường tỉnh 762</v>
      </c>
      <c r="Z243" s="18" t="str">
        <f t="shared" si="648"/>
        <v xml:space="preserve"> đoạn từ Suối láng Nguyên</v>
      </c>
      <c r="AA243" s="18" t="str">
        <f t="shared" ref="AA243:AA248" si="649">AA242</f>
        <v xml:space="preserve"> đến Ranh giới xã Bàu Hàm</v>
      </c>
      <c r="AB243" s="18" t="s">
        <v>93</v>
      </c>
      <c r="AC243" s="81" t="s">
        <v>6431</v>
      </c>
      <c r="AD243" s="81" t="s">
        <v>6432</v>
      </c>
      <c r="AE243" s="18"/>
    </row>
    <row r="244" spans="1:31" ht="78.75" x14ac:dyDescent="0.25">
      <c r="A244" s="54">
        <f t="shared" si="526"/>
        <v>241</v>
      </c>
      <c r="B244" s="54" t="str">
        <f t="shared" si="631"/>
        <v>VT3</v>
      </c>
      <c r="C244" s="490" t="str">
        <f>X244&amp;Y244&amp;Z244&amp;AA244&amp;AB244&amp;"
"&amp;AC244&amp;"
"&amp;AD244&amp;"
"&amp;AE244</f>
        <v>Các tuyến đường giao thông đấu nối trực tiếp ra Đường tỉnh 762 đoạn từ Suối láng Nguyên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244" s="491"/>
      <c r="E244" s="492"/>
      <c r="F244" s="176">
        <f t="shared" si="632"/>
        <v>900</v>
      </c>
      <c r="G244" s="219">
        <f t="shared" si="633"/>
        <v>630</v>
      </c>
      <c r="H244" s="219">
        <f t="shared" si="634"/>
        <v>540</v>
      </c>
      <c r="I244" s="176">
        <f t="shared" si="635"/>
        <v>1200</v>
      </c>
      <c r="J244" s="219">
        <f t="shared" si="524"/>
        <v>840</v>
      </c>
      <c r="K244" s="219">
        <f t="shared" si="525"/>
        <v>720</v>
      </c>
      <c r="L244" s="172">
        <f t="shared" si="636"/>
        <v>1.3333333333333333</v>
      </c>
      <c r="M244" s="435">
        <f t="shared" si="637"/>
        <v>1.3333333333333333</v>
      </c>
      <c r="N244" s="435">
        <f t="shared" si="638"/>
        <v>1.3333333333333333</v>
      </c>
      <c r="O244" s="56">
        <f t="shared" si="639"/>
        <v>2100</v>
      </c>
      <c r="P244" s="56">
        <f t="shared" si="640"/>
        <v>1000</v>
      </c>
      <c r="Q244" s="56">
        <f t="shared" si="641"/>
        <v>900</v>
      </c>
      <c r="R244" s="56">
        <f t="shared" si="642"/>
        <v>800</v>
      </c>
      <c r="S244" s="18">
        <f t="shared" si="643"/>
        <v>2700</v>
      </c>
      <c r="T244" s="18">
        <f t="shared" si="644"/>
        <v>1300</v>
      </c>
      <c r="U244" s="18">
        <f t="shared" si="645"/>
        <v>1200</v>
      </c>
      <c r="V244" s="18">
        <f t="shared" si="646"/>
        <v>1000</v>
      </c>
      <c r="W244" s="18">
        <f t="shared" si="646"/>
        <v>5</v>
      </c>
      <c r="X244" s="18" t="str">
        <f t="shared" si="647"/>
        <v xml:space="preserve">Các tuyến đường giao thông đấu nối trực tiếp ra </v>
      </c>
      <c r="Y244" s="18" t="str">
        <f t="shared" si="648"/>
        <v>Đường tỉnh 762</v>
      </c>
      <c r="Z244" s="18" t="str">
        <f t="shared" si="648"/>
        <v xml:space="preserve"> đoạn từ Suối láng Nguyên</v>
      </c>
      <c r="AA244" s="18" t="str">
        <f t="shared" si="649"/>
        <v xml:space="preserve"> đến Ranh giới xã Bàu Hàm</v>
      </c>
      <c r="AB244" s="18" t="str">
        <f>AB243</f>
        <v xml:space="preserve"> đã được đầu tư mặt đường nhựa, bê tông xi măng:</v>
      </c>
      <c r="AC244" s="81" t="s">
        <v>6433</v>
      </c>
      <c r="AD244" s="81" t="s">
        <v>6434</v>
      </c>
      <c r="AE244" s="81" t="s">
        <v>6426</v>
      </c>
    </row>
    <row r="245" spans="1:31" ht="94.5" x14ac:dyDescent="0.25">
      <c r="A245" s="54">
        <f t="shared" si="526"/>
        <v>242</v>
      </c>
      <c r="B245" s="54" t="str">
        <f t="shared" si="631"/>
        <v>VT4</v>
      </c>
      <c r="C245" s="490" t="str">
        <f>X245&amp;Y245&amp;Z245&amp;AA245&amp;AB245</f>
        <v>Các tuyến đường giao thông đấu nối trực tiếp ra Đường tỉnh 762 đoạn từ Suối láng Nguyên đến Ranh giới xã Bàu Hàm đã được đầu tư mặt đường nhựa, bê tông xi măng:
- Có bề rộng từ ≥3m đến &lt;5m, cách đường giao thông &gt;600m.
- Có bề rộng &lt;3m, cách đường giao thông &gt;200m.</v>
      </c>
      <c r="D245" s="491"/>
      <c r="E245" s="492"/>
      <c r="F245" s="176">
        <f t="shared" si="632"/>
        <v>800</v>
      </c>
      <c r="G245" s="219">
        <f t="shared" si="633"/>
        <v>560</v>
      </c>
      <c r="H245" s="219">
        <f t="shared" si="634"/>
        <v>480</v>
      </c>
      <c r="I245" s="176">
        <f t="shared" si="635"/>
        <v>1000</v>
      </c>
      <c r="J245" s="219">
        <f t="shared" si="524"/>
        <v>700</v>
      </c>
      <c r="K245" s="219">
        <f t="shared" si="525"/>
        <v>600</v>
      </c>
      <c r="L245" s="172">
        <f t="shared" si="636"/>
        <v>1.25</v>
      </c>
      <c r="M245" s="435">
        <f t="shared" si="637"/>
        <v>1.25</v>
      </c>
      <c r="N245" s="435">
        <f t="shared" si="638"/>
        <v>1.25</v>
      </c>
      <c r="O245" s="56">
        <f t="shared" si="639"/>
        <v>2100</v>
      </c>
      <c r="P245" s="56">
        <f t="shared" si="640"/>
        <v>1000</v>
      </c>
      <c r="Q245" s="56">
        <f t="shared" si="641"/>
        <v>900</v>
      </c>
      <c r="R245" s="56">
        <f t="shared" si="642"/>
        <v>800</v>
      </c>
      <c r="S245" s="18">
        <f t="shared" si="643"/>
        <v>2700</v>
      </c>
      <c r="T245" s="18">
        <f t="shared" si="644"/>
        <v>1300</v>
      </c>
      <c r="U245" s="18">
        <f t="shared" si="645"/>
        <v>1200</v>
      </c>
      <c r="V245" s="18">
        <f t="shared" si="646"/>
        <v>1000</v>
      </c>
      <c r="W245" s="18">
        <f t="shared" si="646"/>
        <v>5</v>
      </c>
      <c r="X245" s="18" t="str">
        <f t="shared" si="647"/>
        <v xml:space="preserve">Các tuyến đường giao thông đấu nối trực tiếp ra </v>
      </c>
      <c r="Y245" s="18" t="str">
        <f t="shared" si="648"/>
        <v>Đường tỉnh 762</v>
      </c>
      <c r="Z245" s="18" t="str">
        <f t="shared" si="648"/>
        <v xml:space="preserve"> đoạn từ Suối láng Nguyên</v>
      </c>
      <c r="AA245" s="18" t="str">
        <f t="shared" si="649"/>
        <v xml:space="preserve"> đến Ranh giới xã Bàu Hàm</v>
      </c>
      <c r="AB245" s="18" t="s">
        <v>6435</v>
      </c>
      <c r="AC245" s="18"/>
      <c r="AD245" s="18"/>
      <c r="AE245" s="18"/>
    </row>
    <row r="246" spans="1:31" ht="94.5" x14ac:dyDescent="0.25">
      <c r="A246" s="54">
        <f t="shared" si="526"/>
        <v>243</v>
      </c>
      <c r="B246" s="54" t="str">
        <f t="shared" si="631"/>
        <v>VT2*0,8</v>
      </c>
      <c r="C246" s="490" t="str">
        <f>X246&amp;Y246&amp;Z246&amp;AA246&amp;AB246&amp;"
"&amp;AC246&amp;"
"
&amp;AD246</f>
        <v>Các tuyến đường giao thông không đấu nối trực tiếp và thông ra Đường tỉnh 762 đoạn từ Suối láng Nguyên đến Ranh giới xã Bàu Hàm đã được đầu tư mặt đường nhựa, bê tông xi măng:
- Có bề rộng ≥5m, cách đường giao thông ≤600m.
- Có bề rộng từ ≥3m đến &lt;5m, cách đường giao thông ≤400m.</v>
      </c>
      <c r="D246" s="491"/>
      <c r="E246" s="492"/>
      <c r="F246" s="176">
        <f t="shared" si="632"/>
        <v>1000</v>
      </c>
      <c r="G246" s="219">
        <f t="shared" si="633"/>
        <v>700</v>
      </c>
      <c r="H246" s="219">
        <f t="shared" si="634"/>
        <v>600</v>
      </c>
      <c r="I246" s="176">
        <f t="shared" si="635"/>
        <v>1200</v>
      </c>
      <c r="J246" s="219">
        <f t="shared" si="524"/>
        <v>840</v>
      </c>
      <c r="K246" s="219">
        <f t="shared" si="525"/>
        <v>720</v>
      </c>
      <c r="L246" s="172">
        <f t="shared" si="636"/>
        <v>1.2</v>
      </c>
      <c r="M246" s="435">
        <f t="shared" si="637"/>
        <v>1.2</v>
      </c>
      <c r="N246" s="435">
        <f t="shared" si="638"/>
        <v>1.2</v>
      </c>
      <c r="O246" s="56">
        <f t="shared" si="639"/>
        <v>2100</v>
      </c>
      <c r="P246" s="56">
        <f t="shared" si="640"/>
        <v>1000</v>
      </c>
      <c r="Q246" s="56">
        <f t="shared" si="641"/>
        <v>900</v>
      </c>
      <c r="R246" s="56">
        <f t="shared" si="642"/>
        <v>800</v>
      </c>
      <c r="S246" s="18">
        <f t="shared" si="643"/>
        <v>2700</v>
      </c>
      <c r="T246" s="18">
        <f t="shared" si="644"/>
        <v>1300</v>
      </c>
      <c r="U246" s="18">
        <f t="shared" si="645"/>
        <v>1200</v>
      </c>
      <c r="V246" s="18">
        <f t="shared" si="646"/>
        <v>1000</v>
      </c>
      <c r="W246" s="18">
        <f t="shared" si="646"/>
        <v>5</v>
      </c>
      <c r="X246" s="18" t="str">
        <f t="shared" si="647"/>
        <v xml:space="preserve">Các tuyến đường giao thông không đấu nối trực tiếp và thông ra </v>
      </c>
      <c r="Y246" s="18" t="str">
        <f t="shared" si="648"/>
        <v>Đường tỉnh 762</v>
      </c>
      <c r="Z246" s="18" t="str">
        <f t="shared" si="648"/>
        <v xml:space="preserve"> đoạn từ Suối láng Nguyên</v>
      </c>
      <c r="AA246" s="18" t="str">
        <f t="shared" si="649"/>
        <v xml:space="preserve"> đến Ranh giới xã Bàu Hàm</v>
      </c>
      <c r="AB246" s="18" t="s">
        <v>93</v>
      </c>
      <c r="AC246" s="81" t="s">
        <v>6431</v>
      </c>
      <c r="AD246" s="81" t="s">
        <v>6432</v>
      </c>
      <c r="AE246" s="18"/>
    </row>
    <row r="247" spans="1:31" ht="94.5" x14ac:dyDescent="0.25">
      <c r="A247" s="54">
        <f t="shared" si="526"/>
        <v>244</v>
      </c>
      <c r="B247" s="54" t="str">
        <f t="shared" si="631"/>
        <v>VT3*0,8</v>
      </c>
      <c r="C247" s="490" t="str">
        <f>X247&amp;Y247&amp;Z247&amp;AA247&amp;AB247&amp;"
"&amp;AC247&amp;"
"
&amp;AD247&amp;"
"&amp;AE247</f>
        <v>Các tuyến đường giao thông không đấu nối trực tiếp và thông ra Đường tỉnh 762 đoạn từ Suối láng Nguyên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247" s="491"/>
      <c r="E247" s="492"/>
      <c r="F247" s="176">
        <f t="shared" si="632"/>
        <v>900</v>
      </c>
      <c r="G247" s="219">
        <f t="shared" si="633"/>
        <v>630</v>
      </c>
      <c r="H247" s="219">
        <f t="shared" si="634"/>
        <v>540</v>
      </c>
      <c r="I247" s="176">
        <f t="shared" si="635"/>
        <v>1100</v>
      </c>
      <c r="J247" s="219">
        <f t="shared" si="524"/>
        <v>770</v>
      </c>
      <c r="K247" s="219">
        <f t="shared" si="525"/>
        <v>660</v>
      </c>
      <c r="L247" s="172">
        <f t="shared" si="636"/>
        <v>1.2222222222222223</v>
      </c>
      <c r="M247" s="435">
        <f t="shared" si="637"/>
        <v>1.2222222222222223</v>
      </c>
      <c r="N247" s="435">
        <f t="shared" si="638"/>
        <v>1.2222222222222223</v>
      </c>
      <c r="O247" s="56">
        <f t="shared" si="639"/>
        <v>2100</v>
      </c>
      <c r="P247" s="56">
        <f t="shared" si="640"/>
        <v>1000</v>
      </c>
      <c r="Q247" s="56">
        <f t="shared" si="641"/>
        <v>900</v>
      </c>
      <c r="R247" s="56">
        <f t="shared" si="642"/>
        <v>800</v>
      </c>
      <c r="S247" s="18">
        <f t="shared" si="643"/>
        <v>2700</v>
      </c>
      <c r="T247" s="18">
        <f t="shared" si="644"/>
        <v>1300</v>
      </c>
      <c r="U247" s="18">
        <f t="shared" si="645"/>
        <v>1200</v>
      </c>
      <c r="V247" s="18">
        <f t="shared" si="646"/>
        <v>1000</v>
      </c>
      <c r="W247" s="18">
        <f t="shared" si="646"/>
        <v>5</v>
      </c>
      <c r="X247" s="18" t="str">
        <f t="shared" si="647"/>
        <v xml:space="preserve">Các tuyến đường giao thông không đấu nối trực tiếp và thông ra </v>
      </c>
      <c r="Y247" s="18" t="str">
        <f t="shared" si="648"/>
        <v>Đường tỉnh 762</v>
      </c>
      <c r="Z247" s="18" t="str">
        <f t="shared" si="648"/>
        <v xml:space="preserve"> đoạn từ Suối láng Nguyên</v>
      </c>
      <c r="AA247" s="18" t="str">
        <f t="shared" si="649"/>
        <v xml:space="preserve"> đến Ranh giới xã Bàu Hàm</v>
      </c>
      <c r="AB247" s="18" t="s">
        <v>93</v>
      </c>
      <c r="AC247" s="81" t="s">
        <v>6433</v>
      </c>
      <c r="AD247" s="81" t="s">
        <v>6434</v>
      </c>
      <c r="AE247" s="81" t="s">
        <v>6426</v>
      </c>
    </row>
    <row r="248" spans="1:31" ht="94.5" x14ac:dyDescent="0.25">
      <c r="A248" s="54">
        <f t="shared" si="526"/>
        <v>245</v>
      </c>
      <c r="B248" s="54" t="str">
        <f t="shared" si="631"/>
        <v>VT4*0,8</v>
      </c>
      <c r="C248" s="490" t="str">
        <f>X248&amp;Y248&amp;Z248&amp;AA248&amp;AB248</f>
        <v>Các tuyến đường giao thông không đấu nối trực tiếp và thông ra Đường tỉnh 762 đoạn từ Suối láng Nguyên đến Ranh giới xã Bàu Hàm đã được đầu tư mặt đường nhựa, bê tông xi măng:
- Có bề rộng từ ≥3m đến &lt;5m, cách đường giao thông &gt;600m.
- Có bề rộng &lt;3m, cách đường giao thông &gt; 200m.</v>
      </c>
      <c r="D248" s="491"/>
      <c r="E248" s="492"/>
      <c r="F248" s="176">
        <f t="shared" si="632"/>
        <v>800</v>
      </c>
      <c r="G248" s="219">
        <f t="shared" si="633"/>
        <v>560</v>
      </c>
      <c r="H248" s="219">
        <f t="shared" si="634"/>
        <v>480</v>
      </c>
      <c r="I248" s="176">
        <f t="shared" si="635"/>
        <v>900</v>
      </c>
      <c r="J248" s="219">
        <f t="shared" si="524"/>
        <v>630</v>
      </c>
      <c r="K248" s="219">
        <f t="shared" si="525"/>
        <v>540</v>
      </c>
      <c r="L248" s="172">
        <f t="shared" si="636"/>
        <v>1.125</v>
      </c>
      <c r="M248" s="435">
        <f t="shared" si="637"/>
        <v>1.125</v>
      </c>
      <c r="N248" s="435">
        <f t="shared" si="638"/>
        <v>1.125</v>
      </c>
      <c r="O248" s="56">
        <f t="shared" si="639"/>
        <v>2100</v>
      </c>
      <c r="P248" s="56">
        <f t="shared" si="640"/>
        <v>1000</v>
      </c>
      <c r="Q248" s="56">
        <f t="shared" si="641"/>
        <v>900</v>
      </c>
      <c r="R248" s="56">
        <f t="shared" si="642"/>
        <v>800</v>
      </c>
      <c r="S248" s="18">
        <f t="shared" si="643"/>
        <v>2700</v>
      </c>
      <c r="T248" s="18">
        <f t="shared" si="644"/>
        <v>1300</v>
      </c>
      <c r="U248" s="18">
        <f t="shared" si="645"/>
        <v>1200</v>
      </c>
      <c r="V248" s="18">
        <f t="shared" si="646"/>
        <v>1000</v>
      </c>
      <c r="W248" s="18">
        <f t="shared" si="646"/>
        <v>5</v>
      </c>
      <c r="X248" s="18" t="str">
        <f t="shared" si="647"/>
        <v xml:space="preserve">Các tuyến đường giao thông không đấu nối trực tiếp và thông ra </v>
      </c>
      <c r="Y248" s="18" t="str">
        <f t="shared" si="648"/>
        <v>Đường tỉnh 762</v>
      </c>
      <c r="Z248" s="18" t="str">
        <f t="shared" si="648"/>
        <v xml:space="preserve"> đoạn từ Suối láng Nguyên</v>
      </c>
      <c r="AA248" s="18" t="str">
        <f t="shared" si="649"/>
        <v xml:space="preserve"> đến Ranh giới xã Bàu Hàm</v>
      </c>
      <c r="AB248" s="18" t="s">
        <v>6436</v>
      </c>
      <c r="AC248" s="18"/>
      <c r="AD248" s="18"/>
      <c r="AE248" s="18"/>
    </row>
    <row r="249" spans="1:31" ht="47.25" x14ac:dyDescent="0.25">
      <c r="A249" s="54">
        <f t="shared" si="526"/>
        <v>246</v>
      </c>
      <c r="B249" s="54" t="str">
        <f>'Đầu vào (2)'!G225</f>
        <v>VC11DT</v>
      </c>
      <c r="C249" s="55" t="str">
        <f>'Đầu vào (2)'!H225</f>
        <v>Đường Đoàn Thị Điểm</v>
      </c>
      <c r="D249" s="55" t="str">
        <f>'Đầu vào (2)'!I225</f>
        <v>Đường Nguyễn Tất Thành (ĐT 767)</v>
      </c>
      <c r="E249" s="55" t="str">
        <f>'Đầu vào (2)'!J225</f>
        <v>Ranh giới xã Bàu Hàm</v>
      </c>
      <c r="F249" s="260">
        <f>O249</f>
        <v>2000</v>
      </c>
      <c r="G249" s="260">
        <f>F249*0.7</f>
        <v>1400</v>
      </c>
      <c r="H249" s="260">
        <f>F249*0.6</f>
        <v>1200</v>
      </c>
      <c r="I249" s="260">
        <f>S249</f>
        <v>2300</v>
      </c>
      <c r="J249" s="219">
        <f t="shared" si="524"/>
        <v>1600</v>
      </c>
      <c r="K249" s="219">
        <f t="shared" si="525"/>
        <v>1400</v>
      </c>
      <c r="L249" s="445">
        <f>I249/F249</f>
        <v>1.1499999999999999</v>
      </c>
      <c r="M249" s="441">
        <f>J249/G249</f>
        <v>1.1428571428571428</v>
      </c>
      <c r="N249" s="441">
        <f>K249/H249</f>
        <v>1.1666666666666667</v>
      </c>
      <c r="O249" s="56">
        <f>'Đầu vào (2)'!K225</f>
        <v>2000</v>
      </c>
      <c r="P249" s="56">
        <f>'Đầu vào (2)'!L225</f>
        <v>1000</v>
      </c>
      <c r="Q249" s="56">
        <f>'Đầu vào (2)'!M225</f>
        <v>900</v>
      </c>
      <c r="R249" s="56">
        <f>'Đầu vào (2)'!N225</f>
        <v>800</v>
      </c>
      <c r="S249" s="18">
        <f>VLOOKUP(B249,'[1]Giá đề xuất ODT'!$G$11:$AD$2233,21,0)</f>
        <v>2300</v>
      </c>
      <c r="T249" s="18">
        <f>VLOOKUP(B249,'[1]Giá đề xuất ODT'!$G$11:$AD$2233,22,0)</f>
        <v>1200</v>
      </c>
      <c r="U249" s="18">
        <f>VLOOKUP(B249,'[1]Giá đề xuất ODT'!$G$11:$AD$2233,23,0)</f>
        <v>1100</v>
      </c>
      <c r="V249" s="18">
        <f>VLOOKUP(B249,'[1]Giá đề xuất ODT'!$G$11:$AD$2233,24,0)</f>
        <v>940</v>
      </c>
      <c r="W249" s="6">
        <v>5</v>
      </c>
      <c r="Y249" s="18" t="str">
        <f>C249</f>
        <v>Đường Đoàn Thị Điểm</v>
      </c>
      <c r="Z249" s="18" t="str">
        <f>" đoạn từ "&amp;D249</f>
        <v xml:space="preserve"> đoạn từ Đường Nguyễn Tất Thành (ĐT 767)</v>
      </c>
      <c r="AA249" s="18" t="str">
        <f>" đến "&amp;E249</f>
        <v xml:space="preserve"> đến Ranh giới xã Bàu Hàm</v>
      </c>
    </row>
    <row r="250" spans="1:31" ht="78.75" x14ac:dyDescent="0.25">
      <c r="A250" s="54">
        <f t="shared" si="526"/>
        <v>247</v>
      </c>
      <c r="B250" s="54" t="str">
        <f t="shared" ref="B250:B255" si="650">B243</f>
        <v>VT2</v>
      </c>
      <c r="C250" s="490" t="str">
        <f>X250&amp;Y250&amp;Z250&amp;AA250&amp;AB250&amp;"
"&amp;AC250&amp;"
"
&amp;AD250</f>
        <v>Các tuyến đường giao thông đấu nối trực tiếp ra Đường Đoàn Thị Điểm đoạn từ Đường Nguyễn Tất Thành (ĐT 767) đến Ranh giới xã Bàu Hàm đã được đầu tư mặt đường nhựa, bê tông xi măng:
- Có bề rộng ≥5m, cách đường giao thông ≤600m.
- Có bề rộng từ ≥3m đến &lt;5m, cách đường giao thông ≤400m.</v>
      </c>
      <c r="D250" s="491"/>
      <c r="E250" s="492"/>
      <c r="F250" s="176">
        <f t="shared" ref="F250:F255" si="651">IF(B250="VT2",P250,IF(B250="VT3",Q250,IF(B250="VT2*0,8",P250,IF(B250="VT3*0,8",Q250,R250))))</f>
        <v>1000</v>
      </c>
      <c r="G250" s="219">
        <f t="shared" ref="G250:G255" si="652">F250*0.7</f>
        <v>700</v>
      </c>
      <c r="H250" s="219">
        <f t="shared" ref="H250:H255" si="653">F250*0.6</f>
        <v>600</v>
      </c>
      <c r="I250" s="176">
        <f t="shared" ref="I250:I255" si="654">IF(B250="VT2",T250,IF(B250="VT3",U250,IF(B250="VT4",V250,IF(B250="VT2*0,8",IF(T250*$T$1&lt;1000,ROUND(T250*$T$1,-1),ROUND(T250*$T$1,-2)),IF(B250="VT3*0,8",IF(U250*$T$1&lt;1000,ROUND(U250*$T$1,-1),ROUND(U250*$T$1,-2)),IF(V250*$T$1&lt;1000,ROUND(V250*$T$1,-1),ROUND(V250*$T$1,-2)))))))</f>
        <v>1200</v>
      </c>
      <c r="J250" s="219">
        <f t="shared" si="524"/>
        <v>840</v>
      </c>
      <c r="K250" s="219">
        <f t="shared" si="525"/>
        <v>720</v>
      </c>
      <c r="L250" s="172">
        <f t="shared" ref="L250:L255" si="655">I250/F250</f>
        <v>1.2</v>
      </c>
      <c r="M250" s="435">
        <f t="shared" ref="M250:M255" si="656">J250/G250</f>
        <v>1.2</v>
      </c>
      <c r="N250" s="435">
        <f t="shared" ref="N250:N255" si="657">K250/H250</f>
        <v>1.2</v>
      </c>
      <c r="O250" s="56">
        <f t="shared" ref="O250:O255" si="658">O249</f>
        <v>2000</v>
      </c>
      <c r="P250" s="56">
        <f t="shared" ref="P250:P255" si="659">P249</f>
        <v>1000</v>
      </c>
      <c r="Q250" s="56">
        <f t="shared" ref="Q250:Q255" si="660">Q249</f>
        <v>900</v>
      </c>
      <c r="R250" s="56">
        <f t="shared" ref="R250:R255" si="661">R249</f>
        <v>800</v>
      </c>
      <c r="S250" s="18">
        <f t="shared" ref="S250:S255" si="662">S249</f>
        <v>2300</v>
      </c>
      <c r="T250" s="18">
        <f t="shared" ref="T250:T255" si="663">T249</f>
        <v>1200</v>
      </c>
      <c r="U250" s="18">
        <f t="shared" ref="U250:U255" si="664">U249</f>
        <v>1100</v>
      </c>
      <c r="V250" s="18">
        <f t="shared" ref="V250:W255" si="665">V249</f>
        <v>940</v>
      </c>
      <c r="W250" s="18">
        <f t="shared" si="665"/>
        <v>5</v>
      </c>
      <c r="X250" s="18" t="str">
        <f t="shared" ref="X250:X255" si="666">X243</f>
        <v xml:space="preserve">Các tuyến đường giao thông đấu nối trực tiếp ra </v>
      </c>
      <c r="Y250" s="18" t="str">
        <f t="shared" ref="Y250:Z255" si="667">Y249</f>
        <v>Đường Đoàn Thị Điểm</v>
      </c>
      <c r="Z250" s="18" t="str">
        <f t="shared" si="667"/>
        <v xml:space="preserve"> đoạn từ Đường Nguyễn Tất Thành (ĐT 767)</v>
      </c>
      <c r="AA250" s="18" t="str">
        <f t="shared" ref="AA250:AA255" si="668">AA249</f>
        <v xml:space="preserve"> đến Ranh giới xã Bàu Hàm</v>
      </c>
      <c r="AB250" s="18" t="s">
        <v>93</v>
      </c>
      <c r="AC250" s="81" t="s">
        <v>6431</v>
      </c>
      <c r="AD250" s="81" t="s">
        <v>6432</v>
      </c>
      <c r="AE250" s="18"/>
    </row>
    <row r="251" spans="1:31" ht="78.75" x14ac:dyDescent="0.25">
      <c r="A251" s="54">
        <f t="shared" si="526"/>
        <v>248</v>
      </c>
      <c r="B251" s="54" t="str">
        <f t="shared" si="650"/>
        <v>VT3</v>
      </c>
      <c r="C251" s="490" t="str">
        <f>X251&amp;Y251&amp;Z251&amp;AA251&amp;AB251&amp;"
"&amp;AC251&amp;"
"&amp;AD251&amp;"
"&amp;AE251</f>
        <v>Các tuyến đường giao thông đấu nối trực tiếp ra Đường Đoàn Thị Điểm đoạn từ Đường Nguyễn Tất Thành (ĐT 767)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251" s="491"/>
      <c r="E251" s="492"/>
      <c r="F251" s="176">
        <f t="shared" si="651"/>
        <v>900</v>
      </c>
      <c r="G251" s="219">
        <f t="shared" si="652"/>
        <v>630</v>
      </c>
      <c r="H251" s="219">
        <f t="shared" si="653"/>
        <v>540</v>
      </c>
      <c r="I251" s="176">
        <f t="shared" si="654"/>
        <v>1100</v>
      </c>
      <c r="J251" s="219">
        <f t="shared" si="524"/>
        <v>770</v>
      </c>
      <c r="K251" s="219">
        <f t="shared" si="525"/>
        <v>660</v>
      </c>
      <c r="L251" s="172">
        <f t="shared" si="655"/>
        <v>1.2222222222222223</v>
      </c>
      <c r="M251" s="435">
        <f t="shared" si="656"/>
        <v>1.2222222222222223</v>
      </c>
      <c r="N251" s="435">
        <f t="shared" si="657"/>
        <v>1.2222222222222223</v>
      </c>
      <c r="O251" s="56">
        <f t="shared" si="658"/>
        <v>2000</v>
      </c>
      <c r="P251" s="56">
        <f t="shared" si="659"/>
        <v>1000</v>
      </c>
      <c r="Q251" s="56">
        <f t="shared" si="660"/>
        <v>900</v>
      </c>
      <c r="R251" s="56">
        <f t="shared" si="661"/>
        <v>800</v>
      </c>
      <c r="S251" s="18">
        <f t="shared" si="662"/>
        <v>2300</v>
      </c>
      <c r="T251" s="18">
        <f t="shared" si="663"/>
        <v>1200</v>
      </c>
      <c r="U251" s="18">
        <f t="shared" si="664"/>
        <v>1100</v>
      </c>
      <c r="V251" s="18">
        <f t="shared" si="665"/>
        <v>940</v>
      </c>
      <c r="W251" s="18">
        <f t="shared" si="665"/>
        <v>5</v>
      </c>
      <c r="X251" s="18" t="str">
        <f t="shared" si="666"/>
        <v xml:space="preserve">Các tuyến đường giao thông đấu nối trực tiếp ra </v>
      </c>
      <c r="Y251" s="18" t="str">
        <f t="shared" si="667"/>
        <v>Đường Đoàn Thị Điểm</v>
      </c>
      <c r="Z251" s="18" t="str">
        <f t="shared" si="667"/>
        <v xml:space="preserve"> đoạn từ Đường Nguyễn Tất Thành (ĐT 767)</v>
      </c>
      <c r="AA251" s="18" t="str">
        <f t="shared" si="668"/>
        <v xml:space="preserve"> đến Ranh giới xã Bàu Hàm</v>
      </c>
      <c r="AB251" s="18" t="str">
        <f>AB250</f>
        <v xml:space="preserve"> đã được đầu tư mặt đường nhựa, bê tông xi măng:</v>
      </c>
      <c r="AC251" s="81" t="s">
        <v>6433</v>
      </c>
      <c r="AD251" s="81" t="s">
        <v>6434</v>
      </c>
      <c r="AE251" s="81" t="s">
        <v>6426</v>
      </c>
    </row>
    <row r="252" spans="1:31" ht="94.5" x14ac:dyDescent="0.25">
      <c r="A252" s="54">
        <f t="shared" si="526"/>
        <v>249</v>
      </c>
      <c r="B252" s="54" t="str">
        <f t="shared" si="650"/>
        <v>VT4</v>
      </c>
      <c r="C252" s="490" t="str">
        <f>X252&amp;Y252&amp;Z252&amp;AA252&amp;AB252</f>
        <v>Các tuyến đường giao thông đấu nối trực tiếp ra Đường Đoàn Thị Điểm đoạn từ Đường Nguyễn Tất Thành (ĐT 767) đến Ranh giới xã Bàu Hàm đã được đầu tư mặt đường nhựa, bê tông xi măng:
- Có bề rộng từ ≥3m đến &lt;5m, cách đường giao thông &gt;600m.
- Có bề rộng &lt;3m, cách đường giao thông &gt;200m.</v>
      </c>
      <c r="D252" s="491"/>
      <c r="E252" s="492"/>
      <c r="F252" s="176">
        <f t="shared" si="651"/>
        <v>800</v>
      </c>
      <c r="G252" s="219">
        <f t="shared" si="652"/>
        <v>560</v>
      </c>
      <c r="H252" s="219">
        <f t="shared" si="653"/>
        <v>480</v>
      </c>
      <c r="I252" s="176">
        <f t="shared" si="654"/>
        <v>940</v>
      </c>
      <c r="J252" s="219">
        <f t="shared" si="524"/>
        <v>660</v>
      </c>
      <c r="K252" s="219">
        <f t="shared" si="525"/>
        <v>560</v>
      </c>
      <c r="L252" s="172">
        <f t="shared" si="655"/>
        <v>1.175</v>
      </c>
      <c r="M252" s="435">
        <f t="shared" si="656"/>
        <v>1.1785714285714286</v>
      </c>
      <c r="N252" s="435">
        <f t="shared" si="657"/>
        <v>1.1666666666666667</v>
      </c>
      <c r="O252" s="56">
        <f t="shared" si="658"/>
        <v>2000</v>
      </c>
      <c r="P252" s="56">
        <f t="shared" si="659"/>
        <v>1000</v>
      </c>
      <c r="Q252" s="56">
        <f t="shared" si="660"/>
        <v>900</v>
      </c>
      <c r="R252" s="56">
        <f t="shared" si="661"/>
        <v>800</v>
      </c>
      <c r="S252" s="18">
        <f t="shared" si="662"/>
        <v>2300</v>
      </c>
      <c r="T252" s="18">
        <f t="shared" si="663"/>
        <v>1200</v>
      </c>
      <c r="U252" s="18">
        <f t="shared" si="664"/>
        <v>1100</v>
      </c>
      <c r="V252" s="18">
        <f t="shared" si="665"/>
        <v>940</v>
      </c>
      <c r="W252" s="18">
        <f t="shared" si="665"/>
        <v>5</v>
      </c>
      <c r="X252" s="18" t="str">
        <f t="shared" si="666"/>
        <v xml:space="preserve">Các tuyến đường giao thông đấu nối trực tiếp ra </v>
      </c>
      <c r="Y252" s="18" t="str">
        <f t="shared" si="667"/>
        <v>Đường Đoàn Thị Điểm</v>
      </c>
      <c r="Z252" s="18" t="str">
        <f t="shared" si="667"/>
        <v xml:space="preserve"> đoạn từ Đường Nguyễn Tất Thành (ĐT 767)</v>
      </c>
      <c r="AA252" s="18" t="str">
        <f t="shared" si="668"/>
        <v xml:space="preserve"> đến Ranh giới xã Bàu Hàm</v>
      </c>
      <c r="AB252" s="18" t="s">
        <v>6435</v>
      </c>
      <c r="AC252" s="18"/>
      <c r="AD252" s="18"/>
      <c r="AE252" s="18"/>
    </row>
    <row r="253" spans="1:31" ht="94.5" x14ac:dyDescent="0.25">
      <c r="A253" s="54">
        <f t="shared" si="526"/>
        <v>250</v>
      </c>
      <c r="B253" s="54" t="str">
        <f t="shared" si="650"/>
        <v>VT2*0,8</v>
      </c>
      <c r="C253" s="490" t="str">
        <f>X253&amp;Y253&amp;Z253&amp;AA253&amp;AB253&amp;"
"&amp;AC253&amp;"
"
&amp;AD253</f>
        <v>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≥5m, cách đường giao thông ≤600m.
- Có bề rộng từ ≥3m đến &lt;5m, cách đường giao thông ≤400m.</v>
      </c>
      <c r="D253" s="491"/>
      <c r="E253" s="492"/>
      <c r="F253" s="176">
        <f t="shared" si="651"/>
        <v>1000</v>
      </c>
      <c r="G253" s="219">
        <f t="shared" si="652"/>
        <v>700</v>
      </c>
      <c r="H253" s="219">
        <f t="shared" si="653"/>
        <v>600</v>
      </c>
      <c r="I253" s="176">
        <f t="shared" si="654"/>
        <v>1100</v>
      </c>
      <c r="J253" s="219">
        <f t="shared" si="524"/>
        <v>770</v>
      </c>
      <c r="K253" s="219">
        <f t="shared" si="525"/>
        <v>660</v>
      </c>
      <c r="L253" s="172">
        <f t="shared" si="655"/>
        <v>1.1000000000000001</v>
      </c>
      <c r="M253" s="435">
        <f t="shared" si="656"/>
        <v>1.1000000000000001</v>
      </c>
      <c r="N253" s="435">
        <f t="shared" si="657"/>
        <v>1.1000000000000001</v>
      </c>
      <c r="O253" s="56">
        <f t="shared" si="658"/>
        <v>2000</v>
      </c>
      <c r="P253" s="56">
        <f t="shared" si="659"/>
        <v>1000</v>
      </c>
      <c r="Q253" s="56">
        <f t="shared" si="660"/>
        <v>900</v>
      </c>
      <c r="R253" s="56">
        <f t="shared" si="661"/>
        <v>800</v>
      </c>
      <c r="S253" s="18">
        <f t="shared" si="662"/>
        <v>2300</v>
      </c>
      <c r="T253" s="18">
        <f t="shared" si="663"/>
        <v>1200</v>
      </c>
      <c r="U253" s="18">
        <f t="shared" si="664"/>
        <v>1100</v>
      </c>
      <c r="V253" s="18">
        <f t="shared" si="665"/>
        <v>940</v>
      </c>
      <c r="W253" s="18">
        <f t="shared" si="665"/>
        <v>5</v>
      </c>
      <c r="X253" s="18" t="str">
        <f t="shared" si="666"/>
        <v xml:space="preserve">Các tuyến đường giao thông không đấu nối trực tiếp và thông ra </v>
      </c>
      <c r="Y253" s="18" t="str">
        <f t="shared" si="667"/>
        <v>Đường Đoàn Thị Điểm</v>
      </c>
      <c r="Z253" s="18" t="str">
        <f t="shared" si="667"/>
        <v xml:space="preserve"> đoạn từ Đường Nguyễn Tất Thành (ĐT 767)</v>
      </c>
      <c r="AA253" s="18" t="str">
        <f t="shared" si="668"/>
        <v xml:space="preserve"> đến Ranh giới xã Bàu Hàm</v>
      </c>
      <c r="AB253" s="18" t="s">
        <v>93</v>
      </c>
      <c r="AC253" s="81" t="s">
        <v>6431</v>
      </c>
      <c r="AD253" s="81" t="s">
        <v>6432</v>
      </c>
      <c r="AE253" s="18"/>
    </row>
    <row r="254" spans="1:31" ht="94.5" x14ac:dyDescent="0.25">
      <c r="A254" s="54">
        <f t="shared" si="526"/>
        <v>251</v>
      </c>
      <c r="B254" s="54" t="str">
        <f t="shared" si="650"/>
        <v>VT3*0,8</v>
      </c>
      <c r="C254" s="490" t="str">
        <f>X254&amp;Y254&amp;Z254&amp;AA254&amp;AB254&amp;"
"&amp;AC254&amp;"
"
&amp;AD254&amp;"
"&amp;AE254</f>
        <v>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254" s="491"/>
      <c r="E254" s="492"/>
      <c r="F254" s="176">
        <f t="shared" si="651"/>
        <v>900</v>
      </c>
      <c r="G254" s="219">
        <f t="shared" si="652"/>
        <v>630</v>
      </c>
      <c r="H254" s="219">
        <f t="shared" si="653"/>
        <v>540</v>
      </c>
      <c r="I254" s="176">
        <f t="shared" si="654"/>
        <v>990</v>
      </c>
      <c r="J254" s="219">
        <f t="shared" si="524"/>
        <v>690</v>
      </c>
      <c r="K254" s="219">
        <f t="shared" si="525"/>
        <v>590</v>
      </c>
      <c r="L254" s="172">
        <f t="shared" si="655"/>
        <v>1.1000000000000001</v>
      </c>
      <c r="M254" s="435">
        <f t="shared" si="656"/>
        <v>1.0952380952380953</v>
      </c>
      <c r="N254" s="435">
        <f t="shared" si="657"/>
        <v>1.0925925925925926</v>
      </c>
      <c r="O254" s="56">
        <f t="shared" si="658"/>
        <v>2000</v>
      </c>
      <c r="P254" s="56">
        <f t="shared" si="659"/>
        <v>1000</v>
      </c>
      <c r="Q254" s="56">
        <f t="shared" si="660"/>
        <v>900</v>
      </c>
      <c r="R254" s="56">
        <f t="shared" si="661"/>
        <v>800</v>
      </c>
      <c r="S254" s="18">
        <f t="shared" si="662"/>
        <v>2300</v>
      </c>
      <c r="T254" s="18">
        <f t="shared" si="663"/>
        <v>1200</v>
      </c>
      <c r="U254" s="18">
        <f t="shared" si="664"/>
        <v>1100</v>
      </c>
      <c r="V254" s="18">
        <f t="shared" si="665"/>
        <v>940</v>
      </c>
      <c r="W254" s="18">
        <f t="shared" si="665"/>
        <v>5</v>
      </c>
      <c r="X254" s="18" t="str">
        <f t="shared" si="666"/>
        <v xml:space="preserve">Các tuyến đường giao thông không đấu nối trực tiếp và thông ra </v>
      </c>
      <c r="Y254" s="18" t="str">
        <f t="shared" si="667"/>
        <v>Đường Đoàn Thị Điểm</v>
      </c>
      <c r="Z254" s="18" t="str">
        <f t="shared" si="667"/>
        <v xml:space="preserve"> đoạn từ Đường Nguyễn Tất Thành (ĐT 767)</v>
      </c>
      <c r="AA254" s="18" t="str">
        <f t="shared" si="668"/>
        <v xml:space="preserve"> đến Ranh giới xã Bàu Hàm</v>
      </c>
      <c r="AB254" s="18" t="s">
        <v>93</v>
      </c>
      <c r="AC254" s="81" t="s">
        <v>6433</v>
      </c>
      <c r="AD254" s="81" t="s">
        <v>6434</v>
      </c>
      <c r="AE254" s="81" t="s">
        <v>6426</v>
      </c>
    </row>
    <row r="255" spans="1:31" ht="94.5" x14ac:dyDescent="0.25">
      <c r="A255" s="54">
        <f t="shared" si="526"/>
        <v>252</v>
      </c>
      <c r="B255" s="54" t="str">
        <f t="shared" si="650"/>
        <v>VT4*0,8</v>
      </c>
      <c r="C255" s="490" t="str">
        <f>X255&amp;Y255&amp;Z255&amp;AA255&amp;AB255</f>
        <v>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từ ≥3m đến &lt;5m, cách đường giao thông &gt;600m.
- Có bề rộng &lt;3m, cách đường giao thông &gt; 200m.</v>
      </c>
      <c r="D255" s="491"/>
      <c r="E255" s="492"/>
      <c r="F255" s="176">
        <f t="shared" si="651"/>
        <v>800</v>
      </c>
      <c r="G255" s="219">
        <f t="shared" si="652"/>
        <v>560</v>
      </c>
      <c r="H255" s="219">
        <f t="shared" si="653"/>
        <v>480</v>
      </c>
      <c r="I255" s="176">
        <f t="shared" si="654"/>
        <v>850</v>
      </c>
      <c r="J255" s="219">
        <f t="shared" si="524"/>
        <v>600</v>
      </c>
      <c r="K255" s="219">
        <f t="shared" si="525"/>
        <v>510</v>
      </c>
      <c r="L255" s="172">
        <f t="shared" si="655"/>
        <v>1.0625</v>
      </c>
      <c r="M255" s="435">
        <f t="shared" si="656"/>
        <v>1.0714285714285714</v>
      </c>
      <c r="N255" s="435">
        <f t="shared" si="657"/>
        <v>1.0625</v>
      </c>
      <c r="O255" s="56">
        <f t="shared" si="658"/>
        <v>2000</v>
      </c>
      <c r="P255" s="56">
        <f t="shared" si="659"/>
        <v>1000</v>
      </c>
      <c r="Q255" s="56">
        <f t="shared" si="660"/>
        <v>900</v>
      </c>
      <c r="R255" s="56">
        <f t="shared" si="661"/>
        <v>800</v>
      </c>
      <c r="S255" s="18">
        <f t="shared" si="662"/>
        <v>2300</v>
      </c>
      <c r="T255" s="18">
        <f t="shared" si="663"/>
        <v>1200</v>
      </c>
      <c r="U255" s="18">
        <f t="shared" si="664"/>
        <v>1100</v>
      </c>
      <c r="V255" s="18">
        <f t="shared" si="665"/>
        <v>940</v>
      </c>
      <c r="W255" s="18">
        <f t="shared" si="665"/>
        <v>5</v>
      </c>
      <c r="X255" s="18" t="str">
        <f t="shared" si="666"/>
        <v xml:space="preserve">Các tuyến đường giao thông không đấu nối trực tiếp và thông ra </v>
      </c>
      <c r="Y255" s="18" t="str">
        <f t="shared" si="667"/>
        <v>Đường Đoàn Thị Điểm</v>
      </c>
      <c r="Z255" s="18" t="str">
        <f t="shared" si="667"/>
        <v xml:space="preserve"> đoạn từ Đường Nguyễn Tất Thành (ĐT 767)</v>
      </c>
      <c r="AA255" s="18" t="str">
        <f t="shared" si="668"/>
        <v xml:space="preserve"> đến Ranh giới xã Bàu Hàm</v>
      </c>
      <c r="AB255" s="18" t="s">
        <v>6436</v>
      </c>
      <c r="AC255" s="18"/>
      <c r="AD255" s="18"/>
      <c r="AE255" s="18"/>
    </row>
    <row r="256" spans="1:31" ht="63" x14ac:dyDescent="0.25">
      <c r="A256" s="54">
        <f t="shared" si="526"/>
        <v>253</v>
      </c>
      <c r="B256" s="54" t="str">
        <f>'Đầu vào (2)'!G232</f>
        <v>VC10DT</v>
      </c>
      <c r="C256" s="55" t="str">
        <f>'Đầu vào (2)'!H232</f>
        <v>Đường Hồ Xuân Hương</v>
      </c>
      <c r="D256" s="55" t="str">
        <f>'Đầu vào (2)'!I232</f>
        <v>Đường Nguyễn Tất Thành (ĐT 767)</v>
      </c>
      <c r="E256" s="55" t="str">
        <f>'Đầu vào (2)'!J232</f>
        <v>Bên phải: hết ranh thửa đất số 20, tờ bản đồ số 8. Bên trái: hết ranh thửa đất số 140, tờ bản đồ số 87</v>
      </c>
      <c r="F256" s="260">
        <f>O256</f>
        <v>2000</v>
      </c>
      <c r="G256" s="260">
        <f>F256*0.7</f>
        <v>1400</v>
      </c>
      <c r="H256" s="260">
        <f>F256*0.6</f>
        <v>1200</v>
      </c>
      <c r="I256" s="260">
        <f>S256</f>
        <v>2300</v>
      </c>
      <c r="J256" s="219">
        <f t="shared" si="524"/>
        <v>1600</v>
      </c>
      <c r="K256" s="219">
        <f t="shared" si="525"/>
        <v>1400</v>
      </c>
      <c r="L256" s="445">
        <f>I256/F256</f>
        <v>1.1499999999999999</v>
      </c>
      <c r="M256" s="441">
        <f>J256/G256</f>
        <v>1.1428571428571428</v>
      </c>
      <c r="N256" s="441">
        <f>K256/H256</f>
        <v>1.1666666666666667</v>
      </c>
      <c r="O256" s="56">
        <f>'Đầu vào (2)'!K232</f>
        <v>2000</v>
      </c>
      <c r="P256" s="56">
        <f>'Đầu vào (2)'!L232</f>
        <v>1000</v>
      </c>
      <c r="Q256" s="56">
        <f>'Đầu vào (2)'!M232</f>
        <v>900</v>
      </c>
      <c r="R256" s="56">
        <f>'Đầu vào (2)'!N232</f>
        <v>800</v>
      </c>
      <c r="S256" s="18">
        <f>VLOOKUP(B256,'[1]Giá đề xuất ODT'!$G$11:$AD$2233,21,0)</f>
        <v>2300</v>
      </c>
      <c r="T256" s="18">
        <f>VLOOKUP(B256,'[1]Giá đề xuất ODT'!$G$11:$AD$2233,22,0)</f>
        <v>1200</v>
      </c>
      <c r="U256" s="18">
        <f>VLOOKUP(B256,'[1]Giá đề xuất ODT'!$G$11:$AD$2233,23,0)</f>
        <v>1100</v>
      </c>
      <c r="V256" s="18">
        <f>VLOOKUP(B256,'[1]Giá đề xuất ODT'!$G$11:$AD$2233,24,0)</f>
        <v>940</v>
      </c>
      <c r="W256" s="6">
        <v>5</v>
      </c>
      <c r="Y256" s="18" t="str">
        <f>C256</f>
        <v>Đường Hồ Xuân Hương</v>
      </c>
      <c r="Z256" s="18" t="str">
        <f>" đoạn từ "&amp;D256</f>
        <v xml:space="preserve"> đoạn từ Đường Nguyễn Tất Thành (ĐT 767)</v>
      </c>
      <c r="AA256" s="18" t="str">
        <f>" đến "&amp;E256</f>
        <v xml:space="preserve"> đến Bên phải: hết ranh thửa đất số 20, tờ bản đồ số 8. Bên trái: hết ranh thửa đất số 140, tờ bản đồ số 87</v>
      </c>
    </row>
    <row r="257" spans="1:31" ht="78.75" x14ac:dyDescent="0.25">
      <c r="A257" s="54">
        <f t="shared" si="526"/>
        <v>254</v>
      </c>
      <c r="B257" s="54" t="str">
        <f t="shared" ref="B257:B262" si="669">B250</f>
        <v>VT2</v>
      </c>
      <c r="C257" s="490" t="str">
        <f>X257&amp;Y257&amp;Z257&amp;AA257&amp;AB257&amp;"
"&amp;AC257&amp;"
"
&amp;AD257</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≤600m.
- Có bề rộng từ ≥3m đến &lt;5m, cách đường giao thông ≤400m.</v>
      </c>
      <c r="D257" s="491"/>
      <c r="E257" s="492"/>
      <c r="F257" s="176">
        <f t="shared" ref="F257:F262" si="670">IF(B257="VT2",P257,IF(B257="VT3",Q257,IF(B257="VT2*0,8",P257,IF(B257="VT3*0,8",Q257,R257))))</f>
        <v>1000</v>
      </c>
      <c r="G257" s="219">
        <f t="shared" ref="G257:G262" si="671">F257*0.7</f>
        <v>700</v>
      </c>
      <c r="H257" s="219">
        <f t="shared" ref="H257:H262" si="672">F257*0.6</f>
        <v>600</v>
      </c>
      <c r="I257" s="176">
        <f t="shared" ref="I257:I262" si="673">IF(B257="VT2",T257,IF(B257="VT3",U257,IF(B257="VT4",V257,IF(B257="VT2*0,8",IF(T257*$T$1&lt;1000,ROUND(T257*$T$1,-1),ROUND(T257*$T$1,-2)),IF(B257="VT3*0,8",IF(U257*$T$1&lt;1000,ROUND(U257*$T$1,-1),ROUND(U257*$T$1,-2)),IF(V257*$T$1&lt;1000,ROUND(V257*$T$1,-1),ROUND(V257*$T$1,-2)))))))</f>
        <v>1200</v>
      </c>
      <c r="J257" s="219">
        <f t="shared" si="524"/>
        <v>840</v>
      </c>
      <c r="K257" s="219">
        <f t="shared" si="525"/>
        <v>720</v>
      </c>
      <c r="L257" s="172">
        <f t="shared" ref="L257:L262" si="674">I257/F257</f>
        <v>1.2</v>
      </c>
      <c r="M257" s="435">
        <f t="shared" ref="M257:M262" si="675">J257/G257</f>
        <v>1.2</v>
      </c>
      <c r="N257" s="435">
        <f t="shared" ref="N257:N262" si="676">K257/H257</f>
        <v>1.2</v>
      </c>
      <c r="O257" s="56">
        <f t="shared" ref="O257:O262" si="677">O256</f>
        <v>2000</v>
      </c>
      <c r="P257" s="56">
        <f t="shared" ref="P257:P262" si="678">P256</f>
        <v>1000</v>
      </c>
      <c r="Q257" s="56">
        <f t="shared" ref="Q257:Q262" si="679">Q256</f>
        <v>900</v>
      </c>
      <c r="R257" s="56">
        <f t="shared" ref="R257:R262" si="680">R256</f>
        <v>800</v>
      </c>
      <c r="S257" s="18">
        <f t="shared" ref="S257:S262" si="681">S256</f>
        <v>2300</v>
      </c>
      <c r="T257" s="18">
        <f t="shared" ref="T257:T262" si="682">T256</f>
        <v>1200</v>
      </c>
      <c r="U257" s="18">
        <f t="shared" ref="U257:U262" si="683">U256</f>
        <v>1100</v>
      </c>
      <c r="V257" s="18">
        <f t="shared" ref="V257:W262" si="684">V256</f>
        <v>940</v>
      </c>
      <c r="W257" s="18">
        <f t="shared" si="684"/>
        <v>5</v>
      </c>
      <c r="X257" s="18" t="str">
        <f t="shared" ref="X257:X262" si="685">X250</f>
        <v xml:space="preserve">Các tuyến đường giao thông đấu nối trực tiếp ra </v>
      </c>
      <c r="Y257" s="18" t="str">
        <f t="shared" ref="Y257:Z262" si="686">Y256</f>
        <v>Đường Hồ Xuân Hương</v>
      </c>
      <c r="Z257" s="18" t="str">
        <f t="shared" si="686"/>
        <v xml:space="preserve"> đoạn từ Đường Nguyễn Tất Thành (ĐT 767)</v>
      </c>
      <c r="AA257" s="18" t="str">
        <f t="shared" ref="AA257:AA262" si="687">AA256</f>
        <v xml:space="preserve"> đến Bên phải: hết ranh thửa đất số 20, tờ bản đồ số 8. Bên trái: hết ranh thửa đất số 140, tờ bản đồ số 87</v>
      </c>
      <c r="AB257" s="18" t="s">
        <v>93</v>
      </c>
      <c r="AC257" s="81" t="s">
        <v>6431</v>
      </c>
      <c r="AD257" s="81" t="s">
        <v>6432</v>
      </c>
      <c r="AE257" s="18"/>
    </row>
    <row r="258" spans="1:31" ht="78.75" x14ac:dyDescent="0.25">
      <c r="A258" s="54">
        <f t="shared" si="526"/>
        <v>255</v>
      </c>
      <c r="B258" s="54" t="str">
        <f t="shared" si="669"/>
        <v>VT3</v>
      </c>
      <c r="C258" s="490" t="str">
        <f>X258&amp;Y258&amp;Z258&amp;AA258&amp;AB258&amp;"
"&amp;AC258&amp;"
"&amp;AD258&amp;"
"&amp;AE258</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&gt;600m.
- Có bề rộng từ ≥3m đến &lt;5m, cách đường giao thông từ &gt;400m đến ≤600m.
- Có bề rộng &lt;3m, cách đường giao thông ≤200m.</v>
      </c>
      <c r="D258" s="491"/>
      <c r="E258" s="492"/>
      <c r="F258" s="176">
        <f t="shared" si="670"/>
        <v>900</v>
      </c>
      <c r="G258" s="219">
        <f t="shared" si="671"/>
        <v>630</v>
      </c>
      <c r="H258" s="219">
        <f t="shared" si="672"/>
        <v>540</v>
      </c>
      <c r="I258" s="176">
        <f t="shared" si="673"/>
        <v>1100</v>
      </c>
      <c r="J258" s="219">
        <f t="shared" si="524"/>
        <v>770</v>
      </c>
      <c r="K258" s="219">
        <f t="shared" si="525"/>
        <v>660</v>
      </c>
      <c r="L258" s="172">
        <f t="shared" si="674"/>
        <v>1.2222222222222223</v>
      </c>
      <c r="M258" s="435">
        <f t="shared" si="675"/>
        <v>1.2222222222222223</v>
      </c>
      <c r="N258" s="435">
        <f t="shared" si="676"/>
        <v>1.2222222222222223</v>
      </c>
      <c r="O258" s="56">
        <f t="shared" si="677"/>
        <v>2000</v>
      </c>
      <c r="P258" s="56">
        <f t="shared" si="678"/>
        <v>1000</v>
      </c>
      <c r="Q258" s="56">
        <f t="shared" si="679"/>
        <v>900</v>
      </c>
      <c r="R258" s="56">
        <f t="shared" si="680"/>
        <v>800</v>
      </c>
      <c r="S258" s="18">
        <f t="shared" si="681"/>
        <v>2300</v>
      </c>
      <c r="T258" s="18">
        <f t="shared" si="682"/>
        <v>1200</v>
      </c>
      <c r="U258" s="18">
        <f t="shared" si="683"/>
        <v>1100</v>
      </c>
      <c r="V258" s="18">
        <f t="shared" si="684"/>
        <v>940</v>
      </c>
      <c r="W258" s="18">
        <f t="shared" si="684"/>
        <v>5</v>
      </c>
      <c r="X258" s="18" t="str">
        <f t="shared" si="685"/>
        <v xml:space="preserve">Các tuyến đường giao thông đấu nối trực tiếp ra </v>
      </c>
      <c r="Y258" s="18" t="str">
        <f t="shared" si="686"/>
        <v>Đường Hồ Xuân Hương</v>
      </c>
      <c r="Z258" s="18" t="str">
        <f t="shared" si="686"/>
        <v xml:space="preserve"> đoạn từ Đường Nguyễn Tất Thành (ĐT 767)</v>
      </c>
      <c r="AA258" s="18" t="str">
        <f t="shared" si="687"/>
        <v xml:space="preserve"> đến Bên phải: hết ranh thửa đất số 20, tờ bản đồ số 8. Bên trái: hết ranh thửa đất số 140, tờ bản đồ số 87</v>
      </c>
      <c r="AB258" s="18" t="str">
        <f>AB257</f>
        <v xml:space="preserve"> đã được đầu tư mặt đường nhựa, bê tông xi măng:</v>
      </c>
      <c r="AC258" s="81" t="s">
        <v>6433</v>
      </c>
      <c r="AD258" s="81" t="s">
        <v>6434</v>
      </c>
      <c r="AE258" s="81" t="s">
        <v>6426</v>
      </c>
    </row>
    <row r="259" spans="1:31" ht="94.5" x14ac:dyDescent="0.25">
      <c r="A259" s="54">
        <f t="shared" si="526"/>
        <v>256</v>
      </c>
      <c r="B259" s="54" t="str">
        <f t="shared" si="669"/>
        <v>VT4</v>
      </c>
      <c r="C259" s="490" t="str">
        <f>X259&amp;Y259&amp;Z259&amp;AA259&amp;AB259</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từ ≥3m đến &lt;5m, cách đường giao thông &gt;600m.
- Có bề rộng &lt;3m, cách đường giao thông &gt;200m.</v>
      </c>
      <c r="D259" s="491"/>
      <c r="E259" s="492"/>
      <c r="F259" s="176">
        <f t="shared" si="670"/>
        <v>800</v>
      </c>
      <c r="G259" s="219">
        <f t="shared" si="671"/>
        <v>560</v>
      </c>
      <c r="H259" s="219">
        <f t="shared" si="672"/>
        <v>480</v>
      </c>
      <c r="I259" s="176">
        <f t="shared" si="673"/>
        <v>940</v>
      </c>
      <c r="J259" s="219">
        <f t="shared" si="524"/>
        <v>660</v>
      </c>
      <c r="K259" s="219">
        <f t="shared" si="525"/>
        <v>560</v>
      </c>
      <c r="L259" s="172">
        <f t="shared" si="674"/>
        <v>1.175</v>
      </c>
      <c r="M259" s="435">
        <f t="shared" si="675"/>
        <v>1.1785714285714286</v>
      </c>
      <c r="N259" s="435">
        <f t="shared" si="676"/>
        <v>1.1666666666666667</v>
      </c>
      <c r="O259" s="56">
        <f t="shared" si="677"/>
        <v>2000</v>
      </c>
      <c r="P259" s="56">
        <f t="shared" si="678"/>
        <v>1000</v>
      </c>
      <c r="Q259" s="56">
        <f t="shared" si="679"/>
        <v>900</v>
      </c>
      <c r="R259" s="56">
        <f t="shared" si="680"/>
        <v>800</v>
      </c>
      <c r="S259" s="18">
        <f t="shared" si="681"/>
        <v>2300</v>
      </c>
      <c r="T259" s="18">
        <f t="shared" si="682"/>
        <v>1200</v>
      </c>
      <c r="U259" s="18">
        <f t="shared" si="683"/>
        <v>1100</v>
      </c>
      <c r="V259" s="18">
        <f t="shared" si="684"/>
        <v>940</v>
      </c>
      <c r="W259" s="18">
        <f t="shared" si="684"/>
        <v>5</v>
      </c>
      <c r="X259" s="18" t="str">
        <f t="shared" si="685"/>
        <v xml:space="preserve">Các tuyến đường giao thông đấu nối trực tiếp ra </v>
      </c>
      <c r="Y259" s="18" t="str">
        <f t="shared" si="686"/>
        <v>Đường Hồ Xuân Hương</v>
      </c>
      <c r="Z259" s="18" t="str">
        <f t="shared" si="686"/>
        <v xml:space="preserve"> đoạn từ Đường Nguyễn Tất Thành (ĐT 767)</v>
      </c>
      <c r="AA259" s="18" t="str">
        <f t="shared" si="687"/>
        <v xml:space="preserve"> đến Bên phải: hết ranh thửa đất số 20, tờ bản đồ số 8. Bên trái: hết ranh thửa đất số 140, tờ bản đồ số 87</v>
      </c>
      <c r="AB259" s="18" t="s">
        <v>6435</v>
      </c>
      <c r="AC259" s="18"/>
      <c r="AD259" s="18"/>
      <c r="AE259" s="18"/>
    </row>
    <row r="260" spans="1:31" ht="94.5" x14ac:dyDescent="0.25">
      <c r="A260" s="54">
        <f t="shared" si="526"/>
        <v>257</v>
      </c>
      <c r="B260" s="54" t="str">
        <f t="shared" si="669"/>
        <v>VT2*0,8</v>
      </c>
      <c r="C260" s="490" t="str">
        <f>X260&amp;Y260&amp;Z260&amp;AA260&amp;AB260&amp;"
"&amp;AC260&amp;"
"
&amp;AD260</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≤600m.
- Có bề rộng từ ≥3m đến &lt;5m, cách đường giao thông ≤400m.</v>
      </c>
      <c r="D260" s="491"/>
      <c r="E260" s="492"/>
      <c r="F260" s="176">
        <f t="shared" si="670"/>
        <v>1000</v>
      </c>
      <c r="G260" s="219">
        <f t="shared" si="671"/>
        <v>700</v>
      </c>
      <c r="H260" s="219">
        <f t="shared" si="672"/>
        <v>600</v>
      </c>
      <c r="I260" s="176">
        <f t="shared" si="673"/>
        <v>1100</v>
      </c>
      <c r="J260" s="219">
        <f t="shared" si="524"/>
        <v>770</v>
      </c>
      <c r="K260" s="219">
        <f t="shared" si="525"/>
        <v>660</v>
      </c>
      <c r="L260" s="172">
        <f t="shared" si="674"/>
        <v>1.1000000000000001</v>
      </c>
      <c r="M260" s="435">
        <f t="shared" si="675"/>
        <v>1.1000000000000001</v>
      </c>
      <c r="N260" s="435">
        <f t="shared" si="676"/>
        <v>1.1000000000000001</v>
      </c>
      <c r="O260" s="56">
        <f t="shared" si="677"/>
        <v>2000</v>
      </c>
      <c r="P260" s="56">
        <f t="shared" si="678"/>
        <v>1000</v>
      </c>
      <c r="Q260" s="56">
        <f t="shared" si="679"/>
        <v>900</v>
      </c>
      <c r="R260" s="56">
        <f t="shared" si="680"/>
        <v>800</v>
      </c>
      <c r="S260" s="18">
        <f t="shared" si="681"/>
        <v>2300</v>
      </c>
      <c r="T260" s="18">
        <f t="shared" si="682"/>
        <v>1200</v>
      </c>
      <c r="U260" s="18">
        <f t="shared" si="683"/>
        <v>1100</v>
      </c>
      <c r="V260" s="18">
        <f t="shared" si="684"/>
        <v>940</v>
      </c>
      <c r="W260" s="18">
        <f t="shared" si="684"/>
        <v>5</v>
      </c>
      <c r="X260" s="18" t="str">
        <f t="shared" si="685"/>
        <v xml:space="preserve">Các tuyến đường giao thông không đấu nối trực tiếp và thông ra </v>
      </c>
      <c r="Y260" s="18" t="str">
        <f t="shared" si="686"/>
        <v>Đường Hồ Xuân Hương</v>
      </c>
      <c r="Z260" s="18" t="str">
        <f t="shared" si="686"/>
        <v xml:space="preserve"> đoạn từ Đường Nguyễn Tất Thành (ĐT 767)</v>
      </c>
      <c r="AA260" s="18" t="str">
        <f t="shared" si="687"/>
        <v xml:space="preserve"> đến Bên phải: hết ranh thửa đất số 20, tờ bản đồ số 8. Bên trái: hết ranh thửa đất số 140, tờ bản đồ số 87</v>
      </c>
      <c r="AB260" s="18" t="s">
        <v>93</v>
      </c>
      <c r="AC260" s="81" t="s">
        <v>6431</v>
      </c>
      <c r="AD260" s="81" t="s">
        <v>6432</v>
      </c>
      <c r="AE260" s="18"/>
    </row>
    <row r="261" spans="1:31" ht="94.5" x14ac:dyDescent="0.25">
      <c r="A261" s="54">
        <f t="shared" si="526"/>
        <v>258</v>
      </c>
      <c r="B261" s="54" t="str">
        <f t="shared" si="669"/>
        <v>VT3*0,8</v>
      </c>
      <c r="C261" s="490" t="str">
        <f>X261&amp;Y261&amp;Z261&amp;AA261&amp;AB261&amp;"
"&amp;AC261&amp;"
"
&amp;AD261&amp;"
"&amp;AE261</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&gt;600m.
- Có bề rộng từ ≥3m đến &lt;5m, cách đường giao thông từ &gt;400m đến ≤600m.
- Có bề rộng &lt;3m, cách đường giao thông ≤200m.</v>
      </c>
      <c r="D261" s="491"/>
      <c r="E261" s="492"/>
      <c r="F261" s="176">
        <f t="shared" si="670"/>
        <v>900</v>
      </c>
      <c r="G261" s="219">
        <f t="shared" si="671"/>
        <v>630</v>
      </c>
      <c r="H261" s="219">
        <f t="shared" si="672"/>
        <v>540</v>
      </c>
      <c r="I261" s="176">
        <f t="shared" si="673"/>
        <v>990</v>
      </c>
      <c r="J261" s="219">
        <f t="shared" ref="J261:J324" si="688">IF(I261*0.7&lt;1000,ROUND(I261*0.7,-1),ROUND(I261*0.7,-2))</f>
        <v>690</v>
      </c>
      <c r="K261" s="219">
        <f t="shared" ref="K261:K324" si="689">IF(I261*0.6&lt;1000,ROUND(I261*0.6,-1),ROUND(I261*0.6,-2))</f>
        <v>590</v>
      </c>
      <c r="L261" s="172">
        <f t="shared" si="674"/>
        <v>1.1000000000000001</v>
      </c>
      <c r="M261" s="435">
        <f t="shared" si="675"/>
        <v>1.0952380952380953</v>
      </c>
      <c r="N261" s="435">
        <f t="shared" si="676"/>
        <v>1.0925925925925926</v>
      </c>
      <c r="O261" s="56">
        <f t="shared" si="677"/>
        <v>2000</v>
      </c>
      <c r="P261" s="56">
        <f t="shared" si="678"/>
        <v>1000</v>
      </c>
      <c r="Q261" s="56">
        <f t="shared" si="679"/>
        <v>900</v>
      </c>
      <c r="R261" s="56">
        <f t="shared" si="680"/>
        <v>800</v>
      </c>
      <c r="S261" s="18">
        <f t="shared" si="681"/>
        <v>2300</v>
      </c>
      <c r="T261" s="18">
        <f t="shared" si="682"/>
        <v>1200</v>
      </c>
      <c r="U261" s="18">
        <f t="shared" si="683"/>
        <v>1100</v>
      </c>
      <c r="V261" s="18">
        <f t="shared" si="684"/>
        <v>940</v>
      </c>
      <c r="W261" s="18">
        <f t="shared" si="684"/>
        <v>5</v>
      </c>
      <c r="X261" s="18" t="str">
        <f t="shared" si="685"/>
        <v xml:space="preserve">Các tuyến đường giao thông không đấu nối trực tiếp và thông ra </v>
      </c>
      <c r="Y261" s="18" t="str">
        <f t="shared" si="686"/>
        <v>Đường Hồ Xuân Hương</v>
      </c>
      <c r="Z261" s="18" t="str">
        <f t="shared" si="686"/>
        <v xml:space="preserve"> đoạn từ Đường Nguyễn Tất Thành (ĐT 767)</v>
      </c>
      <c r="AA261" s="18" t="str">
        <f t="shared" si="687"/>
        <v xml:space="preserve"> đến Bên phải: hết ranh thửa đất số 20, tờ bản đồ số 8. Bên trái: hết ranh thửa đất số 140, tờ bản đồ số 87</v>
      </c>
      <c r="AB261" s="18" t="s">
        <v>93</v>
      </c>
      <c r="AC261" s="81" t="s">
        <v>6433</v>
      </c>
      <c r="AD261" s="81" t="s">
        <v>6434</v>
      </c>
      <c r="AE261" s="81" t="s">
        <v>6426</v>
      </c>
    </row>
    <row r="262" spans="1:31" ht="94.5" x14ac:dyDescent="0.25">
      <c r="A262" s="54">
        <f t="shared" ref="A262:A325" si="690">A261+1</f>
        <v>259</v>
      </c>
      <c r="B262" s="54" t="str">
        <f t="shared" si="669"/>
        <v>VT4*0,8</v>
      </c>
      <c r="C262" s="490" t="str">
        <f>X262&amp;Y262&amp;Z262&amp;AA262&amp;AB262</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từ ≥3m đến &lt;5m, cách đường giao thông &gt;600m.
- Có bề rộng &lt;3m, cách đường giao thông &gt; 200m.</v>
      </c>
      <c r="D262" s="491"/>
      <c r="E262" s="492"/>
      <c r="F262" s="176">
        <f t="shared" si="670"/>
        <v>800</v>
      </c>
      <c r="G262" s="219">
        <f t="shared" si="671"/>
        <v>560</v>
      </c>
      <c r="H262" s="219">
        <f t="shared" si="672"/>
        <v>480</v>
      </c>
      <c r="I262" s="176">
        <f t="shared" si="673"/>
        <v>850</v>
      </c>
      <c r="J262" s="219">
        <f t="shared" si="688"/>
        <v>600</v>
      </c>
      <c r="K262" s="219">
        <f t="shared" si="689"/>
        <v>510</v>
      </c>
      <c r="L262" s="172">
        <f t="shared" si="674"/>
        <v>1.0625</v>
      </c>
      <c r="M262" s="435">
        <f t="shared" si="675"/>
        <v>1.0714285714285714</v>
      </c>
      <c r="N262" s="435">
        <f t="shared" si="676"/>
        <v>1.0625</v>
      </c>
      <c r="O262" s="56">
        <f t="shared" si="677"/>
        <v>2000</v>
      </c>
      <c r="P262" s="56">
        <f t="shared" si="678"/>
        <v>1000</v>
      </c>
      <c r="Q262" s="56">
        <f t="shared" si="679"/>
        <v>900</v>
      </c>
      <c r="R262" s="56">
        <f t="shared" si="680"/>
        <v>800</v>
      </c>
      <c r="S262" s="18">
        <f t="shared" si="681"/>
        <v>2300</v>
      </c>
      <c r="T262" s="18">
        <f t="shared" si="682"/>
        <v>1200</v>
      </c>
      <c r="U262" s="18">
        <f t="shared" si="683"/>
        <v>1100</v>
      </c>
      <c r="V262" s="18">
        <f t="shared" si="684"/>
        <v>940</v>
      </c>
      <c r="W262" s="18">
        <f t="shared" si="684"/>
        <v>5</v>
      </c>
      <c r="X262" s="18" t="str">
        <f t="shared" si="685"/>
        <v xml:space="preserve">Các tuyến đường giao thông không đấu nối trực tiếp và thông ra </v>
      </c>
      <c r="Y262" s="18" t="str">
        <f t="shared" si="686"/>
        <v>Đường Hồ Xuân Hương</v>
      </c>
      <c r="Z262" s="18" t="str">
        <f t="shared" si="686"/>
        <v xml:space="preserve"> đoạn từ Đường Nguyễn Tất Thành (ĐT 767)</v>
      </c>
      <c r="AA262" s="18" t="str">
        <f t="shared" si="687"/>
        <v xml:space="preserve"> đến Bên phải: hết ranh thửa đất số 20, tờ bản đồ số 8. Bên trái: hết ranh thửa đất số 140, tờ bản đồ số 87</v>
      </c>
      <c r="AB262" s="18" t="s">
        <v>6436</v>
      </c>
      <c r="AC262" s="18"/>
      <c r="AD262" s="18"/>
      <c r="AE262" s="18"/>
    </row>
    <row r="263" spans="1:31" ht="63" x14ac:dyDescent="0.25">
      <c r="A263" s="54">
        <f t="shared" si="690"/>
        <v>260</v>
      </c>
      <c r="B263" s="54" t="str">
        <f>'Đầu vào (2)'!G239</f>
        <v>VC30DT</v>
      </c>
      <c r="C263" s="55" t="str">
        <f>'Đầu vào (2)'!H239</f>
        <v>Đường từ Trường TH Cây Gáo cơ sở 2</v>
      </c>
      <c r="D263" s="55" t="str">
        <f>'Đầu vào (2)'!I239</f>
        <v>Đường tỉnh 767</v>
      </c>
      <c r="E263" s="55" t="str">
        <f>'Đầu vào (2)'!J239</f>
        <v>Bên phải: hết ranh thửa đất số 239, tờ bản đồ số 121. Bên trái: hết ranh thửa đất số 694, tờ bản đồ số 121.</v>
      </c>
      <c r="F263" s="260">
        <f>O263</f>
        <v>2100</v>
      </c>
      <c r="G263" s="260">
        <f>F263*0.7</f>
        <v>1470</v>
      </c>
      <c r="H263" s="260">
        <f>F263*0.6</f>
        <v>1260</v>
      </c>
      <c r="I263" s="260">
        <f>S263</f>
        <v>2400</v>
      </c>
      <c r="J263" s="219">
        <f t="shared" si="688"/>
        <v>1700</v>
      </c>
      <c r="K263" s="219">
        <f t="shared" si="689"/>
        <v>1400</v>
      </c>
      <c r="L263" s="445">
        <f>I263/F263</f>
        <v>1.1428571428571428</v>
      </c>
      <c r="M263" s="441">
        <f>J263/G263</f>
        <v>1.1564625850340136</v>
      </c>
      <c r="N263" s="441">
        <f>K263/H263</f>
        <v>1.1111111111111112</v>
      </c>
      <c r="O263" s="56">
        <f>'Đầu vào (2)'!K239</f>
        <v>2100</v>
      </c>
      <c r="P263" s="56">
        <f>'Đầu vào (2)'!L239</f>
        <v>1100</v>
      </c>
      <c r="Q263" s="56">
        <f>'Đầu vào (2)'!M239</f>
        <v>900</v>
      </c>
      <c r="R263" s="56">
        <f>'Đầu vào (2)'!N239</f>
        <v>800</v>
      </c>
      <c r="S263" s="18">
        <f>VLOOKUP(B263,'[1]Giá đề xuất ODT'!$G$11:$AD$2233,21,0)</f>
        <v>2400</v>
      </c>
      <c r="T263" s="18">
        <f>VLOOKUP(B263,'[1]Giá đề xuất ODT'!$G$11:$AD$2233,22,0)</f>
        <v>1200</v>
      </c>
      <c r="U263" s="18">
        <f>VLOOKUP(B263,'[1]Giá đề xuất ODT'!$G$11:$AD$2233,23,0)</f>
        <v>1000</v>
      </c>
      <c r="V263" s="18">
        <f>VLOOKUP(B263,'[1]Giá đề xuất ODT'!$G$11:$AD$2233,24,0)</f>
        <v>900</v>
      </c>
      <c r="W263" s="18">
        <v>6</v>
      </c>
      <c r="Y263" s="18" t="str">
        <f>C263</f>
        <v>Đường từ Trường TH Cây Gáo cơ sở 2</v>
      </c>
      <c r="Z263" s="18" t="str">
        <f>" đoạn từ "&amp;D263</f>
        <v xml:space="preserve"> đoạn từ Đường tỉnh 767</v>
      </c>
      <c r="AA263" s="18" t="str">
        <f>" đến "&amp;E263</f>
        <v xml:space="preserve"> đến Bên phải: hết ranh thửa đất số 239, tờ bản đồ số 121. Bên trái: hết ranh thửa đất số 694, tờ bản đồ số 121.</v>
      </c>
    </row>
    <row r="264" spans="1:31" ht="78.75" x14ac:dyDescent="0.25">
      <c r="A264" s="54">
        <f t="shared" si="690"/>
        <v>261</v>
      </c>
      <c r="B264" s="54" t="str">
        <f t="shared" ref="B264:B269" si="691">B257</f>
        <v>VT2</v>
      </c>
      <c r="C264" s="490" t="str">
        <f>X264&amp;Y264&amp;Z264&amp;AA264&amp;AB264&amp;"
"&amp;AC264&amp;"
"
&amp;AD264</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≤600m.
- Có bề rộng từ ≥3m đến &lt;5m, cách đường giao thông ≤400m.</v>
      </c>
      <c r="D264" s="491"/>
      <c r="E264" s="492"/>
      <c r="F264" s="176">
        <f t="shared" ref="F264:F269" si="692">IF(B264="VT2",P264,IF(B264="VT3",Q264,IF(B264="VT2*0,8",P264,IF(B264="VT3*0,8",Q264,R264))))</f>
        <v>1100</v>
      </c>
      <c r="G264" s="219">
        <f t="shared" ref="G264:G269" si="693">F264*0.7</f>
        <v>770</v>
      </c>
      <c r="H264" s="219">
        <f t="shared" ref="H264:H269" si="694">F264*0.6</f>
        <v>660</v>
      </c>
      <c r="I264" s="176">
        <f t="shared" ref="I264:I269" si="695">IF(B264="VT2",T264,IF(B264="VT3",U264,IF(B264="VT4",V264,IF(B264="VT2*0,8",IF(T264*$T$1&lt;1000,ROUND(T264*$T$1,-1),ROUND(T264*$T$1,-2)),IF(B264="VT3*0,8",IF(U264*$T$1&lt;1000,ROUND(U264*$T$1,-1),ROUND(U264*$T$1,-2)),IF(V264*$T$1&lt;1000,ROUND(V264*$T$1,-1),ROUND(V264*$T$1,-2)))))))</f>
        <v>1200</v>
      </c>
      <c r="J264" s="219">
        <f t="shared" si="688"/>
        <v>840</v>
      </c>
      <c r="K264" s="219">
        <f t="shared" si="689"/>
        <v>720</v>
      </c>
      <c r="L264" s="172">
        <f t="shared" ref="L264:L269" si="696">I264/F264</f>
        <v>1.0909090909090908</v>
      </c>
      <c r="M264" s="435">
        <f t="shared" ref="M264:M269" si="697">J264/G264</f>
        <v>1.0909090909090908</v>
      </c>
      <c r="N264" s="435">
        <f t="shared" ref="N264:N269" si="698">K264/H264</f>
        <v>1.0909090909090908</v>
      </c>
      <c r="O264" s="56">
        <f t="shared" ref="O264:O269" si="699">O263</f>
        <v>2100</v>
      </c>
      <c r="P264" s="56">
        <f t="shared" ref="P264:P269" si="700">P263</f>
        <v>1100</v>
      </c>
      <c r="Q264" s="56">
        <f t="shared" ref="Q264:Q269" si="701">Q263</f>
        <v>900</v>
      </c>
      <c r="R264" s="56">
        <f t="shared" ref="R264:R269" si="702">R263</f>
        <v>800</v>
      </c>
      <c r="S264" s="18">
        <f t="shared" ref="S264:S269" si="703">S263</f>
        <v>2400</v>
      </c>
      <c r="T264" s="18">
        <f t="shared" ref="T264:T269" si="704">T263</f>
        <v>1200</v>
      </c>
      <c r="U264" s="18">
        <f t="shared" ref="U264:U269" si="705">U263</f>
        <v>1000</v>
      </c>
      <c r="V264" s="18">
        <f t="shared" ref="V264:W269" si="706">V263</f>
        <v>900</v>
      </c>
      <c r="W264" s="18">
        <f t="shared" si="706"/>
        <v>6</v>
      </c>
      <c r="X264" s="18" t="str">
        <f t="shared" ref="X264:X269" si="707">X257</f>
        <v xml:space="preserve">Các tuyến đường giao thông đấu nối trực tiếp ra </v>
      </c>
      <c r="Y264" s="18" t="str">
        <f t="shared" ref="Y264:Z269" si="708">Y263</f>
        <v>Đường từ Trường TH Cây Gáo cơ sở 2</v>
      </c>
      <c r="Z264" s="18" t="str">
        <f t="shared" si="708"/>
        <v xml:space="preserve"> đoạn từ Đường tỉnh 767</v>
      </c>
      <c r="AA264" s="18" t="str">
        <f t="shared" ref="AA264:AA269" si="709">AA263</f>
        <v xml:space="preserve"> đến Bên phải: hết ranh thửa đất số 239, tờ bản đồ số 121. Bên trái: hết ranh thửa đất số 694, tờ bản đồ số 121.</v>
      </c>
      <c r="AB264" s="18" t="s">
        <v>93</v>
      </c>
      <c r="AC264" s="81" t="s">
        <v>6431</v>
      </c>
      <c r="AD264" s="81" t="s">
        <v>6432</v>
      </c>
      <c r="AE264" s="18"/>
    </row>
    <row r="265" spans="1:31" ht="78.75" x14ac:dyDescent="0.25">
      <c r="A265" s="54">
        <f t="shared" si="690"/>
        <v>262</v>
      </c>
      <c r="B265" s="54" t="str">
        <f t="shared" si="691"/>
        <v>VT3</v>
      </c>
      <c r="C265" s="490" t="str">
        <f>X265&amp;Y265&amp;Z265&amp;AA265&amp;AB265&amp;"
"&amp;AC265&amp;"
"&amp;AD265&amp;"
"&amp;AE265</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&gt;600m.
- Có bề rộng từ ≥3m đến &lt;5m, cách đường giao thông từ &gt;400m đến ≤600m.
- Có bề rộng &lt;3m, cách đường giao thông ≤200m.</v>
      </c>
      <c r="D265" s="491"/>
      <c r="E265" s="492"/>
      <c r="F265" s="176">
        <f t="shared" si="692"/>
        <v>900</v>
      </c>
      <c r="G265" s="219">
        <f t="shared" si="693"/>
        <v>630</v>
      </c>
      <c r="H265" s="219">
        <f t="shared" si="694"/>
        <v>540</v>
      </c>
      <c r="I265" s="176">
        <f t="shared" si="695"/>
        <v>1000</v>
      </c>
      <c r="J265" s="219">
        <f t="shared" si="688"/>
        <v>700</v>
      </c>
      <c r="K265" s="219">
        <f t="shared" si="689"/>
        <v>600</v>
      </c>
      <c r="L265" s="172">
        <f t="shared" si="696"/>
        <v>1.1111111111111112</v>
      </c>
      <c r="M265" s="435">
        <f t="shared" si="697"/>
        <v>1.1111111111111112</v>
      </c>
      <c r="N265" s="435">
        <f t="shared" si="698"/>
        <v>1.1111111111111112</v>
      </c>
      <c r="O265" s="56">
        <f t="shared" si="699"/>
        <v>2100</v>
      </c>
      <c r="P265" s="56">
        <f t="shared" si="700"/>
        <v>1100</v>
      </c>
      <c r="Q265" s="56">
        <f t="shared" si="701"/>
        <v>900</v>
      </c>
      <c r="R265" s="56">
        <f t="shared" si="702"/>
        <v>800</v>
      </c>
      <c r="S265" s="18">
        <f t="shared" si="703"/>
        <v>2400</v>
      </c>
      <c r="T265" s="18">
        <f t="shared" si="704"/>
        <v>1200</v>
      </c>
      <c r="U265" s="18">
        <f t="shared" si="705"/>
        <v>1000</v>
      </c>
      <c r="V265" s="18">
        <f t="shared" si="706"/>
        <v>900</v>
      </c>
      <c r="W265" s="18">
        <f t="shared" si="706"/>
        <v>6</v>
      </c>
      <c r="X265" s="18" t="str">
        <f t="shared" si="707"/>
        <v xml:space="preserve">Các tuyến đường giao thông đấu nối trực tiếp ra </v>
      </c>
      <c r="Y265" s="18" t="str">
        <f t="shared" si="708"/>
        <v>Đường từ Trường TH Cây Gáo cơ sở 2</v>
      </c>
      <c r="Z265" s="18" t="str">
        <f t="shared" si="708"/>
        <v xml:space="preserve"> đoạn từ Đường tỉnh 767</v>
      </c>
      <c r="AA265" s="18" t="str">
        <f t="shared" si="709"/>
        <v xml:space="preserve"> đến Bên phải: hết ranh thửa đất số 239, tờ bản đồ số 121. Bên trái: hết ranh thửa đất số 694, tờ bản đồ số 121.</v>
      </c>
      <c r="AB265" s="18" t="str">
        <f>AB264</f>
        <v xml:space="preserve"> đã được đầu tư mặt đường nhựa, bê tông xi măng:</v>
      </c>
      <c r="AC265" s="81" t="s">
        <v>6433</v>
      </c>
      <c r="AD265" s="81" t="s">
        <v>6434</v>
      </c>
      <c r="AE265" s="81" t="s">
        <v>6426</v>
      </c>
    </row>
    <row r="266" spans="1:31" ht="94.5" x14ac:dyDescent="0.25">
      <c r="A266" s="54">
        <f t="shared" si="690"/>
        <v>263</v>
      </c>
      <c r="B266" s="54" t="str">
        <f t="shared" si="691"/>
        <v>VT4</v>
      </c>
      <c r="C266" s="490" t="str">
        <f>X266&amp;Y266&amp;Z266&amp;AA266&amp;AB266</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từ ≥3m đến &lt;5m, cách đường giao thông &gt;600m.
- Có bề rộng &lt;3m, cách đường giao thông &gt;200m.</v>
      </c>
      <c r="D266" s="491"/>
      <c r="E266" s="492"/>
      <c r="F266" s="176">
        <f t="shared" si="692"/>
        <v>800</v>
      </c>
      <c r="G266" s="219">
        <f t="shared" si="693"/>
        <v>560</v>
      </c>
      <c r="H266" s="219">
        <f t="shared" si="694"/>
        <v>480</v>
      </c>
      <c r="I266" s="176">
        <f t="shared" si="695"/>
        <v>900</v>
      </c>
      <c r="J266" s="219">
        <f t="shared" si="688"/>
        <v>630</v>
      </c>
      <c r="K266" s="219">
        <f t="shared" si="689"/>
        <v>540</v>
      </c>
      <c r="L266" s="172">
        <f t="shared" si="696"/>
        <v>1.125</v>
      </c>
      <c r="M266" s="435">
        <f t="shared" si="697"/>
        <v>1.125</v>
      </c>
      <c r="N266" s="435">
        <f t="shared" si="698"/>
        <v>1.125</v>
      </c>
      <c r="O266" s="56">
        <f t="shared" si="699"/>
        <v>2100</v>
      </c>
      <c r="P266" s="56">
        <f t="shared" si="700"/>
        <v>1100</v>
      </c>
      <c r="Q266" s="56">
        <f t="shared" si="701"/>
        <v>900</v>
      </c>
      <c r="R266" s="56">
        <f t="shared" si="702"/>
        <v>800</v>
      </c>
      <c r="S266" s="18">
        <f t="shared" si="703"/>
        <v>2400</v>
      </c>
      <c r="T266" s="18">
        <f t="shared" si="704"/>
        <v>1200</v>
      </c>
      <c r="U266" s="18">
        <f t="shared" si="705"/>
        <v>1000</v>
      </c>
      <c r="V266" s="18">
        <f t="shared" si="706"/>
        <v>900</v>
      </c>
      <c r="W266" s="18">
        <f t="shared" si="706"/>
        <v>6</v>
      </c>
      <c r="X266" s="18" t="str">
        <f t="shared" si="707"/>
        <v xml:space="preserve">Các tuyến đường giao thông đấu nối trực tiếp ra </v>
      </c>
      <c r="Y266" s="18" t="str">
        <f t="shared" si="708"/>
        <v>Đường từ Trường TH Cây Gáo cơ sở 2</v>
      </c>
      <c r="Z266" s="18" t="str">
        <f t="shared" si="708"/>
        <v xml:space="preserve"> đoạn từ Đường tỉnh 767</v>
      </c>
      <c r="AA266" s="18" t="str">
        <f t="shared" si="709"/>
        <v xml:space="preserve"> đến Bên phải: hết ranh thửa đất số 239, tờ bản đồ số 121. Bên trái: hết ranh thửa đất số 694, tờ bản đồ số 121.</v>
      </c>
      <c r="AB266" s="18" t="s">
        <v>6435</v>
      </c>
      <c r="AC266" s="18"/>
      <c r="AD266" s="18"/>
      <c r="AE266" s="18"/>
    </row>
    <row r="267" spans="1:31" ht="94.5" x14ac:dyDescent="0.25">
      <c r="A267" s="54">
        <f t="shared" si="690"/>
        <v>264</v>
      </c>
      <c r="B267" s="54" t="str">
        <f t="shared" si="691"/>
        <v>VT2*0,8</v>
      </c>
      <c r="C267" s="490" t="str">
        <f>X267&amp;Y267&amp;Z267&amp;AA267&amp;AB267&amp;"
"&amp;AC267&amp;"
"
&amp;AD267</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≤600m.
- Có bề rộng từ ≥3m đến &lt;5m, cách đường giao thông ≤400m.</v>
      </c>
      <c r="D267" s="491"/>
      <c r="E267" s="492"/>
      <c r="F267" s="176">
        <f t="shared" si="692"/>
        <v>1100</v>
      </c>
      <c r="G267" s="219">
        <f t="shared" si="693"/>
        <v>770</v>
      </c>
      <c r="H267" s="219">
        <f t="shared" si="694"/>
        <v>660</v>
      </c>
      <c r="I267" s="176">
        <f t="shared" si="695"/>
        <v>1100</v>
      </c>
      <c r="J267" s="219">
        <f t="shared" si="688"/>
        <v>770</v>
      </c>
      <c r="K267" s="219">
        <f t="shared" si="689"/>
        <v>660</v>
      </c>
      <c r="L267" s="172">
        <f t="shared" si="696"/>
        <v>1</v>
      </c>
      <c r="M267" s="435">
        <f t="shared" si="697"/>
        <v>1</v>
      </c>
      <c r="N267" s="435">
        <f t="shared" si="698"/>
        <v>1</v>
      </c>
      <c r="O267" s="56">
        <f t="shared" si="699"/>
        <v>2100</v>
      </c>
      <c r="P267" s="56">
        <f t="shared" si="700"/>
        <v>1100</v>
      </c>
      <c r="Q267" s="56">
        <f t="shared" si="701"/>
        <v>900</v>
      </c>
      <c r="R267" s="56">
        <f t="shared" si="702"/>
        <v>800</v>
      </c>
      <c r="S267" s="18">
        <f t="shared" si="703"/>
        <v>2400</v>
      </c>
      <c r="T267" s="18">
        <f t="shared" si="704"/>
        <v>1200</v>
      </c>
      <c r="U267" s="18">
        <f t="shared" si="705"/>
        <v>1000</v>
      </c>
      <c r="V267" s="18">
        <f t="shared" si="706"/>
        <v>900</v>
      </c>
      <c r="W267" s="18">
        <f t="shared" si="706"/>
        <v>6</v>
      </c>
      <c r="X267" s="18" t="str">
        <f t="shared" si="707"/>
        <v xml:space="preserve">Các tuyến đường giao thông không đấu nối trực tiếp và thông ra </v>
      </c>
      <c r="Y267" s="18" t="str">
        <f t="shared" si="708"/>
        <v>Đường từ Trường TH Cây Gáo cơ sở 2</v>
      </c>
      <c r="Z267" s="18" t="str">
        <f t="shared" si="708"/>
        <v xml:space="preserve"> đoạn từ Đường tỉnh 767</v>
      </c>
      <c r="AA267" s="18" t="str">
        <f t="shared" si="709"/>
        <v xml:space="preserve"> đến Bên phải: hết ranh thửa đất số 239, tờ bản đồ số 121. Bên trái: hết ranh thửa đất số 694, tờ bản đồ số 121.</v>
      </c>
      <c r="AB267" s="18" t="s">
        <v>93</v>
      </c>
      <c r="AC267" s="81" t="s">
        <v>6431</v>
      </c>
      <c r="AD267" s="81" t="s">
        <v>6432</v>
      </c>
      <c r="AE267" s="18"/>
    </row>
    <row r="268" spans="1:31" ht="94.5" x14ac:dyDescent="0.25">
      <c r="A268" s="54">
        <f t="shared" si="690"/>
        <v>265</v>
      </c>
      <c r="B268" s="54" t="str">
        <f t="shared" si="691"/>
        <v>VT3*0,8</v>
      </c>
      <c r="C268" s="490" t="str">
        <f>X268&amp;Y268&amp;Z268&amp;AA268&amp;AB268&amp;"
"&amp;AC268&amp;"
"
&amp;AD268&amp;"
"&amp;AE268</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&gt;600m.
- Có bề rộng từ ≥3m đến &lt;5m, cách đường giao thông từ &gt;400m đến ≤600m.
- Có bề rộng &lt;3m, cách đường giao thông ≤200m.</v>
      </c>
      <c r="D268" s="491"/>
      <c r="E268" s="492"/>
      <c r="F268" s="176">
        <f t="shared" si="692"/>
        <v>900</v>
      </c>
      <c r="G268" s="219">
        <f t="shared" si="693"/>
        <v>630</v>
      </c>
      <c r="H268" s="219">
        <f t="shared" si="694"/>
        <v>540</v>
      </c>
      <c r="I268" s="176">
        <f t="shared" si="695"/>
        <v>900</v>
      </c>
      <c r="J268" s="219">
        <f t="shared" si="688"/>
        <v>630</v>
      </c>
      <c r="K268" s="219">
        <f t="shared" si="689"/>
        <v>540</v>
      </c>
      <c r="L268" s="172">
        <f t="shared" si="696"/>
        <v>1</v>
      </c>
      <c r="M268" s="435">
        <f t="shared" si="697"/>
        <v>1</v>
      </c>
      <c r="N268" s="435">
        <f t="shared" si="698"/>
        <v>1</v>
      </c>
      <c r="O268" s="56">
        <f t="shared" si="699"/>
        <v>2100</v>
      </c>
      <c r="P268" s="56">
        <f t="shared" si="700"/>
        <v>1100</v>
      </c>
      <c r="Q268" s="56">
        <f t="shared" si="701"/>
        <v>900</v>
      </c>
      <c r="R268" s="56">
        <f t="shared" si="702"/>
        <v>800</v>
      </c>
      <c r="S268" s="18">
        <f t="shared" si="703"/>
        <v>2400</v>
      </c>
      <c r="T268" s="18">
        <f t="shared" si="704"/>
        <v>1200</v>
      </c>
      <c r="U268" s="18">
        <f t="shared" si="705"/>
        <v>1000</v>
      </c>
      <c r="V268" s="18">
        <f t="shared" si="706"/>
        <v>900</v>
      </c>
      <c r="W268" s="18">
        <f t="shared" si="706"/>
        <v>6</v>
      </c>
      <c r="X268" s="18" t="str">
        <f t="shared" si="707"/>
        <v xml:space="preserve">Các tuyến đường giao thông không đấu nối trực tiếp và thông ra </v>
      </c>
      <c r="Y268" s="18" t="str">
        <f t="shared" si="708"/>
        <v>Đường từ Trường TH Cây Gáo cơ sở 2</v>
      </c>
      <c r="Z268" s="18" t="str">
        <f t="shared" si="708"/>
        <v xml:space="preserve"> đoạn từ Đường tỉnh 767</v>
      </c>
      <c r="AA268" s="18" t="str">
        <f t="shared" si="709"/>
        <v xml:space="preserve"> đến Bên phải: hết ranh thửa đất số 239, tờ bản đồ số 121. Bên trái: hết ranh thửa đất số 694, tờ bản đồ số 121.</v>
      </c>
      <c r="AB268" s="18" t="s">
        <v>93</v>
      </c>
      <c r="AC268" s="81" t="s">
        <v>6433</v>
      </c>
      <c r="AD268" s="81" t="s">
        <v>6434</v>
      </c>
      <c r="AE268" s="81" t="s">
        <v>6426</v>
      </c>
    </row>
    <row r="269" spans="1:31" ht="94.5" x14ac:dyDescent="0.25">
      <c r="A269" s="54">
        <f t="shared" si="690"/>
        <v>266</v>
      </c>
      <c r="B269" s="54" t="str">
        <f t="shared" si="691"/>
        <v>VT4*0,8</v>
      </c>
      <c r="C269" s="490" t="str">
        <f>X269&amp;Y269&amp;Z269&amp;AA269&amp;AB269</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từ ≥3m đến &lt;5m, cách đường giao thông &gt;600m.
- Có bề rộng &lt;3m, cách đường giao thông &gt; 200m.</v>
      </c>
      <c r="D269" s="491"/>
      <c r="E269" s="492"/>
      <c r="F269" s="176">
        <f t="shared" si="692"/>
        <v>800</v>
      </c>
      <c r="G269" s="219">
        <f t="shared" si="693"/>
        <v>560</v>
      </c>
      <c r="H269" s="219">
        <f t="shared" si="694"/>
        <v>480</v>
      </c>
      <c r="I269" s="176">
        <f t="shared" si="695"/>
        <v>810</v>
      </c>
      <c r="J269" s="219">
        <f t="shared" si="688"/>
        <v>570</v>
      </c>
      <c r="K269" s="219">
        <f t="shared" si="689"/>
        <v>490</v>
      </c>
      <c r="L269" s="172">
        <f t="shared" si="696"/>
        <v>1.0125</v>
      </c>
      <c r="M269" s="435">
        <f t="shared" si="697"/>
        <v>1.0178571428571428</v>
      </c>
      <c r="N269" s="435">
        <f t="shared" si="698"/>
        <v>1.0208333333333333</v>
      </c>
      <c r="O269" s="56">
        <f t="shared" si="699"/>
        <v>2100</v>
      </c>
      <c r="P269" s="56">
        <f t="shared" si="700"/>
        <v>1100</v>
      </c>
      <c r="Q269" s="56">
        <f t="shared" si="701"/>
        <v>900</v>
      </c>
      <c r="R269" s="56">
        <f t="shared" si="702"/>
        <v>800</v>
      </c>
      <c r="S269" s="18">
        <f t="shared" si="703"/>
        <v>2400</v>
      </c>
      <c r="T269" s="18">
        <f t="shared" si="704"/>
        <v>1200</v>
      </c>
      <c r="U269" s="18">
        <f t="shared" si="705"/>
        <v>1000</v>
      </c>
      <c r="V269" s="18">
        <f t="shared" si="706"/>
        <v>900</v>
      </c>
      <c r="W269" s="18">
        <f t="shared" si="706"/>
        <v>6</v>
      </c>
      <c r="X269" s="18" t="str">
        <f t="shared" si="707"/>
        <v xml:space="preserve">Các tuyến đường giao thông không đấu nối trực tiếp và thông ra </v>
      </c>
      <c r="Y269" s="18" t="str">
        <f t="shared" si="708"/>
        <v>Đường từ Trường TH Cây Gáo cơ sở 2</v>
      </c>
      <c r="Z269" s="18" t="str">
        <f t="shared" si="708"/>
        <v xml:space="preserve"> đoạn từ Đường tỉnh 767</v>
      </c>
      <c r="AA269" s="18" t="str">
        <f t="shared" si="709"/>
        <v xml:space="preserve"> đến Bên phải: hết ranh thửa đất số 239, tờ bản đồ số 121. Bên trái: hết ranh thửa đất số 694, tờ bản đồ số 121.</v>
      </c>
      <c r="AB269" s="18" t="s">
        <v>6436</v>
      </c>
      <c r="AC269" s="18"/>
      <c r="AD269" s="18"/>
      <c r="AE269" s="18"/>
    </row>
    <row r="270" spans="1:31" ht="78.75" x14ac:dyDescent="0.25">
      <c r="A270" s="54">
        <f t="shared" si="690"/>
        <v>267</v>
      </c>
      <c r="B270" s="54" t="str">
        <f>'Đầu vào (2)'!G246</f>
        <v>VC29DT</v>
      </c>
      <c r="C270" s="55" t="str">
        <f>'Đầu vào (2)'!H246</f>
        <v>Đường vào Mỏ đá Cây Gáo</v>
      </c>
      <c r="D270" s="55" t="str">
        <f>'Đầu vào (2)'!I246</f>
        <v>Đường tỉnh 767 đoạn từ ranh xã Vĩnh Tân đến ngã ba Hồ Xuân Hương</v>
      </c>
      <c r="E270" s="55" t="str">
        <f>'Đầu vào (2)'!J246</f>
        <v>Giáp ranh xã Tân An</v>
      </c>
      <c r="F270" s="260">
        <f>O270</f>
        <v>2100</v>
      </c>
      <c r="G270" s="260">
        <f>F270*0.7</f>
        <v>1470</v>
      </c>
      <c r="H270" s="260">
        <f>F270*0.6</f>
        <v>1260</v>
      </c>
      <c r="I270" s="260">
        <f>S270</f>
        <v>2400</v>
      </c>
      <c r="J270" s="219">
        <f t="shared" si="688"/>
        <v>1700</v>
      </c>
      <c r="K270" s="219">
        <f t="shared" si="689"/>
        <v>1400</v>
      </c>
      <c r="L270" s="445">
        <f>I270/F270</f>
        <v>1.1428571428571428</v>
      </c>
      <c r="M270" s="441">
        <f>J270/G270</f>
        <v>1.1564625850340136</v>
      </c>
      <c r="N270" s="441">
        <f>K270/H270</f>
        <v>1.1111111111111112</v>
      </c>
      <c r="O270" s="56">
        <f>'Đầu vào (2)'!K246</f>
        <v>2100</v>
      </c>
      <c r="P270" s="56">
        <f>'Đầu vào (2)'!L246</f>
        <v>1100</v>
      </c>
      <c r="Q270" s="56">
        <f>'Đầu vào (2)'!M246</f>
        <v>900</v>
      </c>
      <c r="R270" s="56">
        <f>'Đầu vào (2)'!N246</f>
        <v>800</v>
      </c>
      <c r="S270" s="18">
        <f>VLOOKUP(B270,'[1]Giá đề xuất ODT'!$G$11:$AD$2233,21,0)</f>
        <v>2400</v>
      </c>
      <c r="T270" s="18">
        <f>VLOOKUP(B270,'[1]Giá đề xuất ODT'!$G$11:$AD$2233,22,0)</f>
        <v>1200</v>
      </c>
      <c r="U270" s="18">
        <f>VLOOKUP(B270,'[1]Giá đề xuất ODT'!$G$11:$AD$2233,23,0)</f>
        <v>1000</v>
      </c>
      <c r="V270" s="18">
        <f>VLOOKUP(B270,'[1]Giá đề xuất ODT'!$G$11:$AD$2233,24,0)</f>
        <v>900</v>
      </c>
      <c r="W270" s="6">
        <v>5</v>
      </c>
      <c r="Y270" s="18" t="str">
        <f>C270</f>
        <v>Đường vào Mỏ đá Cây Gáo</v>
      </c>
      <c r="Z270" s="18" t="str">
        <f>" đoạn từ "&amp;D270</f>
        <v xml:space="preserve"> đoạn từ Đường tỉnh 767 đoạn từ ranh xã Vĩnh Tân đến ngã ba Hồ Xuân Hương</v>
      </c>
      <c r="AA270" s="18" t="str">
        <f>" đến "&amp;E270</f>
        <v xml:space="preserve"> đến Giáp ranh xã Tân An</v>
      </c>
    </row>
    <row r="271" spans="1:31" ht="78.75" x14ac:dyDescent="0.25">
      <c r="A271" s="54">
        <f t="shared" si="690"/>
        <v>268</v>
      </c>
      <c r="B271" s="54" t="str">
        <f t="shared" ref="B271:B276" si="710">B264</f>
        <v>VT2</v>
      </c>
      <c r="C271" s="490" t="str">
        <f>X271&amp;Y271&amp;Z271&amp;AA271&amp;AB271&amp;"
"&amp;AC271&amp;"
"
&amp;AD271</f>
        <v>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≤600m.
- Có bề rộng từ ≥3m đến &lt;5m, cách đường giao thông ≤400m.</v>
      </c>
      <c r="D271" s="491"/>
      <c r="E271" s="492"/>
      <c r="F271" s="176">
        <f t="shared" ref="F271:F276" si="711">IF(B271="VT2",P271,IF(B271="VT3",Q271,IF(B271="VT2*0,8",P271,IF(B271="VT3*0,8",Q271,R271))))</f>
        <v>1100</v>
      </c>
      <c r="G271" s="219">
        <f t="shared" ref="G271:G276" si="712">F271*0.7</f>
        <v>770</v>
      </c>
      <c r="H271" s="219">
        <f t="shared" ref="H271:H276" si="713">F271*0.6</f>
        <v>660</v>
      </c>
      <c r="I271" s="176">
        <f t="shared" ref="I271:I276" si="714">IF(B271="VT2",T271,IF(B271="VT3",U271,IF(B271="VT4",V271,IF(B271="VT2*0,8",IF(T271*$T$1&lt;1000,ROUND(T271*$T$1,-1),ROUND(T271*$T$1,-2)),IF(B271="VT3*0,8",IF(U271*$T$1&lt;1000,ROUND(U271*$T$1,-1),ROUND(U271*$T$1,-2)),IF(V271*$T$1&lt;1000,ROUND(V271*$T$1,-1),ROUND(V271*$T$1,-2)))))))</f>
        <v>1200</v>
      </c>
      <c r="J271" s="219">
        <f t="shared" si="688"/>
        <v>840</v>
      </c>
      <c r="K271" s="219">
        <f t="shared" si="689"/>
        <v>720</v>
      </c>
      <c r="L271" s="172">
        <f t="shared" ref="L271:L276" si="715">I271/F271</f>
        <v>1.0909090909090908</v>
      </c>
      <c r="M271" s="435">
        <f t="shared" ref="M271:M276" si="716">J271/G271</f>
        <v>1.0909090909090908</v>
      </c>
      <c r="N271" s="435">
        <f t="shared" ref="N271:N276" si="717">K271/H271</f>
        <v>1.0909090909090908</v>
      </c>
      <c r="O271" s="56">
        <f t="shared" ref="O271:O276" si="718">O270</f>
        <v>2100</v>
      </c>
      <c r="P271" s="56">
        <f t="shared" ref="P271:P276" si="719">P270</f>
        <v>1100</v>
      </c>
      <c r="Q271" s="56">
        <f t="shared" ref="Q271:Q276" si="720">Q270</f>
        <v>900</v>
      </c>
      <c r="R271" s="56">
        <f t="shared" ref="R271:R276" si="721">R270</f>
        <v>800</v>
      </c>
      <c r="S271" s="18">
        <f t="shared" ref="S271:S276" si="722">S270</f>
        <v>2400</v>
      </c>
      <c r="T271" s="18">
        <f t="shared" ref="T271:T276" si="723">T270</f>
        <v>1200</v>
      </c>
      <c r="U271" s="18">
        <f t="shared" ref="U271:U276" si="724">U270</f>
        <v>1000</v>
      </c>
      <c r="V271" s="18">
        <f t="shared" ref="V271:W276" si="725">V270</f>
        <v>900</v>
      </c>
      <c r="W271" s="18">
        <f t="shared" si="725"/>
        <v>5</v>
      </c>
      <c r="X271" s="18" t="str">
        <f t="shared" ref="X271:X276" si="726">X264</f>
        <v xml:space="preserve">Các tuyến đường giao thông đấu nối trực tiếp ra </v>
      </c>
      <c r="Y271" s="18" t="str">
        <f t="shared" ref="Y271:Z276" si="727">Y270</f>
        <v>Đường vào Mỏ đá Cây Gáo</v>
      </c>
      <c r="Z271" s="18" t="str">
        <f t="shared" si="727"/>
        <v xml:space="preserve"> đoạn từ Đường tỉnh 767 đoạn từ ranh xã Vĩnh Tân đến ngã ba Hồ Xuân Hương</v>
      </c>
      <c r="AA271" s="18" t="str">
        <f t="shared" ref="AA271:AA276" si="728">AA270</f>
        <v xml:space="preserve"> đến Giáp ranh xã Tân An</v>
      </c>
      <c r="AB271" s="18" t="s">
        <v>93</v>
      </c>
      <c r="AC271" s="81" t="s">
        <v>6431</v>
      </c>
      <c r="AD271" s="81" t="s">
        <v>6432</v>
      </c>
      <c r="AE271" s="18"/>
    </row>
    <row r="272" spans="1:31" ht="78.75" x14ac:dyDescent="0.25">
      <c r="A272" s="54">
        <f t="shared" si="690"/>
        <v>269</v>
      </c>
      <c r="B272" s="54" t="str">
        <f t="shared" si="710"/>
        <v>VT3</v>
      </c>
      <c r="C272" s="490" t="str">
        <f>X272&amp;Y272&amp;Z272&amp;AA272&amp;AB272&amp;"
"&amp;AC272&amp;"
"&amp;AD272&amp;"
"&amp;AE272</f>
        <v>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&gt;600m.
- Có bề rộng từ ≥3m đến &lt;5m, cách đường giao thông từ &gt;400m đến ≤600m.
- Có bề rộng &lt;3m, cách đường giao thông ≤200m.</v>
      </c>
      <c r="D272" s="491"/>
      <c r="E272" s="492"/>
      <c r="F272" s="176">
        <f t="shared" si="711"/>
        <v>900</v>
      </c>
      <c r="G272" s="219">
        <f t="shared" si="712"/>
        <v>630</v>
      </c>
      <c r="H272" s="219">
        <f t="shared" si="713"/>
        <v>540</v>
      </c>
      <c r="I272" s="176">
        <f t="shared" si="714"/>
        <v>1000</v>
      </c>
      <c r="J272" s="219">
        <f t="shared" si="688"/>
        <v>700</v>
      </c>
      <c r="K272" s="219">
        <f t="shared" si="689"/>
        <v>600</v>
      </c>
      <c r="L272" s="172">
        <f t="shared" si="715"/>
        <v>1.1111111111111112</v>
      </c>
      <c r="M272" s="435">
        <f t="shared" si="716"/>
        <v>1.1111111111111112</v>
      </c>
      <c r="N272" s="435">
        <f t="shared" si="717"/>
        <v>1.1111111111111112</v>
      </c>
      <c r="O272" s="56">
        <f t="shared" si="718"/>
        <v>2100</v>
      </c>
      <c r="P272" s="56">
        <f t="shared" si="719"/>
        <v>1100</v>
      </c>
      <c r="Q272" s="56">
        <f t="shared" si="720"/>
        <v>900</v>
      </c>
      <c r="R272" s="56">
        <f t="shared" si="721"/>
        <v>800</v>
      </c>
      <c r="S272" s="18">
        <f t="shared" si="722"/>
        <v>2400</v>
      </c>
      <c r="T272" s="18">
        <f t="shared" si="723"/>
        <v>1200</v>
      </c>
      <c r="U272" s="18">
        <f t="shared" si="724"/>
        <v>1000</v>
      </c>
      <c r="V272" s="18">
        <f t="shared" si="725"/>
        <v>900</v>
      </c>
      <c r="W272" s="18">
        <f t="shared" si="725"/>
        <v>5</v>
      </c>
      <c r="X272" s="18" t="str">
        <f t="shared" si="726"/>
        <v xml:space="preserve">Các tuyến đường giao thông đấu nối trực tiếp ra </v>
      </c>
      <c r="Y272" s="18" t="str">
        <f t="shared" si="727"/>
        <v>Đường vào Mỏ đá Cây Gáo</v>
      </c>
      <c r="Z272" s="18" t="str">
        <f t="shared" si="727"/>
        <v xml:space="preserve"> đoạn từ Đường tỉnh 767 đoạn từ ranh xã Vĩnh Tân đến ngã ba Hồ Xuân Hương</v>
      </c>
      <c r="AA272" s="18" t="str">
        <f t="shared" si="728"/>
        <v xml:space="preserve"> đến Giáp ranh xã Tân An</v>
      </c>
      <c r="AB272" s="18" t="str">
        <f>AB271</f>
        <v xml:space="preserve"> đã được đầu tư mặt đường nhựa, bê tông xi măng:</v>
      </c>
      <c r="AC272" s="81" t="s">
        <v>6433</v>
      </c>
      <c r="AD272" s="81" t="s">
        <v>6434</v>
      </c>
      <c r="AE272" s="81" t="s">
        <v>6426</v>
      </c>
    </row>
    <row r="273" spans="1:31" ht="94.5" x14ac:dyDescent="0.25">
      <c r="A273" s="54">
        <f t="shared" si="690"/>
        <v>270</v>
      </c>
      <c r="B273" s="54" t="str">
        <f t="shared" si="710"/>
        <v>VT4</v>
      </c>
      <c r="C273" s="490" t="str">
        <f>X273&amp;Y273&amp;Z273&amp;AA273&amp;AB273</f>
        <v>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từ ≥3m đến &lt;5m, cách đường giao thông &gt;600m.
- Có bề rộng &lt;3m, cách đường giao thông &gt;200m.</v>
      </c>
      <c r="D273" s="491"/>
      <c r="E273" s="492"/>
      <c r="F273" s="176">
        <f t="shared" si="711"/>
        <v>800</v>
      </c>
      <c r="G273" s="219">
        <f t="shared" si="712"/>
        <v>560</v>
      </c>
      <c r="H273" s="219">
        <f t="shared" si="713"/>
        <v>480</v>
      </c>
      <c r="I273" s="176">
        <f t="shared" si="714"/>
        <v>900</v>
      </c>
      <c r="J273" s="219">
        <f t="shared" si="688"/>
        <v>630</v>
      </c>
      <c r="K273" s="219">
        <f t="shared" si="689"/>
        <v>540</v>
      </c>
      <c r="L273" s="172">
        <f t="shared" si="715"/>
        <v>1.125</v>
      </c>
      <c r="M273" s="435">
        <f t="shared" si="716"/>
        <v>1.125</v>
      </c>
      <c r="N273" s="435">
        <f t="shared" si="717"/>
        <v>1.125</v>
      </c>
      <c r="O273" s="56">
        <f t="shared" si="718"/>
        <v>2100</v>
      </c>
      <c r="P273" s="56">
        <f t="shared" si="719"/>
        <v>1100</v>
      </c>
      <c r="Q273" s="56">
        <f t="shared" si="720"/>
        <v>900</v>
      </c>
      <c r="R273" s="56">
        <f t="shared" si="721"/>
        <v>800</v>
      </c>
      <c r="S273" s="18">
        <f t="shared" si="722"/>
        <v>2400</v>
      </c>
      <c r="T273" s="18">
        <f t="shared" si="723"/>
        <v>1200</v>
      </c>
      <c r="U273" s="18">
        <f t="shared" si="724"/>
        <v>1000</v>
      </c>
      <c r="V273" s="18">
        <f t="shared" si="725"/>
        <v>900</v>
      </c>
      <c r="W273" s="18">
        <f t="shared" si="725"/>
        <v>5</v>
      </c>
      <c r="X273" s="18" t="str">
        <f t="shared" si="726"/>
        <v xml:space="preserve">Các tuyến đường giao thông đấu nối trực tiếp ra </v>
      </c>
      <c r="Y273" s="18" t="str">
        <f t="shared" si="727"/>
        <v>Đường vào Mỏ đá Cây Gáo</v>
      </c>
      <c r="Z273" s="18" t="str">
        <f t="shared" si="727"/>
        <v xml:space="preserve"> đoạn từ Đường tỉnh 767 đoạn từ ranh xã Vĩnh Tân đến ngã ba Hồ Xuân Hương</v>
      </c>
      <c r="AA273" s="18" t="str">
        <f t="shared" si="728"/>
        <v xml:space="preserve"> đến Giáp ranh xã Tân An</v>
      </c>
      <c r="AB273" s="18" t="s">
        <v>6435</v>
      </c>
      <c r="AC273" s="18"/>
      <c r="AD273" s="18"/>
      <c r="AE273" s="18"/>
    </row>
    <row r="274" spans="1:31" ht="94.5" x14ac:dyDescent="0.25">
      <c r="A274" s="54">
        <f t="shared" si="690"/>
        <v>271</v>
      </c>
      <c r="B274" s="54" t="str">
        <f t="shared" si="710"/>
        <v>VT2*0,8</v>
      </c>
      <c r="C274" s="490" t="str">
        <f>X274&amp;Y274&amp;Z274&amp;AA274&amp;AB274&amp;"
"&amp;AC274&amp;"
"
&amp;AD274</f>
        <v>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≤600m.
- Có bề rộng từ ≥3m đến &lt;5m, cách đường giao thông ≤400m.</v>
      </c>
      <c r="D274" s="491"/>
      <c r="E274" s="492"/>
      <c r="F274" s="176">
        <f t="shared" si="711"/>
        <v>1100</v>
      </c>
      <c r="G274" s="219">
        <f t="shared" si="712"/>
        <v>770</v>
      </c>
      <c r="H274" s="219">
        <f t="shared" si="713"/>
        <v>660</v>
      </c>
      <c r="I274" s="176">
        <f t="shared" si="714"/>
        <v>1100</v>
      </c>
      <c r="J274" s="219">
        <f t="shared" si="688"/>
        <v>770</v>
      </c>
      <c r="K274" s="219">
        <f t="shared" si="689"/>
        <v>660</v>
      </c>
      <c r="L274" s="172">
        <f t="shared" si="715"/>
        <v>1</v>
      </c>
      <c r="M274" s="435">
        <f t="shared" si="716"/>
        <v>1</v>
      </c>
      <c r="N274" s="435">
        <f t="shared" si="717"/>
        <v>1</v>
      </c>
      <c r="O274" s="56">
        <f t="shared" si="718"/>
        <v>2100</v>
      </c>
      <c r="P274" s="56">
        <f t="shared" si="719"/>
        <v>1100</v>
      </c>
      <c r="Q274" s="56">
        <f t="shared" si="720"/>
        <v>900</v>
      </c>
      <c r="R274" s="56">
        <f t="shared" si="721"/>
        <v>800</v>
      </c>
      <c r="S274" s="18">
        <f t="shared" si="722"/>
        <v>2400</v>
      </c>
      <c r="T274" s="18">
        <f t="shared" si="723"/>
        <v>1200</v>
      </c>
      <c r="U274" s="18">
        <f t="shared" si="724"/>
        <v>1000</v>
      </c>
      <c r="V274" s="18">
        <f t="shared" si="725"/>
        <v>900</v>
      </c>
      <c r="W274" s="18">
        <f t="shared" si="725"/>
        <v>5</v>
      </c>
      <c r="X274" s="18" t="str">
        <f t="shared" si="726"/>
        <v xml:space="preserve">Các tuyến đường giao thông không đấu nối trực tiếp và thông ra </v>
      </c>
      <c r="Y274" s="18" t="str">
        <f t="shared" si="727"/>
        <v>Đường vào Mỏ đá Cây Gáo</v>
      </c>
      <c r="Z274" s="18" t="str">
        <f t="shared" si="727"/>
        <v xml:space="preserve"> đoạn từ Đường tỉnh 767 đoạn từ ranh xã Vĩnh Tân đến ngã ba Hồ Xuân Hương</v>
      </c>
      <c r="AA274" s="18" t="str">
        <f t="shared" si="728"/>
        <v xml:space="preserve"> đến Giáp ranh xã Tân An</v>
      </c>
      <c r="AB274" s="18" t="s">
        <v>93</v>
      </c>
      <c r="AC274" s="81" t="s">
        <v>6431</v>
      </c>
      <c r="AD274" s="81" t="s">
        <v>6432</v>
      </c>
      <c r="AE274" s="18"/>
    </row>
    <row r="275" spans="1:31" ht="94.5" x14ac:dyDescent="0.25">
      <c r="A275" s="54">
        <f t="shared" si="690"/>
        <v>272</v>
      </c>
      <c r="B275" s="54" t="str">
        <f t="shared" si="710"/>
        <v>VT3*0,8</v>
      </c>
      <c r="C275" s="490" t="str">
        <f>X275&amp;Y275&amp;Z275&amp;AA275&amp;AB275&amp;"
"&amp;AC275&amp;"
"
&amp;AD275&amp;"
"&amp;AE275</f>
        <v>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&gt;600m.
- Có bề rộng từ ≥3m đến &lt;5m, cách đường giao thông từ &gt;400m đến ≤600m.
- Có bề rộng &lt;3m, cách đường giao thông ≤200m.</v>
      </c>
      <c r="D275" s="491"/>
      <c r="E275" s="492"/>
      <c r="F275" s="176">
        <f t="shared" si="711"/>
        <v>900</v>
      </c>
      <c r="G275" s="219">
        <f t="shared" si="712"/>
        <v>630</v>
      </c>
      <c r="H275" s="219">
        <f t="shared" si="713"/>
        <v>540</v>
      </c>
      <c r="I275" s="176">
        <f t="shared" si="714"/>
        <v>900</v>
      </c>
      <c r="J275" s="219">
        <f t="shared" si="688"/>
        <v>630</v>
      </c>
      <c r="K275" s="219">
        <f t="shared" si="689"/>
        <v>540</v>
      </c>
      <c r="L275" s="172">
        <f t="shared" si="715"/>
        <v>1</v>
      </c>
      <c r="M275" s="435">
        <f t="shared" si="716"/>
        <v>1</v>
      </c>
      <c r="N275" s="435">
        <f t="shared" si="717"/>
        <v>1</v>
      </c>
      <c r="O275" s="56">
        <f t="shared" si="718"/>
        <v>2100</v>
      </c>
      <c r="P275" s="56">
        <f t="shared" si="719"/>
        <v>1100</v>
      </c>
      <c r="Q275" s="56">
        <f t="shared" si="720"/>
        <v>900</v>
      </c>
      <c r="R275" s="56">
        <f t="shared" si="721"/>
        <v>800</v>
      </c>
      <c r="S275" s="18">
        <f t="shared" si="722"/>
        <v>2400</v>
      </c>
      <c r="T275" s="18">
        <f t="shared" si="723"/>
        <v>1200</v>
      </c>
      <c r="U275" s="18">
        <f t="shared" si="724"/>
        <v>1000</v>
      </c>
      <c r="V275" s="18">
        <f t="shared" si="725"/>
        <v>900</v>
      </c>
      <c r="W275" s="18">
        <f t="shared" si="725"/>
        <v>5</v>
      </c>
      <c r="X275" s="18" t="str">
        <f t="shared" si="726"/>
        <v xml:space="preserve">Các tuyến đường giao thông không đấu nối trực tiếp và thông ra </v>
      </c>
      <c r="Y275" s="18" t="str">
        <f t="shared" si="727"/>
        <v>Đường vào Mỏ đá Cây Gáo</v>
      </c>
      <c r="Z275" s="18" t="str">
        <f t="shared" si="727"/>
        <v xml:space="preserve"> đoạn từ Đường tỉnh 767 đoạn từ ranh xã Vĩnh Tân đến ngã ba Hồ Xuân Hương</v>
      </c>
      <c r="AA275" s="18" t="str">
        <f t="shared" si="728"/>
        <v xml:space="preserve"> đến Giáp ranh xã Tân An</v>
      </c>
      <c r="AB275" s="18" t="s">
        <v>93</v>
      </c>
      <c r="AC275" s="81" t="s">
        <v>6433</v>
      </c>
      <c r="AD275" s="81" t="s">
        <v>6434</v>
      </c>
      <c r="AE275" s="81" t="s">
        <v>6426</v>
      </c>
    </row>
    <row r="276" spans="1:31" ht="94.5" x14ac:dyDescent="0.25">
      <c r="A276" s="54">
        <f t="shared" si="690"/>
        <v>273</v>
      </c>
      <c r="B276" s="54" t="str">
        <f t="shared" si="710"/>
        <v>VT4*0,8</v>
      </c>
      <c r="C276" s="490" t="str">
        <f>X276&amp;Y276&amp;Z276&amp;AA276&amp;AB276</f>
        <v>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từ ≥3m đến &lt;5m, cách đường giao thông &gt;600m.
- Có bề rộng &lt;3m, cách đường giao thông &gt; 200m.</v>
      </c>
      <c r="D276" s="491"/>
      <c r="E276" s="492"/>
      <c r="F276" s="176">
        <f t="shared" si="711"/>
        <v>800</v>
      </c>
      <c r="G276" s="219">
        <f t="shared" si="712"/>
        <v>560</v>
      </c>
      <c r="H276" s="219">
        <f t="shared" si="713"/>
        <v>480</v>
      </c>
      <c r="I276" s="176">
        <f t="shared" si="714"/>
        <v>810</v>
      </c>
      <c r="J276" s="219">
        <f t="shared" si="688"/>
        <v>570</v>
      </c>
      <c r="K276" s="219">
        <f t="shared" si="689"/>
        <v>490</v>
      </c>
      <c r="L276" s="172">
        <f t="shared" si="715"/>
        <v>1.0125</v>
      </c>
      <c r="M276" s="435">
        <f t="shared" si="716"/>
        <v>1.0178571428571428</v>
      </c>
      <c r="N276" s="435">
        <f t="shared" si="717"/>
        <v>1.0208333333333333</v>
      </c>
      <c r="O276" s="56">
        <f t="shared" si="718"/>
        <v>2100</v>
      </c>
      <c r="P276" s="56">
        <f t="shared" si="719"/>
        <v>1100</v>
      </c>
      <c r="Q276" s="56">
        <f t="shared" si="720"/>
        <v>900</v>
      </c>
      <c r="R276" s="56">
        <f t="shared" si="721"/>
        <v>800</v>
      </c>
      <c r="S276" s="18">
        <f t="shared" si="722"/>
        <v>2400</v>
      </c>
      <c r="T276" s="18">
        <f t="shared" si="723"/>
        <v>1200</v>
      </c>
      <c r="U276" s="18">
        <f t="shared" si="724"/>
        <v>1000</v>
      </c>
      <c r="V276" s="18">
        <f t="shared" si="725"/>
        <v>900</v>
      </c>
      <c r="W276" s="18">
        <f t="shared" si="725"/>
        <v>5</v>
      </c>
      <c r="X276" s="18" t="str">
        <f t="shared" si="726"/>
        <v xml:space="preserve">Các tuyến đường giao thông không đấu nối trực tiếp và thông ra </v>
      </c>
      <c r="Y276" s="18" t="str">
        <f t="shared" si="727"/>
        <v>Đường vào Mỏ đá Cây Gáo</v>
      </c>
      <c r="Z276" s="18" t="str">
        <f t="shared" si="727"/>
        <v xml:space="preserve"> đoạn từ Đường tỉnh 767 đoạn từ ranh xã Vĩnh Tân đến ngã ba Hồ Xuân Hương</v>
      </c>
      <c r="AA276" s="18" t="str">
        <f t="shared" si="728"/>
        <v xml:space="preserve"> đến Giáp ranh xã Tân An</v>
      </c>
      <c r="AB276" s="18" t="s">
        <v>6436</v>
      </c>
      <c r="AC276" s="18"/>
      <c r="AD276" s="18"/>
      <c r="AE276" s="18"/>
    </row>
    <row r="277" spans="1:31" ht="78.75" x14ac:dyDescent="0.25">
      <c r="A277" s="54">
        <f t="shared" si="690"/>
        <v>274</v>
      </c>
      <c r="B277" s="54" t="str">
        <f>'Đầu vào (2)'!G253</f>
        <v>VC13DT</v>
      </c>
      <c r="C277" s="55" t="str">
        <f>'Đầu vào (2)'!H253</f>
        <v>Đường Chu Văn An</v>
      </c>
      <c r="D277" s="55" t="str">
        <f>'Đầu vào (2)'!I253</f>
        <v>Đường tỉnh 762</v>
      </c>
      <c r="E277" s="55" t="str">
        <f>'Đầu vào (2)'!J253</f>
        <v>Bên phải: hết ranh thửa đất số 18, tờ bản đồ số 66, BĐĐC xã Trị An. Bên trái: hết ranh thửa đất số 32, tờ bản đồ số 66, BĐĐC xã Trị An.</v>
      </c>
      <c r="F277" s="260">
        <f>O277</f>
        <v>4000</v>
      </c>
      <c r="G277" s="260">
        <f>F277*0.7</f>
        <v>2800</v>
      </c>
      <c r="H277" s="260">
        <f>F277*0.6</f>
        <v>2400</v>
      </c>
      <c r="I277" s="260">
        <f>S277</f>
        <v>4000</v>
      </c>
      <c r="J277" s="219">
        <f t="shared" si="688"/>
        <v>2800</v>
      </c>
      <c r="K277" s="219">
        <f t="shared" si="689"/>
        <v>2400</v>
      </c>
      <c r="L277" s="445">
        <f>I277/F277</f>
        <v>1</v>
      </c>
      <c r="M277" s="441">
        <f>J277/G277</f>
        <v>1</v>
      </c>
      <c r="N277" s="441">
        <f>K277/H277</f>
        <v>1</v>
      </c>
      <c r="O277" s="56">
        <f>'Đầu vào (2)'!K253</f>
        <v>4000</v>
      </c>
      <c r="P277" s="56">
        <f>'Đầu vào (2)'!L253</f>
        <v>1400</v>
      </c>
      <c r="Q277" s="56">
        <f>'Đầu vào (2)'!M253</f>
        <v>1100</v>
      </c>
      <c r="R277" s="56">
        <f>'Đầu vào (2)'!N253</f>
        <v>800</v>
      </c>
      <c r="S277" s="18">
        <f>VLOOKUP(B277,'[1]Giá đề xuất ODT'!$G$11:$AD$2233,21,0)</f>
        <v>4000</v>
      </c>
      <c r="T277" s="18">
        <f>VLOOKUP(B277,'[1]Giá đề xuất ODT'!$G$11:$AD$2233,22,0)</f>
        <v>1600</v>
      </c>
      <c r="U277" s="18">
        <f>VLOOKUP(B277,'[1]Giá đề xuất ODT'!$G$11:$AD$2233,23,0)</f>
        <v>1200</v>
      </c>
      <c r="V277" s="18">
        <f>VLOOKUP(B277,'[1]Giá đề xuất ODT'!$G$11:$AD$2233,24,0)</f>
        <v>900</v>
      </c>
      <c r="W277" s="6">
        <v>3</v>
      </c>
      <c r="Y277" s="18" t="str">
        <f>C277</f>
        <v>Đường Chu Văn An</v>
      </c>
      <c r="Z277" s="18" t="str">
        <f>" đoạn từ "&amp;D277</f>
        <v xml:space="preserve"> đoạn từ Đường tỉnh 762</v>
      </c>
      <c r="AA277" s="18" t="str">
        <f>" đến "&amp;E277</f>
        <v xml:space="preserve"> đến Bên phải: hết ranh thửa đất số 18, tờ bản đồ số 66, BĐĐC xã Trị An. Bên trái: hết ranh thửa đất số 32, tờ bản đồ số 66, BĐĐC xã Trị An.</v>
      </c>
    </row>
    <row r="278" spans="1:31" ht="78.75" x14ac:dyDescent="0.25">
      <c r="A278" s="54">
        <f t="shared" si="690"/>
        <v>275</v>
      </c>
      <c r="B278" s="54" t="str">
        <f t="shared" ref="B278:B283" si="729">B271</f>
        <v>VT2</v>
      </c>
      <c r="C278" s="490" t="str">
        <f>X278&amp;Y278&amp;Z278&amp;AA278&amp;AB278&amp;"
"&amp;AC278&amp;"
"
&amp;AD278</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≤600m.
- Có bề rộng từ ≥3m đến &lt;5m, cách đường giao thông ≤400m.</v>
      </c>
      <c r="D278" s="491"/>
      <c r="E278" s="492"/>
      <c r="F278" s="176">
        <f t="shared" ref="F278:F283" si="730">IF(B278="VT2",P278,IF(B278="VT3",Q278,IF(B278="VT2*0,8",P278,IF(B278="VT3*0,8",Q278,R278))))</f>
        <v>1400</v>
      </c>
      <c r="G278" s="219">
        <f t="shared" ref="G278:G283" si="731">F278*0.7</f>
        <v>979.99999999999989</v>
      </c>
      <c r="H278" s="219">
        <f t="shared" ref="H278:H283" si="732">F278*0.6</f>
        <v>840</v>
      </c>
      <c r="I278" s="176">
        <f t="shared" ref="I278:I283" si="733">IF(B278="VT2",T278,IF(B278="VT3",U278,IF(B278="VT4",V278,IF(B278="VT2*0,8",IF(T278*$T$1&lt;1000,ROUND(T278*$T$1,-1),ROUND(T278*$T$1,-2)),IF(B278="VT3*0,8",IF(U278*$T$1&lt;1000,ROUND(U278*$T$1,-1),ROUND(U278*$T$1,-2)),IF(V278*$T$1&lt;1000,ROUND(V278*$T$1,-1),ROUND(V278*$T$1,-2)))))))</f>
        <v>1600</v>
      </c>
      <c r="J278" s="219">
        <f t="shared" si="688"/>
        <v>1100</v>
      </c>
      <c r="K278" s="219">
        <f t="shared" si="689"/>
        <v>960</v>
      </c>
      <c r="L278" s="172">
        <f t="shared" ref="L278:L283" si="734">I278/F278</f>
        <v>1.1428571428571428</v>
      </c>
      <c r="M278" s="435">
        <f t="shared" ref="M278:M283" si="735">J278/G278</f>
        <v>1.1224489795918369</v>
      </c>
      <c r="N278" s="435">
        <f t="shared" ref="N278:N283" si="736">K278/H278</f>
        <v>1.1428571428571428</v>
      </c>
      <c r="O278" s="56">
        <f t="shared" ref="O278:O283" si="737">O277</f>
        <v>4000</v>
      </c>
      <c r="P278" s="56">
        <f t="shared" ref="P278:P283" si="738">P277</f>
        <v>1400</v>
      </c>
      <c r="Q278" s="56">
        <f t="shared" ref="Q278:Q283" si="739">Q277</f>
        <v>1100</v>
      </c>
      <c r="R278" s="56">
        <f t="shared" ref="R278:R283" si="740">R277</f>
        <v>800</v>
      </c>
      <c r="S278" s="18">
        <f t="shared" ref="S278:S283" si="741">S277</f>
        <v>4000</v>
      </c>
      <c r="T278" s="18">
        <f t="shared" ref="T278:T283" si="742">T277</f>
        <v>1600</v>
      </c>
      <c r="U278" s="18">
        <f t="shared" ref="U278:U283" si="743">U277</f>
        <v>1200</v>
      </c>
      <c r="V278" s="18">
        <f t="shared" ref="V278:W283" si="744">V277</f>
        <v>900</v>
      </c>
      <c r="W278" s="18">
        <f t="shared" si="744"/>
        <v>3</v>
      </c>
      <c r="X278" s="18" t="str">
        <f t="shared" ref="X278:X283" si="745">X271</f>
        <v xml:space="preserve">Các tuyến đường giao thông đấu nối trực tiếp ra </v>
      </c>
      <c r="Y278" s="18" t="str">
        <f t="shared" ref="Y278:Z283" si="746">Y277</f>
        <v>Đường Chu Văn An</v>
      </c>
      <c r="Z278" s="18" t="str">
        <f t="shared" si="746"/>
        <v xml:space="preserve"> đoạn từ Đường tỉnh 762</v>
      </c>
      <c r="AA278" s="18" t="str">
        <f t="shared" ref="AA278:AA283" si="747">AA277</f>
        <v xml:space="preserve"> đến Bên phải: hết ranh thửa đất số 18, tờ bản đồ số 66, BĐĐC xã Trị An. Bên trái: hết ranh thửa đất số 32, tờ bản đồ số 66, BĐĐC xã Trị An.</v>
      </c>
      <c r="AB278" s="18" t="s">
        <v>93</v>
      </c>
      <c r="AC278" s="81" t="s">
        <v>6431</v>
      </c>
      <c r="AD278" s="81" t="s">
        <v>6432</v>
      </c>
      <c r="AE278" s="18"/>
    </row>
    <row r="279" spans="1:31" ht="78.75" x14ac:dyDescent="0.25">
      <c r="A279" s="54">
        <f t="shared" si="690"/>
        <v>276</v>
      </c>
      <c r="B279" s="54" t="str">
        <f t="shared" si="729"/>
        <v>VT3</v>
      </c>
      <c r="C279" s="490" t="str">
        <f>X279&amp;Y279&amp;Z279&amp;AA279&amp;AB279&amp;"
"&amp;AC279&amp;"
"&amp;AD279&amp;"
"&amp;AE279</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279" s="491"/>
      <c r="E279" s="492"/>
      <c r="F279" s="176">
        <f t="shared" si="730"/>
        <v>1100</v>
      </c>
      <c r="G279" s="219">
        <f t="shared" si="731"/>
        <v>770</v>
      </c>
      <c r="H279" s="219">
        <f t="shared" si="732"/>
        <v>660</v>
      </c>
      <c r="I279" s="176">
        <f t="shared" si="733"/>
        <v>1200</v>
      </c>
      <c r="J279" s="219">
        <f t="shared" si="688"/>
        <v>840</v>
      </c>
      <c r="K279" s="219">
        <f t="shared" si="689"/>
        <v>720</v>
      </c>
      <c r="L279" s="172">
        <f t="shared" si="734"/>
        <v>1.0909090909090908</v>
      </c>
      <c r="M279" s="435">
        <f t="shared" si="735"/>
        <v>1.0909090909090908</v>
      </c>
      <c r="N279" s="435">
        <f t="shared" si="736"/>
        <v>1.0909090909090908</v>
      </c>
      <c r="O279" s="56">
        <f t="shared" si="737"/>
        <v>4000</v>
      </c>
      <c r="P279" s="56">
        <f t="shared" si="738"/>
        <v>1400</v>
      </c>
      <c r="Q279" s="56">
        <f t="shared" si="739"/>
        <v>1100</v>
      </c>
      <c r="R279" s="56">
        <f t="shared" si="740"/>
        <v>800</v>
      </c>
      <c r="S279" s="18">
        <f t="shared" si="741"/>
        <v>4000</v>
      </c>
      <c r="T279" s="18">
        <f t="shared" si="742"/>
        <v>1600</v>
      </c>
      <c r="U279" s="18">
        <f t="shared" si="743"/>
        <v>1200</v>
      </c>
      <c r="V279" s="18">
        <f t="shared" si="744"/>
        <v>900</v>
      </c>
      <c r="W279" s="18">
        <f t="shared" si="744"/>
        <v>3</v>
      </c>
      <c r="X279" s="18" t="str">
        <f t="shared" si="745"/>
        <v xml:space="preserve">Các tuyến đường giao thông đấu nối trực tiếp ra </v>
      </c>
      <c r="Y279" s="18" t="str">
        <f t="shared" si="746"/>
        <v>Đường Chu Văn An</v>
      </c>
      <c r="Z279" s="18" t="str">
        <f t="shared" si="746"/>
        <v xml:space="preserve"> đoạn từ Đường tỉnh 762</v>
      </c>
      <c r="AA279" s="18" t="str">
        <f t="shared" si="747"/>
        <v xml:space="preserve"> đến Bên phải: hết ranh thửa đất số 18, tờ bản đồ số 66, BĐĐC xã Trị An. Bên trái: hết ranh thửa đất số 32, tờ bản đồ số 66, BĐĐC xã Trị An.</v>
      </c>
      <c r="AB279" s="18" t="str">
        <f>AB278</f>
        <v xml:space="preserve"> đã được đầu tư mặt đường nhựa, bê tông xi măng:</v>
      </c>
      <c r="AC279" s="81" t="s">
        <v>6433</v>
      </c>
      <c r="AD279" s="81" t="s">
        <v>6434</v>
      </c>
      <c r="AE279" s="81" t="s">
        <v>6426</v>
      </c>
    </row>
    <row r="280" spans="1:31" ht="94.5" x14ac:dyDescent="0.25">
      <c r="A280" s="54">
        <f t="shared" si="690"/>
        <v>277</v>
      </c>
      <c r="B280" s="54" t="str">
        <f t="shared" si="729"/>
        <v>VT4</v>
      </c>
      <c r="C280" s="490" t="str">
        <f>X280&amp;Y280&amp;Z280&amp;AA280&amp;AB280</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từ ≥3m đến &lt;5m, cách đường giao thông &gt;600m.
- Có bề rộng &lt;3m, cách đường giao thông &gt;200m.</v>
      </c>
      <c r="D280" s="491"/>
      <c r="E280" s="492"/>
      <c r="F280" s="176">
        <f t="shared" si="730"/>
        <v>800</v>
      </c>
      <c r="G280" s="219">
        <f t="shared" si="731"/>
        <v>560</v>
      </c>
      <c r="H280" s="219">
        <f t="shared" si="732"/>
        <v>480</v>
      </c>
      <c r="I280" s="176">
        <f t="shared" si="733"/>
        <v>900</v>
      </c>
      <c r="J280" s="219">
        <f t="shared" si="688"/>
        <v>630</v>
      </c>
      <c r="K280" s="219">
        <f t="shared" si="689"/>
        <v>540</v>
      </c>
      <c r="L280" s="172">
        <f t="shared" si="734"/>
        <v>1.125</v>
      </c>
      <c r="M280" s="435">
        <f t="shared" si="735"/>
        <v>1.125</v>
      </c>
      <c r="N280" s="435">
        <f t="shared" si="736"/>
        <v>1.125</v>
      </c>
      <c r="O280" s="56">
        <f t="shared" si="737"/>
        <v>4000</v>
      </c>
      <c r="P280" s="56">
        <f t="shared" si="738"/>
        <v>1400</v>
      </c>
      <c r="Q280" s="56">
        <f t="shared" si="739"/>
        <v>1100</v>
      </c>
      <c r="R280" s="56">
        <f t="shared" si="740"/>
        <v>800</v>
      </c>
      <c r="S280" s="18">
        <f t="shared" si="741"/>
        <v>4000</v>
      </c>
      <c r="T280" s="18">
        <f t="shared" si="742"/>
        <v>1600</v>
      </c>
      <c r="U280" s="18">
        <f t="shared" si="743"/>
        <v>1200</v>
      </c>
      <c r="V280" s="18">
        <f t="shared" si="744"/>
        <v>900</v>
      </c>
      <c r="W280" s="18">
        <f t="shared" si="744"/>
        <v>3</v>
      </c>
      <c r="X280" s="18" t="str">
        <f t="shared" si="745"/>
        <v xml:space="preserve">Các tuyến đường giao thông đấu nối trực tiếp ra </v>
      </c>
      <c r="Y280" s="18" t="str">
        <f t="shared" si="746"/>
        <v>Đường Chu Văn An</v>
      </c>
      <c r="Z280" s="18" t="str">
        <f t="shared" si="746"/>
        <v xml:space="preserve"> đoạn từ Đường tỉnh 762</v>
      </c>
      <c r="AA280" s="18" t="str">
        <f t="shared" si="747"/>
        <v xml:space="preserve"> đến Bên phải: hết ranh thửa đất số 18, tờ bản đồ số 66, BĐĐC xã Trị An. Bên trái: hết ranh thửa đất số 32, tờ bản đồ số 66, BĐĐC xã Trị An.</v>
      </c>
      <c r="AB280" s="18" t="s">
        <v>6435</v>
      </c>
      <c r="AC280" s="18"/>
      <c r="AD280" s="18"/>
      <c r="AE280" s="18"/>
    </row>
    <row r="281" spans="1:31" ht="94.5" x14ac:dyDescent="0.25">
      <c r="A281" s="54">
        <f t="shared" si="690"/>
        <v>278</v>
      </c>
      <c r="B281" s="54" t="str">
        <f t="shared" si="729"/>
        <v>VT2*0,8</v>
      </c>
      <c r="C281" s="490" t="str">
        <f>X281&amp;Y281&amp;Z281&amp;AA281&amp;AB281&amp;"
"&amp;AC281&amp;"
"
&amp;AD281</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≤600m.
- Có bề rộng từ ≥3m đến &lt;5m, cách đường giao thông ≤400m.</v>
      </c>
      <c r="D281" s="491"/>
      <c r="E281" s="492"/>
      <c r="F281" s="176">
        <f t="shared" si="730"/>
        <v>1400</v>
      </c>
      <c r="G281" s="219">
        <f t="shared" si="731"/>
        <v>979.99999999999989</v>
      </c>
      <c r="H281" s="219">
        <f t="shared" si="732"/>
        <v>840</v>
      </c>
      <c r="I281" s="176">
        <f t="shared" si="733"/>
        <v>1400</v>
      </c>
      <c r="J281" s="219">
        <f t="shared" si="688"/>
        <v>980</v>
      </c>
      <c r="K281" s="219">
        <f t="shared" si="689"/>
        <v>840</v>
      </c>
      <c r="L281" s="172">
        <f t="shared" si="734"/>
        <v>1</v>
      </c>
      <c r="M281" s="435">
        <f t="shared" si="735"/>
        <v>1.0000000000000002</v>
      </c>
      <c r="N281" s="435">
        <f t="shared" si="736"/>
        <v>1</v>
      </c>
      <c r="O281" s="56">
        <f t="shared" si="737"/>
        <v>4000</v>
      </c>
      <c r="P281" s="56">
        <f t="shared" si="738"/>
        <v>1400</v>
      </c>
      <c r="Q281" s="56">
        <f t="shared" si="739"/>
        <v>1100</v>
      </c>
      <c r="R281" s="56">
        <f t="shared" si="740"/>
        <v>800</v>
      </c>
      <c r="S281" s="18">
        <f t="shared" si="741"/>
        <v>4000</v>
      </c>
      <c r="T281" s="18">
        <f t="shared" si="742"/>
        <v>1600</v>
      </c>
      <c r="U281" s="18">
        <f t="shared" si="743"/>
        <v>1200</v>
      </c>
      <c r="V281" s="18">
        <f t="shared" si="744"/>
        <v>900</v>
      </c>
      <c r="W281" s="18">
        <f t="shared" si="744"/>
        <v>3</v>
      </c>
      <c r="X281" s="18" t="str">
        <f t="shared" si="745"/>
        <v xml:space="preserve">Các tuyến đường giao thông không đấu nối trực tiếp và thông ra </v>
      </c>
      <c r="Y281" s="18" t="str">
        <f t="shared" si="746"/>
        <v>Đường Chu Văn An</v>
      </c>
      <c r="Z281" s="18" t="str">
        <f t="shared" si="746"/>
        <v xml:space="preserve"> đoạn từ Đường tỉnh 762</v>
      </c>
      <c r="AA281" s="18" t="str">
        <f t="shared" si="747"/>
        <v xml:space="preserve"> đến Bên phải: hết ranh thửa đất số 18, tờ bản đồ số 66, BĐĐC xã Trị An. Bên trái: hết ranh thửa đất số 32, tờ bản đồ số 66, BĐĐC xã Trị An.</v>
      </c>
      <c r="AB281" s="18" t="s">
        <v>93</v>
      </c>
      <c r="AC281" s="81" t="s">
        <v>6431</v>
      </c>
      <c r="AD281" s="81" t="s">
        <v>6432</v>
      </c>
      <c r="AE281" s="18"/>
    </row>
    <row r="282" spans="1:31" ht="94.5" x14ac:dyDescent="0.25">
      <c r="A282" s="54">
        <f t="shared" si="690"/>
        <v>279</v>
      </c>
      <c r="B282" s="54" t="str">
        <f t="shared" si="729"/>
        <v>VT3*0,8</v>
      </c>
      <c r="C282" s="490" t="str">
        <f>X282&amp;Y282&amp;Z282&amp;AA282&amp;AB282&amp;"
"&amp;AC282&amp;"
"
&amp;AD282&amp;"
"&amp;AE282</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282" s="491"/>
      <c r="E282" s="492"/>
      <c r="F282" s="176">
        <f t="shared" si="730"/>
        <v>1100</v>
      </c>
      <c r="G282" s="219">
        <f t="shared" si="731"/>
        <v>770</v>
      </c>
      <c r="H282" s="219">
        <f t="shared" si="732"/>
        <v>660</v>
      </c>
      <c r="I282" s="176">
        <f t="shared" si="733"/>
        <v>1100</v>
      </c>
      <c r="J282" s="219">
        <f t="shared" si="688"/>
        <v>770</v>
      </c>
      <c r="K282" s="219">
        <f t="shared" si="689"/>
        <v>660</v>
      </c>
      <c r="L282" s="172">
        <f t="shared" si="734"/>
        <v>1</v>
      </c>
      <c r="M282" s="435">
        <f t="shared" si="735"/>
        <v>1</v>
      </c>
      <c r="N282" s="435">
        <f t="shared" si="736"/>
        <v>1</v>
      </c>
      <c r="O282" s="56">
        <f t="shared" si="737"/>
        <v>4000</v>
      </c>
      <c r="P282" s="56">
        <f t="shared" si="738"/>
        <v>1400</v>
      </c>
      <c r="Q282" s="56">
        <f t="shared" si="739"/>
        <v>1100</v>
      </c>
      <c r="R282" s="56">
        <f t="shared" si="740"/>
        <v>800</v>
      </c>
      <c r="S282" s="18">
        <f t="shared" si="741"/>
        <v>4000</v>
      </c>
      <c r="T282" s="18">
        <f t="shared" si="742"/>
        <v>1600</v>
      </c>
      <c r="U282" s="18">
        <f t="shared" si="743"/>
        <v>1200</v>
      </c>
      <c r="V282" s="18">
        <f t="shared" si="744"/>
        <v>900</v>
      </c>
      <c r="W282" s="18">
        <f t="shared" si="744"/>
        <v>3</v>
      </c>
      <c r="X282" s="18" t="str">
        <f t="shared" si="745"/>
        <v xml:space="preserve">Các tuyến đường giao thông không đấu nối trực tiếp và thông ra </v>
      </c>
      <c r="Y282" s="18" t="str">
        <f t="shared" si="746"/>
        <v>Đường Chu Văn An</v>
      </c>
      <c r="Z282" s="18" t="str">
        <f t="shared" si="746"/>
        <v xml:space="preserve"> đoạn từ Đường tỉnh 762</v>
      </c>
      <c r="AA282" s="18" t="str">
        <f t="shared" si="747"/>
        <v xml:space="preserve"> đến Bên phải: hết ranh thửa đất số 18, tờ bản đồ số 66, BĐĐC xã Trị An. Bên trái: hết ranh thửa đất số 32, tờ bản đồ số 66, BĐĐC xã Trị An.</v>
      </c>
      <c r="AB282" s="18" t="s">
        <v>93</v>
      </c>
      <c r="AC282" s="81" t="s">
        <v>6433</v>
      </c>
      <c r="AD282" s="81" t="s">
        <v>6434</v>
      </c>
      <c r="AE282" s="81" t="s">
        <v>6426</v>
      </c>
    </row>
    <row r="283" spans="1:31" ht="94.5" x14ac:dyDescent="0.25">
      <c r="A283" s="54">
        <f t="shared" si="690"/>
        <v>280</v>
      </c>
      <c r="B283" s="54" t="str">
        <f t="shared" si="729"/>
        <v>VT4*0,8</v>
      </c>
      <c r="C283" s="490" t="str">
        <f>X283&amp;Y283&amp;Z283&amp;AA283&amp;AB283</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từ ≥3m đến &lt;5m, cách đường giao thông &gt;600m.
- Có bề rộng &lt;3m, cách đường giao thông &gt; 200m.</v>
      </c>
      <c r="D283" s="491"/>
      <c r="E283" s="492"/>
      <c r="F283" s="176">
        <f t="shared" si="730"/>
        <v>800</v>
      </c>
      <c r="G283" s="219">
        <f t="shared" si="731"/>
        <v>560</v>
      </c>
      <c r="H283" s="219">
        <f t="shared" si="732"/>
        <v>480</v>
      </c>
      <c r="I283" s="176">
        <f t="shared" si="733"/>
        <v>810</v>
      </c>
      <c r="J283" s="219">
        <f t="shared" si="688"/>
        <v>570</v>
      </c>
      <c r="K283" s="219">
        <f t="shared" si="689"/>
        <v>490</v>
      </c>
      <c r="L283" s="172">
        <f t="shared" si="734"/>
        <v>1.0125</v>
      </c>
      <c r="M283" s="435">
        <f t="shared" si="735"/>
        <v>1.0178571428571428</v>
      </c>
      <c r="N283" s="435">
        <f t="shared" si="736"/>
        <v>1.0208333333333333</v>
      </c>
      <c r="O283" s="56">
        <f t="shared" si="737"/>
        <v>4000</v>
      </c>
      <c r="P283" s="56">
        <f t="shared" si="738"/>
        <v>1400</v>
      </c>
      <c r="Q283" s="56">
        <f t="shared" si="739"/>
        <v>1100</v>
      </c>
      <c r="R283" s="56">
        <f t="shared" si="740"/>
        <v>800</v>
      </c>
      <c r="S283" s="18">
        <f t="shared" si="741"/>
        <v>4000</v>
      </c>
      <c r="T283" s="18">
        <f t="shared" si="742"/>
        <v>1600</v>
      </c>
      <c r="U283" s="18">
        <f t="shared" si="743"/>
        <v>1200</v>
      </c>
      <c r="V283" s="18">
        <f t="shared" si="744"/>
        <v>900</v>
      </c>
      <c r="W283" s="18">
        <f t="shared" si="744"/>
        <v>3</v>
      </c>
      <c r="X283" s="18" t="str">
        <f t="shared" si="745"/>
        <v xml:space="preserve">Các tuyến đường giao thông không đấu nối trực tiếp và thông ra </v>
      </c>
      <c r="Y283" s="18" t="str">
        <f t="shared" si="746"/>
        <v>Đường Chu Văn An</v>
      </c>
      <c r="Z283" s="18" t="str">
        <f t="shared" si="746"/>
        <v xml:space="preserve"> đoạn từ Đường tỉnh 762</v>
      </c>
      <c r="AA283" s="18" t="str">
        <f t="shared" si="747"/>
        <v xml:space="preserve"> đến Bên phải: hết ranh thửa đất số 18, tờ bản đồ số 66, BĐĐC xã Trị An. Bên trái: hết ranh thửa đất số 32, tờ bản đồ số 66, BĐĐC xã Trị An.</v>
      </c>
      <c r="AB283" s="18" t="s">
        <v>6436</v>
      </c>
      <c r="AC283" s="18"/>
      <c r="AD283" s="18"/>
      <c r="AE283" s="18"/>
    </row>
    <row r="284" spans="1:31" ht="94.5" x14ac:dyDescent="0.25">
      <c r="A284" s="54">
        <f t="shared" si="690"/>
        <v>281</v>
      </c>
      <c r="B284" s="54" t="str">
        <f>'Đầu vào (2)'!G260</f>
        <v>VC23DT</v>
      </c>
      <c r="C284" s="55" t="str">
        <f>'Đầu vào (2)'!H260</f>
        <v>Đường Trần Hữu Trang</v>
      </c>
      <c r="D284" s="55" t="str">
        <f>'Đầu vào (2)'!I260</f>
        <v>Đường Quang Trung, Đoạn từ ngã ba huyện Vĩnh Cửu cũ đến hết Trường THPT Trị An</v>
      </c>
      <c r="E284" s="55" t="str">
        <f>'Đầu vào (2)'!J260</f>
        <v>Đường Chu Văn An</v>
      </c>
      <c r="F284" s="260">
        <f>O284</f>
        <v>3000</v>
      </c>
      <c r="G284" s="260">
        <f>F284*0.7</f>
        <v>2100</v>
      </c>
      <c r="H284" s="260">
        <f>F284*0.6</f>
        <v>1800</v>
      </c>
      <c r="I284" s="260">
        <f>S284</f>
        <v>3000</v>
      </c>
      <c r="J284" s="219">
        <f t="shared" si="688"/>
        <v>2100</v>
      </c>
      <c r="K284" s="219">
        <f t="shared" si="689"/>
        <v>1800</v>
      </c>
      <c r="L284" s="445">
        <f>I284/F284</f>
        <v>1</v>
      </c>
      <c r="M284" s="441">
        <f>J284/G284</f>
        <v>1</v>
      </c>
      <c r="N284" s="441">
        <f>K284/H284</f>
        <v>1</v>
      </c>
      <c r="O284" s="56">
        <f>'Đầu vào (2)'!K260</f>
        <v>3000</v>
      </c>
      <c r="P284" s="56">
        <f>'Đầu vào (2)'!L260</f>
        <v>1200</v>
      </c>
      <c r="Q284" s="56">
        <f>'Đầu vào (2)'!M260</f>
        <v>900</v>
      </c>
      <c r="R284" s="56">
        <f>'Đầu vào (2)'!N260</f>
        <v>800</v>
      </c>
      <c r="S284" s="18">
        <f>VLOOKUP(B284,'[1]Giá đề xuất ODT'!$G$11:$AD$2233,21,0)</f>
        <v>3000</v>
      </c>
      <c r="T284" s="18">
        <f>VLOOKUP(B284,'[1]Giá đề xuất ODT'!$G$11:$AD$2233,22,0)</f>
        <v>1300</v>
      </c>
      <c r="U284" s="18">
        <f>VLOOKUP(B284,'[1]Giá đề xuất ODT'!$G$11:$AD$2233,23,0)</f>
        <v>1000</v>
      </c>
      <c r="V284" s="18">
        <f>VLOOKUP(B284,'[1]Giá đề xuất ODT'!$G$11:$AD$2233,24,0)</f>
        <v>900</v>
      </c>
      <c r="W284" s="6">
        <v>4</v>
      </c>
      <c r="Y284" s="18" t="str">
        <f>C284</f>
        <v>Đường Trần Hữu Trang</v>
      </c>
      <c r="Z284" s="18" t="str">
        <f>" đoạn từ "&amp;D284</f>
        <v xml:space="preserve"> đoạn từ Đường Quang Trung, Đoạn từ ngã ba huyện Vĩnh Cửu cũ đến hết Trường THPT Trị An</v>
      </c>
      <c r="AA284" s="18" t="str">
        <f>" đến "&amp;E284</f>
        <v xml:space="preserve"> đến Đường Chu Văn An</v>
      </c>
    </row>
    <row r="285" spans="1:31" ht="94.5" x14ac:dyDescent="0.25">
      <c r="A285" s="54">
        <f t="shared" si="690"/>
        <v>282</v>
      </c>
      <c r="B285" s="54" t="str">
        <f t="shared" ref="B285:B290" si="748">B278</f>
        <v>VT2</v>
      </c>
      <c r="C285" s="490" t="str">
        <f>X285&amp;Y285&amp;Z285&amp;AA285&amp;AB285&amp;"
"&amp;AC285&amp;"
"
&amp;AD285</f>
        <v>Các tuyến đường giao thông đấu nối trực tiếp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≤600m.
- Có bề rộng từ ≥3m đến &lt;5m, cách đường giao thông ≤400m.</v>
      </c>
      <c r="D285" s="491"/>
      <c r="E285" s="492"/>
      <c r="F285" s="176">
        <f t="shared" ref="F285:F290" si="749">IF(B285="VT2",P285,IF(B285="VT3",Q285,IF(B285="VT2*0,8",P285,IF(B285="VT3*0,8",Q285,R285))))</f>
        <v>1200</v>
      </c>
      <c r="G285" s="219">
        <f t="shared" ref="G285:G290" si="750">F285*0.7</f>
        <v>840</v>
      </c>
      <c r="H285" s="219">
        <f t="shared" ref="H285:H290" si="751">F285*0.6</f>
        <v>720</v>
      </c>
      <c r="I285" s="176">
        <f t="shared" ref="I285:I290" si="752">IF(B285="VT2",T285,IF(B285="VT3",U285,IF(B285="VT4",V285,IF(B285="VT2*0,8",IF(T285*$T$1&lt;1000,ROUND(T285*$T$1,-1),ROUND(T285*$T$1,-2)),IF(B285="VT3*0,8",IF(U285*$T$1&lt;1000,ROUND(U285*$T$1,-1),ROUND(U285*$T$1,-2)),IF(V285*$T$1&lt;1000,ROUND(V285*$T$1,-1),ROUND(V285*$T$1,-2)))))))</f>
        <v>1300</v>
      </c>
      <c r="J285" s="219">
        <f t="shared" si="688"/>
        <v>910</v>
      </c>
      <c r="K285" s="219">
        <f t="shared" si="689"/>
        <v>780</v>
      </c>
      <c r="L285" s="172">
        <f t="shared" ref="L285:L290" si="753">I285/F285</f>
        <v>1.0833333333333333</v>
      </c>
      <c r="M285" s="435">
        <f t="shared" ref="M285:M290" si="754">J285/G285</f>
        <v>1.0833333333333333</v>
      </c>
      <c r="N285" s="435">
        <f t="shared" ref="N285:N290" si="755">K285/H285</f>
        <v>1.0833333333333333</v>
      </c>
      <c r="O285" s="56">
        <f t="shared" ref="O285:O290" si="756">O284</f>
        <v>3000</v>
      </c>
      <c r="P285" s="56">
        <f t="shared" ref="P285:P290" si="757">P284</f>
        <v>1200</v>
      </c>
      <c r="Q285" s="56">
        <f t="shared" ref="Q285:Q290" si="758">Q284</f>
        <v>900</v>
      </c>
      <c r="R285" s="56">
        <f t="shared" ref="R285:R290" si="759">R284</f>
        <v>800</v>
      </c>
      <c r="S285" s="18">
        <f t="shared" ref="S285:S290" si="760">S284</f>
        <v>3000</v>
      </c>
      <c r="T285" s="18">
        <f t="shared" ref="T285:T290" si="761">T284</f>
        <v>1300</v>
      </c>
      <c r="U285" s="18">
        <f t="shared" ref="U285:U290" si="762">U284</f>
        <v>1000</v>
      </c>
      <c r="V285" s="18">
        <f t="shared" ref="V285:W290" si="763">V284</f>
        <v>900</v>
      </c>
      <c r="W285" s="18">
        <f t="shared" si="763"/>
        <v>4</v>
      </c>
      <c r="X285" s="18" t="str">
        <f t="shared" ref="X285:X290" si="764">X278</f>
        <v xml:space="preserve">Các tuyến đường giao thông đấu nối trực tiếp ra </v>
      </c>
      <c r="Y285" s="18" t="str">
        <f t="shared" ref="Y285:Z341" si="765">Y284</f>
        <v>Đường Trần Hữu Trang</v>
      </c>
      <c r="Z285" s="18" t="str">
        <f t="shared" si="765"/>
        <v xml:space="preserve"> đoạn từ Đường Quang Trung, Đoạn từ ngã ba huyện Vĩnh Cửu cũ đến hết Trường THPT Trị An</v>
      </c>
      <c r="AA285" s="18" t="str">
        <f t="shared" ref="AA285:AA290" si="766">AA284</f>
        <v xml:space="preserve"> đến Đường Chu Văn An</v>
      </c>
      <c r="AB285" s="18" t="s">
        <v>93</v>
      </c>
      <c r="AC285" s="81" t="s">
        <v>6431</v>
      </c>
      <c r="AD285" s="81" t="s">
        <v>6432</v>
      </c>
      <c r="AE285" s="18"/>
    </row>
    <row r="286" spans="1:31" ht="94.5" x14ac:dyDescent="0.25">
      <c r="A286" s="54">
        <f t="shared" si="690"/>
        <v>283</v>
      </c>
      <c r="B286" s="54" t="str">
        <f t="shared" si="748"/>
        <v>VT3</v>
      </c>
      <c r="C286" s="490" t="str">
        <f>X286&amp;Y286&amp;Z286&amp;AA286&amp;AB286&amp;"
"&amp;AC286&amp;"
"&amp;AD286&amp;"
"&amp;AE286</f>
        <v>Các tuyến đường giao thông đấu nối trực tiếp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86" s="491"/>
      <c r="E286" s="492"/>
      <c r="F286" s="176">
        <f t="shared" si="749"/>
        <v>900</v>
      </c>
      <c r="G286" s="219">
        <f t="shared" si="750"/>
        <v>630</v>
      </c>
      <c r="H286" s="219">
        <f t="shared" si="751"/>
        <v>540</v>
      </c>
      <c r="I286" s="176">
        <f t="shared" si="752"/>
        <v>1000</v>
      </c>
      <c r="J286" s="219">
        <f t="shared" si="688"/>
        <v>700</v>
      </c>
      <c r="K286" s="219">
        <f t="shared" si="689"/>
        <v>600</v>
      </c>
      <c r="L286" s="172">
        <f t="shared" si="753"/>
        <v>1.1111111111111112</v>
      </c>
      <c r="M286" s="435">
        <f t="shared" si="754"/>
        <v>1.1111111111111112</v>
      </c>
      <c r="N286" s="435">
        <f t="shared" si="755"/>
        <v>1.1111111111111112</v>
      </c>
      <c r="O286" s="56">
        <f t="shared" si="756"/>
        <v>3000</v>
      </c>
      <c r="P286" s="56">
        <f t="shared" si="757"/>
        <v>1200</v>
      </c>
      <c r="Q286" s="56">
        <f t="shared" si="758"/>
        <v>900</v>
      </c>
      <c r="R286" s="56">
        <f t="shared" si="759"/>
        <v>800</v>
      </c>
      <c r="S286" s="18">
        <f t="shared" si="760"/>
        <v>3000</v>
      </c>
      <c r="T286" s="18">
        <f t="shared" si="761"/>
        <v>1300</v>
      </c>
      <c r="U286" s="18">
        <f t="shared" si="762"/>
        <v>1000</v>
      </c>
      <c r="V286" s="18">
        <f t="shared" si="763"/>
        <v>900</v>
      </c>
      <c r="W286" s="18">
        <f t="shared" si="763"/>
        <v>4</v>
      </c>
      <c r="X286" s="18" t="str">
        <f t="shared" si="764"/>
        <v xml:space="preserve">Các tuyến đường giao thông đấu nối trực tiếp ra </v>
      </c>
      <c r="Y286" s="18" t="str">
        <f t="shared" si="765"/>
        <v>Đường Trần Hữu Trang</v>
      </c>
      <c r="Z286" s="18" t="str">
        <f t="shared" si="765"/>
        <v xml:space="preserve"> đoạn từ Đường Quang Trung, Đoạn từ ngã ba huyện Vĩnh Cửu cũ đến hết Trường THPT Trị An</v>
      </c>
      <c r="AA286" s="18" t="str">
        <f t="shared" si="766"/>
        <v xml:space="preserve"> đến Đường Chu Văn An</v>
      </c>
      <c r="AB286" s="18" t="str">
        <f>AB285</f>
        <v xml:space="preserve"> đã được đầu tư mặt đường nhựa, bê tông xi măng:</v>
      </c>
      <c r="AC286" s="81" t="s">
        <v>6433</v>
      </c>
      <c r="AD286" s="81" t="s">
        <v>6434</v>
      </c>
      <c r="AE286" s="81" t="s">
        <v>6426</v>
      </c>
    </row>
    <row r="287" spans="1:31" ht="94.5" x14ac:dyDescent="0.25">
      <c r="A287" s="54">
        <f t="shared" si="690"/>
        <v>284</v>
      </c>
      <c r="B287" s="54" t="str">
        <f t="shared" si="748"/>
        <v>VT4</v>
      </c>
      <c r="C287" s="490" t="str">
        <f>X287&amp;Y287&amp;Z287&amp;AA287&amp;AB287</f>
        <v>Các tuyến đường giao thông đấu nối trực tiếp ra Đường Trần Hữu Trang đoạn từ Đường Quang Trung, Đoạn từ ngã ba huyện Vĩnh Cửu cũ đến hết Trường THPT Trị An đến Đường Chu Văn An đã được đầu tư mặt đường nhựa, bê tông xi măng:
- Có bề rộng từ ≥3m đến &lt;5m, cách đường giao thông &gt;600m.
- Có bề rộng &lt;3m, cách đường giao thông &gt;200m.</v>
      </c>
      <c r="D287" s="491"/>
      <c r="E287" s="492"/>
      <c r="F287" s="176">
        <f t="shared" si="749"/>
        <v>800</v>
      </c>
      <c r="G287" s="219">
        <f t="shared" si="750"/>
        <v>560</v>
      </c>
      <c r="H287" s="219">
        <f t="shared" si="751"/>
        <v>480</v>
      </c>
      <c r="I287" s="176">
        <f t="shared" si="752"/>
        <v>900</v>
      </c>
      <c r="J287" s="219">
        <f t="shared" si="688"/>
        <v>630</v>
      </c>
      <c r="K287" s="219">
        <f t="shared" si="689"/>
        <v>540</v>
      </c>
      <c r="L287" s="172">
        <f t="shared" si="753"/>
        <v>1.125</v>
      </c>
      <c r="M287" s="435">
        <f t="shared" si="754"/>
        <v>1.125</v>
      </c>
      <c r="N287" s="435">
        <f t="shared" si="755"/>
        <v>1.125</v>
      </c>
      <c r="O287" s="56">
        <f t="shared" si="756"/>
        <v>3000</v>
      </c>
      <c r="P287" s="56">
        <f t="shared" si="757"/>
        <v>1200</v>
      </c>
      <c r="Q287" s="56">
        <f t="shared" si="758"/>
        <v>900</v>
      </c>
      <c r="R287" s="56">
        <f t="shared" si="759"/>
        <v>800</v>
      </c>
      <c r="S287" s="18">
        <f t="shared" si="760"/>
        <v>3000</v>
      </c>
      <c r="T287" s="18">
        <f t="shared" si="761"/>
        <v>1300</v>
      </c>
      <c r="U287" s="18">
        <f t="shared" si="762"/>
        <v>1000</v>
      </c>
      <c r="V287" s="18">
        <f t="shared" si="763"/>
        <v>900</v>
      </c>
      <c r="W287" s="18">
        <f t="shared" si="763"/>
        <v>4</v>
      </c>
      <c r="X287" s="18" t="str">
        <f t="shared" si="764"/>
        <v xml:space="preserve">Các tuyến đường giao thông đấu nối trực tiếp ra </v>
      </c>
      <c r="Y287" s="18" t="str">
        <f t="shared" si="765"/>
        <v>Đường Trần Hữu Trang</v>
      </c>
      <c r="Z287" s="18" t="str">
        <f t="shared" si="765"/>
        <v xml:space="preserve"> đoạn từ Đường Quang Trung, Đoạn từ ngã ba huyện Vĩnh Cửu cũ đến hết Trường THPT Trị An</v>
      </c>
      <c r="AA287" s="18" t="str">
        <f t="shared" si="766"/>
        <v xml:space="preserve"> đến Đường Chu Văn An</v>
      </c>
      <c r="AB287" s="18" t="s">
        <v>6435</v>
      </c>
      <c r="AC287" s="18"/>
      <c r="AD287" s="18"/>
      <c r="AE287" s="18"/>
    </row>
    <row r="288" spans="1:31" ht="94.5" x14ac:dyDescent="0.25">
      <c r="A288" s="54">
        <f t="shared" si="690"/>
        <v>285</v>
      </c>
      <c r="B288" s="54" t="str">
        <f t="shared" si="748"/>
        <v>VT2*0,8</v>
      </c>
      <c r="C288" s="490" t="str">
        <f>X288&amp;Y288&amp;Z288&amp;AA288&amp;AB288&amp;"
"&amp;AC288&amp;"
"
&amp;AD288</f>
        <v>Các tuyến đường giao thông không đấu nối trực tiếp và thông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≤600m.
- Có bề rộng từ ≥3m đến &lt;5m, cách đường giao thông ≤400m.</v>
      </c>
      <c r="D288" s="491"/>
      <c r="E288" s="492"/>
      <c r="F288" s="176">
        <f t="shared" si="749"/>
        <v>1200</v>
      </c>
      <c r="G288" s="219">
        <f t="shared" si="750"/>
        <v>840</v>
      </c>
      <c r="H288" s="219">
        <f t="shared" si="751"/>
        <v>720</v>
      </c>
      <c r="I288" s="176">
        <f t="shared" si="752"/>
        <v>1200</v>
      </c>
      <c r="J288" s="219">
        <f t="shared" si="688"/>
        <v>840</v>
      </c>
      <c r="K288" s="219">
        <f t="shared" si="689"/>
        <v>720</v>
      </c>
      <c r="L288" s="172">
        <f t="shared" si="753"/>
        <v>1</v>
      </c>
      <c r="M288" s="435">
        <f t="shared" si="754"/>
        <v>1</v>
      </c>
      <c r="N288" s="435">
        <f t="shared" si="755"/>
        <v>1</v>
      </c>
      <c r="O288" s="56">
        <f t="shared" si="756"/>
        <v>3000</v>
      </c>
      <c r="P288" s="56">
        <f t="shared" si="757"/>
        <v>1200</v>
      </c>
      <c r="Q288" s="56">
        <f t="shared" si="758"/>
        <v>900</v>
      </c>
      <c r="R288" s="56">
        <f t="shared" si="759"/>
        <v>800</v>
      </c>
      <c r="S288" s="18">
        <f t="shared" si="760"/>
        <v>3000</v>
      </c>
      <c r="T288" s="18">
        <f t="shared" si="761"/>
        <v>1300</v>
      </c>
      <c r="U288" s="18">
        <f t="shared" si="762"/>
        <v>1000</v>
      </c>
      <c r="V288" s="18">
        <f t="shared" si="763"/>
        <v>900</v>
      </c>
      <c r="W288" s="18">
        <f t="shared" si="763"/>
        <v>4</v>
      </c>
      <c r="X288" s="18" t="str">
        <f t="shared" si="764"/>
        <v xml:space="preserve">Các tuyến đường giao thông không đấu nối trực tiếp và thông ra </v>
      </c>
      <c r="Y288" s="18" t="str">
        <f t="shared" si="765"/>
        <v>Đường Trần Hữu Trang</v>
      </c>
      <c r="Z288" s="18" t="str">
        <f t="shared" si="765"/>
        <v xml:space="preserve"> đoạn từ Đường Quang Trung, Đoạn từ ngã ba huyện Vĩnh Cửu cũ đến hết Trường THPT Trị An</v>
      </c>
      <c r="AA288" s="18" t="str">
        <f t="shared" si="766"/>
        <v xml:space="preserve"> đến Đường Chu Văn An</v>
      </c>
      <c r="AB288" s="18" t="s">
        <v>93</v>
      </c>
      <c r="AC288" s="81" t="s">
        <v>6431</v>
      </c>
      <c r="AD288" s="81" t="s">
        <v>6432</v>
      </c>
      <c r="AE288" s="18"/>
    </row>
    <row r="289" spans="1:31" ht="94.5" x14ac:dyDescent="0.25">
      <c r="A289" s="54">
        <f t="shared" si="690"/>
        <v>286</v>
      </c>
      <c r="B289" s="54" t="str">
        <f t="shared" si="748"/>
        <v>VT3*0,8</v>
      </c>
      <c r="C289" s="490" t="str">
        <f>X289&amp;Y289&amp;Z289&amp;AA289&amp;AB289&amp;"
"&amp;AC289&amp;"
"
&amp;AD289&amp;"
"&amp;AE289</f>
        <v>Các tuyến đường giao thông không đấu nối trực tiếp và thông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89" s="491"/>
      <c r="E289" s="492"/>
      <c r="F289" s="176">
        <f t="shared" si="749"/>
        <v>900</v>
      </c>
      <c r="G289" s="219">
        <f t="shared" si="750"/>
        <v>630</v>
      </c>
      <c r="H289" s="219">
        <f t="shared" si="751"/>
        <v>540</v>
      </c>
      <c r="I289" s="176">
        <f t="shared" si="752"/>
        <v>900</v>
      </c>
      <c r="J289" s="219">
        <f t="shared" si="688"/>
        <v>630</v>
      </c>
      <c r="K289" s="219">
        <f t="shared" si="689"/>
        <v>540</v>
      </c>
      <c r="L289" s="172">
        <f t="shared" si="753"/>
        <v>1</v>
      </c>
      <c r="M289" s="435">
        <f t="shared" si="754"/>
        <v>1</v>
      </c>
      <c r="N289" s="435">
        <f t="shared" si="755"/>
        <v>1</v>
      </c>
      <c r="O289" s="56">
        <f t="shared" si="756"/>
        <v>3000</v>
      </c>
      <c r="P289" s="56">
        <f t="shared" si="757"/>
        <v>1200</v>
      </c>
      <c r="Q289" s="56">
        <f t="shared" si="758"/>
        <v>900</v>
      </c>
      <c r="R289" s="56">
        <f t="shared" si="759"/>
        <v>800</v>
      </c>
      <c r="S289" s="18">
        <f t="shared" si="760"/>
        <v>3000</v>
      </c>
      <c r="T289" s="18">
        <f t="shared" si="761"/>
        <v>1300</v>
      </c>
      <c r="U289" s="18">
        <f t="shared" si="762"/>
        <v>1000</v>
      </c>
      <c r="V289" s="18">
        <f t="shared" si="763"/>
        <v>900</v>
      </c>
      <c r="W289" s="18">
        <f t="shared" si="763"/>
        <v>4</v>
      </c>
      <c r="X289" s="18" t="str">
        <f t="shared" si="764"/>
        <v xml:space="preserve">Các tuyến đường giao thông không đấu nối trực tiếp và thông ra </v>
      </c>
      <c r="Y289" s="18" t="str">
        <f t="shared" si="765"/>
        <v>Đường Trần Hữu Trang</v>
      </c>
      <c r="Z289" s="18" t="str">
        <f t="shared" si="765"/>
        <v xml:space="preserve"> đoạn từ Đường Quang Trung, Đoạn từ ngã ba huyện Vĩnh Cửu cũ đến hết Trường THPT Trị An</v>
      </c>
      <c r="AA289" s="18" t="str">
        <f t="shared" si="766"/>
        <v xml:space="preserve"> đến Đường Chu Văn An</v>
      </c>
      <c r="AB289" s="18" t="s">
        <v>93</v>
      </c>
      <c r="AC289" s="81" t="s">
        <v>6433</v>
      </c>
      <c r="AD289" s="81" t="s">
        <v>6434</v>
      </c>
      <c r="AE289" s="81" t="s">
        <v>6426</v>
      </c>
    </row>
    <row r="290" spans="1:31" ht="94.5" x14ac:dyDescent="0.25">
      <c r="A290" s="54">
        <f t="shared" si="690"/>
        <v>287</v>
      </c>
      <c r="B290" s="54" t="str">
        <f t="shared" si="748"/>
        <v>VT4*0,8</v>
      </c>
      <c r="C290" s="490" t="str">
        <f>X290&amp;Y290&amp;Z290&amp;AA290&amp;AB290</f>
        <v>Các tuyến đường giao thông không đấu nối trực tiếp và thông ra Đường Trần Hữu Trang đoạn từ Đường Quang Trung, Đoạn từ ngã ba huyện Vĩnh Cửu cũ đến hết Trường THPT Trị An đến Đường Chu Văn An đã được đầu tư mặt đường nhựa, bê tông xi măng:
- Có bề rộng từ ≥3m đến &lt;5m, cách đường giao thông &gt;600m.
- Có bề rộng &lt;3m, cách đường giao thông &gt; 200m.</v>
      </c>
      <c r="D290" s="491"/>
      <c r="E290" s="492"/>
      <c r="F290" s="176">
        <f t="shared" si="749"/>
        <v>800</v>
      </c>
      <c r="G290" s="219">
        <f t="shared" si="750"/>
        <v>560</v>
      </c>
      <c r="H290" s="219">
        <f t="shared" si="751"/>
        <v>480</v>
      </c>
      <c r="I290" s="176">
        <f t="shared" si="752"/>
        <v>810</v>
      </c>
      <c r="J290" s="219">
        <f t="shared" si="688"/>
        <v>570</v>
      </c>
      <c r="K290" s="219">
        <f t="shared" si="689"/>
        <v>490</v>
      </c>
      <c r="L290" s="172">
        <f t="shared" si="753"/>
        <v>1.0125</v>
      </c>
      <c r="M290" s="435">
        <f t="shared" si="754"/>
        <v>1.0178571428571428</v>
      </c>
      <c r="N290" s="435">
        <f t="shared" si="755"/>
        <v>1.0208333333333333</v>
      </c>
      <c r="O290" s="56">
        <f t="shared" si="756"/>
        <v>3000</v>
      </c>
      <c r="P290" s="56">
        <f t="shared" si="757"/>
        <v>1200</v>
      </c>
      <c r="Q290" s="56">
        <f t="shared" si="758"/>
        <v>900</v>
      </c>
      <c r="R290" s="56">
        <f t="shared" si="759"/>
        <v>800</v>
      </c>
      <c r="S290" s="18">
        <f t="shared" si="760"/>
        <v>3000</v>
      </c>
      <c r="T290" s="18">
        <f t="shared" si="761"/>
        <v>1300</v>
      </c>
      <c r="U290" s="18">
        <f t="shared" si="762"/>
        <v>1000</v>
      </c>
      <c r="V290" s="18">
        <f t="shared" si="763"/>
        <v>900</v>
      </c>
      <c r="W290" s="18">
        <f t="shared" si="763"/>
        <v>4</v>
      </c>
      <c r="X290" s="18" t="str">
        <f t="shared" si="764"/>
        <v xml:space="preserve">Các tuyến đường giao thông không đấu nối trực tiếp và thông ra </v>
      </c>
      <c r="Y290" s="18" t="str">
        <f t="shared" si="765"/>
        <v>Đường Trần Hữu Trang</v>
      </c>
      <c r="Z290" s="18" t="str">
        <f t="shared" si="765"/>
        <v xml:space="preserve"> đoạn từ Đường Quang Trung, Đoạn từ ngã ba huyện Vĩnh Cửu cũ đến hết Trường THPT Trị An</v>
      </c>
      <c r="AA290" s="18" t="str">
        <f t="shared" si="766"/>
        <v xml:space="preserve"> đến Đường Chu Văn An</v>
      </c>
      <c r="AB290" s="18" t="s">
        <v>6436</v>
      </c>
      <c r="AC290" s="18"/>
      <c r="AD290" s="18"/>
      <c r="AE290" s="18"/>
    </row>
    <row r="291" spans="1:31" ht="47.25" x14ac:dyDescent="0.25">
      <c r="A291" s="54">
        <f t="shared" si="690"/>
        <v>288</v>
      </c>
      <c r="B291" s="54" t="str">
        <f>'Đầu vào (2)'!G267</f>
        <v>VC5DT_D1</v>
      </c>
      <c r="C291" s="55" t="str">
        <f>'Đầu vào (2)'!H267</f>
        <v>Đường Nguyễn Tất Thành</v>
      </c>
      <c r="D291" s="55" t="str">
        <f>'Đầu vào (2)'!I267</f>
        <v>Ngã ba đường Hồ Xuân Hương</v>
      </c>
      <c r="E291" s="55" t="str">
        <f>'Đầu vào (2)'!J267</f>
        <v>Cầu Vĩnh An</v>
      </c>
      <c r="F291" s="260">
        <f>O291</f>
        <v>5000</v>
      </c>
      <c r="G291" s="260">
        <f>F291*0.7</f>
        <v>3500</v>
      </c>
      <c r="H291" s="260">
        <f>F291*0.6</f>
        <v>3000</v>
      </c>
      <c r="I291" s="260">
        <f>S291</f>
        <v>5400</v>
      </c>
      <c r="J291" s="219">
        <f t="shared" si="688"/>
        <v>3800</v>
      </c>
      <c r="K291" s="219">
        <f t="shared" si="689"/>
        <v>3200</v>
      </c>
      <c r="L291" s="445">
        <f>I291/F291</f>
        <v>1.08</v>
      </c>
      <c r="M291" s="441">
        <f>J291/G291</f>
        <v>1.0857142857142856</v>
      </c>
      <c r="N291" s="441">
        <f>K291/H291</f>
        <v>1.0666666666666667</v>
      </c>
      <c r="O291" s="56">
        <f>'Đầu vào (2)'!K267</f>
        <v>5000</v>
      </c>
      <c r="P291" s="56">
        <f>'Đầu vào (2)'!L267</f>
        <v>1800</v>
      </c>
      <c r="Q291" s="56">
        <f>'Đầu vào (2)'!M267</f>
        <v>1300</v>
      </c>
      <c r="R291" s="56">
        <f>'Đầu vào (2)'!N267</f>
        <v>800</v>
      </c>
      <c r="S291" s="18">
        <f>VLOOKUP(B291,'[1]Giá đề xuất ODT'!$G$11:$AD$2233,21,0)</f>
        <v>5400</v>
      </c>
      <c r="T291" s="18">
        <f>VLOOKUP(B291,'[1]Giá đề xuất ODT'!$G$11:$AD$2233,22,0)</f>
        <v>2000</v>
      </c>
      <c r="U291" s="18">
        <f>VLOOKUP(B291,'[1]Giá đề xuất ODT'!$G$11:$AD$2233,23,0)</f>
        <v>1500</v>
      </c>
      <c r="V291" s="18">
        <f>VLOOKUP(B291,'[1]Giá đề xuất ODT'!$G$11:$AD$2233,24,0)</f>
        <v>900</v>
      </c>
      <c r="W291" s="6">
        <v>1</v>
      </c>
      <c r="Y291" s="18" t="str">
        <f>C291</f>
        <v>Đường Nguyễn Tất Thành</v>
      </c>
      <c r="Z291" s="18" t="str">
        <f>" đoạn từ "&amp;D291</f>
        <v xml:space="preserve"> đoạn từ Ngã ba đường Hồ Xuân Hương</v>
      </c>
      <c r="AA291" s="18" t="str">
        <f>" đến "&amp;E291</f>
        <v xml:space="preserve"> đến Cầu Vĩnh An</v>
      </c>
    </row>
    <row r="292" spans="1:31" ht="78.75" x14ac:dyDescent="0.25">
      <c r="A292" s="54">
        <f t="shared" si="690"/>
        <v>289</v>
      </c>
      <c r="B292" s="54" t="str">
        <f t="shared" ref="B292:B297" si="767">B285</f>
        <v>VT2</v>
      </c>
      <c r="C292" s="490" t="str">
        <f>X292&amp;Y292&amp;Z292&amp;AA292&amp;AB292&amp;"
"&amp;AC292&amp;"
"
&amp;AD292</f>
        <v>Các tuyến đường giao thông đấu nối trực tiếp ra Đường Nguyễn Tất Thành đoạn từ Ngã ba đường Hồ Xuân Hương đến Cầu Vĩnh An đã được đầu tư mặt đường nhựa, bê tông xi măng:
- Có bề rộng ≥5m, cách đường giao thông ≤600m.
- Có bề rộng từ ≥3m đến &lt;5m, cách đường giao thông ≤400m.</v>
      </c>
      <c r="D292" s="491"/>
      <c r="E292" s="492"/>
      <c r="F292" s="176">
        <f t="shared" ref="F292:F297" si="768">IF(B292="VT2",P292,IF(B292="VT3",Q292,IF(B292="VT2*0,8",P292,IF(B292="VT3*0,8",Q292,R292))))</f>
        <v>1800</v>
      </c>
      <c r="G292" s="219">
        <f t="shared" ref="G292:G297" si="769">F292*0.7</f>
        <v>1260</v>
      </c>
      <c r="H292" s="219">
        <f t="shared" ref="H292:H297" si="770">F292*0.6</f>
        <v>1080</v>
      </c>
      <c r="I292" s="176">
        <f t="shared" ref="I292:I297" si="771">IF(B292="VT2",T292,IF(B292="VT3",U292,IF(B292="VT4",V292,IF(B292="VT2*0,8",IF(T292*$T$1&lt;1000,ROUND(T292*$T$1,-1),ROUND(T292*$T$1,-2)),IF(B292="VT3*0,8",IF(U292*$T$1&lt;1000,ROUND(U292*$T$1,-1),ROUND(U292*$T$1,-2)),IF(V292*$T$1&lt;1000,ROUND(V292*$T$1,-1),ROUND(V292*$T$1,-2)))))))</f>
        <v>2000</v>
      </c>
      <c r="J292" s="219">
        <f t="shared" si="688"/>
        <v>1400</v>
      </c>
      <c r="K292" s="219">
        <f t="shared" si="689"/>
        <v>1200</v>
      </c>
      <c r="L292" s="172">
        <f t="shared" ref="L292:L297" si="772">I292/F292</f>
        <v>1.1111111111111112</v>
      </c>
      <c r="M292" s="435">
        <f t="shared" ref="M292:M297" si="773">J292/G292</f>
        <v>1.1111111111111112</v>
      </c>
      <c r="N292" s="435">
        <f t="shared" ref="N292:N297" si="774">K292/H292</f>
        <v>1.1111111111111112</v>
      </c>
      <c r="O292" s="56">
        <f t="shared" ref="O292:O297" si="775">O291</f>
        <v>5000</v>
      </c>
      <c r="P292" s="56">
        <f t="shared" ref="P292:P297" si="776">P291</f>
        <v>1800</v>
      </c>
      <c r="Q292" s="56">
        <f t="shared" ref="Q292:Q297" si="777">Q291</f>
        <v>1300</v>
      </c>
      <c r="R292" s="56">
        <f t="shared" ref="R292:R297" si="778">R291</f>
        <v>800</v>
      </c>
      <c r="S292" s="18">
        <f t="shared" ref="S292:S297" si="779">S291</f>
        <v>5400</v>
      </c>
      <c r="T292" s="18">
        <f t="shared" ref="T292:T297" si="780">T291</f>
        <v>2000</v>
      </c>
      <c r="U292" s="18">
        <f t="shared" ref="U292:U297" si="781">U291</f>
        <v>1500</v>
      </c>
      <c r="V292" s="18">
        <f t="shared" ref="V292:W297" si="782">V291</f>
        <v>900</v>
      </c>
      <c r="W292" s="18">
        <f t="shared" si="782"/>
        <v>1</v>
      </c>
      <c r="X292" s="18" t="str">
        <f t="shared" ref="X292:X297" si="783">X285</f>
        <v xml:space="preserve">Các tuyến đường giao thông đấu nối trực tiếp ra </v>
      </c>
      <c r="Y292" s="18" t="str">
        <f t="shared" si="765"/>
        <v>Đường Nguyễn Tất Thành</v>
      </c>
      <c r="Z292" s="18" t="str">
        <f t="shared" si="765"/>
        <v xml:space="preserve"> đoạn từ Ngã ba đường Hồ Xuân Hương</v>
      </c>
      <c r="AA292" s="18" t="str">
        <f t="shared" ref="AA292:AA297" si="784">AA291</f>
        <v xml:space="preserve"> đến Cầu Vĩnh An</v>
      </c>
      <c r="AB292" s="18" t="s">
        <v>93</v>
      </c>
      <c r="AC292" s="81" t="s">
        <v>6431</v>
      </c>
      <c r="AD292" s="81" t="s">
        <v>6432</v>
      </c>
      <c r="AE292" s="18"/>
    </row>
    <row r="293" spans="1:31" ht="78.75" x14ac:dyDescent="0.25">
      <c r="A293" s="54">
        <f t="shared" si="690"/>
        <v>290</v>
      </c>
      <c r="B293" s="54" t="str">
        <f t="shared" si="767"/>
        <v>VT3</v>
      </c>
      <c r="C293" s="490" t="str">
        <f>X293&amp;Y293&amp;Z293&amp;AA293&amp;AB293&amp;"
"&amp;AC293&amp;"
"&amp;AD293&amp;"
"&amp;AE293</f>
        <v>Các tuyến đường giao thông đấu nối trực tiếp ra Đường Nguyễn Tất Thành đoạn từ Ngã ba đường Hồ Xuân Hương đến Cầu Vĩnh An đã được đầu tư mặt đường nhựa, bê tông xi măng:
- Có bề rộng ≥5m, cách đường giao thông &gt;600m.
- Có bề rộng từ ≥3m đến &lt;5m, cách đường giao thông từ &gt;400m đến ≤600m.
- Có bề rộng &lt;3m, cách đường giao thông ≤200m.</v>
      </c>
      <c r="D293" s="491"/>
      <c r="E293" s="492"/>
      <c r="F293" s="176">
        <f t="shared" si="768"/>
        <v>1300</v>
      </c>
      <c r="G293" s="219">
        <f t="shared" si="769"/>
        <v>909.99999999999989</v>
      </c>
      <c r="H293" s="219">
        <f t="shared" si="770"/>
        <v>780</v>
      </c>
      <c r="I293" s="176">
        <f t="shared" si="771"/>
        <v>1500</v>
      </c>
      <c r="J293" s="219">
        <f t="shared" si="688"/>
        <v>1100</v>
      </c>
      <c r="K293" s="219">
        <f t="shared" si="689"/>
        <v>900</v>
      </c>
      <c r="L293" s="172">
        <f t="shared" si="772"/>
        <v>1.1538461538461537</v>
      </c>
      <c r="M293" s="435">
        <f t="shared" si="773"/>
        <v>1.2087912087912089</v>
      </c>
      <c r="N293" s="435">
        <f t="shared" si="774"/>
        <v>1.1538461538461537</v>
      </c>
      <c r="O293" s="56">
        <f t="shared" si="775"/>
        <v>5000</v>
      </c>
      <c r="P293" s="56">
        <f t="shared" si="776"/>
        <v>1800</v>
      </c>
      <c r="Q293" s="56">
        <f t="shared" si="777"/>
        <v>1300</v>
      </c>
      <c r="R293" s="56">
        <f t="shared" si="778"/>
        <v>800</v>
      </c>
      <c r="S293" s="18">
        <f t="shared" si="779"/>
        <v>5400</v>
      </c>
      <c r="T293" s="18">
        <f t="shared" si="780"/>
        <v>2000</v>
      </c>
      <c r="U293" s="18">
        <f t="shared" si="781"/>
        <v>1500</v>
      </c>
      <c r="V293" s="18">
        <f t="shared" si="782"/>
        <v>900</v>
      </c>
      <c r="W293" s="18">
        <f t="shared" si="782"/>
        <v>1</v>
      </c>
      <c r="X293" s="18" t="str">
        <f t="shared" si="783"/>
        <v xml:space="preserve">Các tuyến đường giao thông đấu nối trực tiếp ra </v>
      </c>
      <c r="Y293" s="18" t="str">
        <f t="shared" si="765"/>
        <v>Đường Nguyễn Tất Thành</v>
      </c>
      <c r="Z293" s="18" t="str">
        <f t="shared" si="765"/>
        <v xml:space="preserve"> đoạn từ Ngã ba đường Hồ Xuân Hương</v>
      </c>
      <c r="AA293" s="18" t="str">
        <f t="shared" si="784"/>
        <v xml:space="preserve"> đến Cầu Vĩnh An</v>
      </c>
      <c r="AB293" s="18" t="str">
        <f>AB292</f>
        <v xml:space="preserve"> đã được đầu tư mặt đường nhựa, bê tông xi măng:</v>
      </c>
      <c r="AC293" s="81" t="s">
        <v>6433</v>
      </c>
      <c r="AD293" s="81" t="s">
        <v>6434</v>
      </c>
      <c r="AE293" s="81" t="s">
        <v>6426</v>
      </c>
    </row>
    <row r="294" spans="1:31" ht="94.5" x14ac:dyDescent="0.25">
      <c r="A294" s="54">
        <f t="shared" si="690"/>
        <v>291</v>
      </c>
      <c r="B294" s="54" t="str">
        <f t="shared" si="767"/>
        <v>VT4</v>
      </c>
      <c r="C294" s="490" t="str">
        <f>X294&amp;Y294&amp;Z294&amp;AA294&amp;AB294</f>
        <v>Các tuyến đường giao thông đấu nối trực tiếp ra Đường Nguyễn Tất Thành đoạn từ Ngã ba đường Hồ Xuân Hương đến Cầu Vĩnh An đã được đầu tư mặt đường nhựa, bê tông xi măng:
- Có bề rộng từ ≥3m đến &lt;5m, cách đường giao thông &gt;600m.
- Có bề rộng &lt;3m, cách đường giao thông &gt;200m.</v>
      </c>
      <c r="D294" s="491"/>
      <c r="E294" s="492"/>
      <c r="F294" s="176">
        <f t="shared" si="768"/>
        <v>800</v>
      </c>
      <c r="G294" s="219">
        <f t="shared" si="769"/>
        <v>560</v>
      </c>
      <c r="H294" s="219">
        <f t="shared" si="770"/>
        <v>480</v>
      </c>
      <c r="I294" s="176">
        <f t="shared" si="771"/>
        <v>900</v>
      </c>
      <c r="J294" s="219">
        <f t="shared" si="688"/>
        <v>630</v>
      </c>
      <c r="K294" s="219">
        <f t="shared" si="689"/>
        <v>540</v>
      </c>
      <c r="L294" s="172">
        <f t="shared" si="772"/>
        <v>1.125</v>
      </c>
      <c r="M294" s="435">
        <f t="shared" si="773"/>
        <v>1.125</v>
      </c>
      <c r="N294" s="435">
        <f t="shared" si="774"/>
        <v>1.125</v>
      </c>
      <c r="O294" s="56">
        <f t="shared" si="775"/>
        <v>5000</v>
      </c>
      <c r="P294" s="56">
        <f t="shared" si="776"/>
        <v>1800</v>
      </c>
      <c r="Q294" s="56">
        <f t="shared" si="777"/>
        <v>1300</v>
      </c>
      <c r="R294" s="56">
        <f t="shared" si="778"/>
        <v>800</v>
      </c>
      <c r="S294" s="18">
        <f t="shared" si="779"/>
        <v>5400</v>
      </c>
      <c r="T294" s="18">
        <f t="shared" si="780"/>
        <v>2000</v>
      </c>
      <c r="U294" s="18">
        <f t="shared" si="781"/>
        <v>1500</v>
      </c>
      <c r="V294" s="18">
        <f t="shared" si="782"/>
        <v>900</v>
      </c>
      <c r="W294" s="18">
        <f t="shared" si="782"/>
        <v>1</v>
      </c>
      <c r="X294" s="18" t="str">
        <f t="shared" si="783"/>
        <v xml:space="preserve">Các tuyến đường giao thông đấu nối trực tiếp ra </v>
      </c>
      <c r="Y294" s="18" t="str">
        <f t="shared" si="765"/>
        <v>Đường Nguyễn Tất Thành</v>
      </c>
      <c r="Z294" s="18" t="str">
        <f t="shared" si="765"/>
        <v xml:space="preserve"> đoạn từ Ngã ba đường Hồ Xuân Hương</v>
      </c>
      <c r="AA294" s="18" t="str">
        <f t="shared" si="784"/>
        <v xml:space="preserve"> đến Cầu Vĩnh An</v>
      </c>
      <c r="AB294" s="18" t="s">
        <v>6435</v>
      </c>
      <c r="AC294" s="18"/>
      <c r="AD294" s="18"/>
      <c r="AE294" s="18"/>
    </row>
    <row r="295" spans="1:31" ht="94.5" x14ac:dyDescent="0.25">
      <c r="A295" s="54">
        <f t="shared" si="690"/>
        <v>292</v>
      </c>
      <c r="B295" s="54" t="str">
        <f t="shared" si="767"/>
        <v>VT2*0,8</v>
      </c>
      <c r="C295" s="490" t="str">
        <f>X295&amp;Y295&amp;Z295&amp;AA295&amp;AB295&amp;"
"&amp;AC295&amp;"
"
&amp;AD295</f>
        <v>Các tuyến đường giao thông không đấu nối trực tiếp và thông ra Đường Nguyễn Tất Thành đoạn từ Ngã ba đường Hồ Xuân Hương đến Cầu Vĩnh An đã được đầu tư mặt đường nhựa, bê tông xi măng:
- Có bề rộng ≥5m, cách đường giao thông ≤600m.
- Có bề rộng từ ≥3m đến &lt;5m, cách đường giao thông ≤400m.</v>
      </c>
      <c r="D295" s="491"/>
      <c r="E295" s="492"/>
      <c r="F295" s="176">
        <f t="shared" si="768"/>
        <v>1800</v>
      </c>
      <c r="G295" s="219">
        <f t="shared" si="769"/>
        <v>1260</v>
      </c>
      <c r="H295" s="219">
        <f t="shared" si="770"/>
        <v>1080</v>
      </c>
      <c r="I295" s="176">
        <f t="shared" si="771"/>
        <v>1800</v>
      </c>
      <c r="J295" s="219">
        <f t="shared" si="688"/>
        <v>1300</v>
      </c>
      <c r="K295" s="219">
        <f t="shared" si="689"/>
        <v>1100</v>
      </c>
      <c r="L295" s="172">
        <f t="shared" si="772"/>
        <v>1</v>
      </c>
      <c r="M295" s="435">
        <f t="shared" si="773"/>
        <v>1.0317460317460319</v>
      </c>
      <c r="N295" s="435">
        <f t="shared" si="774"/>
        <v>1.0185185185185186</v>
      </c>
      <c r="O295" s="56">
        <f t="shared" si="775"/>
        <v>5000</v>
      </c>
      <c r="P295" s="56">
        <f t="shared" si="776"/>
        <v>1800</v>
      </c>
      <c r="Q295" s="56">
        <f t="shared" si="777"/>
        <v>1300</v>
      </c>
      <c r="R295" s="56">
        <f t="shared" si="778"/>
        <v>800</v>
      </c>
      <c r="S295" s="18">
        <f t="shared" si="779"/>
        <v>5400</v>
      </c>
      <c r="T295" s="18">
        <f t="shared" si="780"/>
        <v>2000</v>
      </c>
      <c r="U295" s="18">
        <f t="shared" si="781"/>
        <v>1500</v>
      </c>
      <c r="V295" s="18">
        <f t="shared" si="782"/>
        <v>900</v>
      </c>
      <c r="W295" s="18">
        <f t="shared" si="782"/>
        <v>1</v>
      </c>
      <c r="X295" s="18" t="str">
        <f t="shared" si="783"/>
        <v xml:space="preserve">Các tuyến đường giao thông không đấu nối trực tiếp và thông ra </v>
      </c>
      <c r="Y295" s="18" t="str">
        <f t="shared" si="765"/>
        <v>Đường Nguyễn Tất Thành</v>
      </c>
      <c r="Z295" s="18" t="str">
        <f t="shared" si="765"/>
        <v xml:space="preserve"> đoạn từ Ngã ba đường Hồ Xuân Hương</v>
      </c>
      <c r="AA295" s="18" t="str">
        <f t="shared" si="784"/>
        <v xml:space="preserve"> đến Cầu Vĩnh An</v>
      </c>
      <c r="AB295" s="18" t="s">
        <v>93</v>
      </c>
      <c r="AC295" s="81" t="s">
        <v>6431</v>
      </c>
      <c r="AD295" s="81" t="s">
        <v>6432</v>
      </c>
      <c r="AE295" s="18"/>
    </row>
    <row r="296" spans="1:31" ht="94.5" x14ac:dyDescent="0.25">
      <c r="A296" s="54">
        <f t="shared" si="690"/>
        <v>293</v>
      </c>
      <c r="B296" s="54" t="str">
        <f t="shared" si="767"/>
        <v>VT3*0,8</v>
      </c>
      <c r="C296" s="490" t="str">
        <f>X296&amp;Y296&amp;Z296&amp;AA296&amp;AB296&amp;"
"&amp;AC296&amp;"
"
&amp;AD296&amp;"
"&amp;AE296</f>
        <v>Các tuyến đường giao thông không đấu nối trực tiếp và thông ra Đường Nguyễn Tất Thành đoạn từ Ngã ba đường Hồ Xuân Hương đến Cầu Vĩnh An đã được đầu tư mặt đường nhựa, bê tông xi măng:
- Có bề rộng ≥5m, cách đường giao thông &gt;600m.
- Có bề rộng từ ≥3m đến &lt;5m, cách đường giao thông từ &gt;400m đến ≤600m.
- Có bề rộng &lt;3m, cách đường giao thông ≤200m.</v>
      </c>
      <c r="D296" s="491"/>
      <c r="E296" s="492"/>
      <c r="F296" s="176">
        <f t="shared" si="768"/>
        <v>1300</v>
      </c>
      <c r="G296" s="219">
        <f t="shared" si="769"/>
        <v>909.99999999999989</v>
      </c>
      <c r="H296" s="219">
        <f t="shared" si="770"/>
        <v>780</v>
      </c>
      <c r="I296" s="176">
        <f t="shared" si="771"/>
        <v>1400</v>
      </c>
      <c r="J296" s="219">
        <f t="shared" si="688"/>
        <v>980</v>
      </c>
      <c r="K296" s="219">
        <f t="shared" si="689"/>
        <v>840</v>
      </c>
      <c r="L296" s="172">
        <f t="shared" si="772"/>
        <v>1.0769230769230769</v>
      </c>
      <c r="M296" s="435">
        <f t="shared" si="773"/>
        <v>1.0769230769230771</v>
      </c>
      <c r="N296" s="435">
        <f t="shared" si="774"/>
        <v>1.0769230769230769</v>
      </c>
      <c r="O296" s="56">
        <f t="shared" si="775"/>
        <v>5000</v>
      </c>
      <c r="P296" s="56">
        <f t="shared" si="776"/>
        <v>1800</v>
      </c>
      <c r="Q296" s="56">
        <f t="shared" si="777"/>
        <v>1300</v>
      </c>
      <c r="R296" s="56">
        <f t="shared" si="778"/>
        <v>800</v>
      </c>
      <c r="S296" s="18">
        <f t="shared" si="779"/>
        <v>5400</v>
      </c>
      <c r="T296" s="18">
        <f t="shared" si="780"/>
        <v>2000</v>
      </c>
      <c r="U296" s="18">
        <f t="shared" si="781"/>
        <v>1500</v>
      </c>
      <c r="V296" s="18">
        <f t="shared" si="782"/>
        <v>900</v>
      </c>
      <c r="W296" s="18">
        <f t="shared" si="782"/>
        <v>1</v>
      </c>
      <c r="X296" s="18" t="str">
        <f t="shared" si="783"/>
        <v xml:space="preserve">Các tuyến đường giao thông không đấu nối trực tiếp và thông ra </v>
      </c>
      <c r="Y296" s="18" t="str">
        <f t="shared" si="765"/>
        <v>Đường Nguyễn Tất Thành</v>
      </c>
      <c r="Z296" s="18" t="str">
        <f t="shared" si="765"/>
        <v xml:space="preserve"> đoạn từ Ngã ba đường Hồ Xuân Hương</v>
      </c>
      <c r="AA296" s="18" t="str">
        <f t="shared" si="784"/>
        <v xml:space="preserve"> đến Cầu Vĩnh An</v>
      </c>
      <c r="AB296" s="18" t="s">
        <v>93</v>
      </c>
      <c r="AC296" s="81" t="s">
        <v>6433</v>
      </c>
      <c r="AD296" s="81" t="s">
        <v>6434</v>
      </c>
      <c r="AE296" s="81" t="s">
        <v>6426</v>
      </c>
    </row>
    <row r="297" spans="1:31" ht="94.5" x14ac:dyDescent="0.25">
      <c r="A297" s="54">
        <f t="shared" si="690"/>
        <v>294</v>
      </c>
      <c r="B297" s="54" t="str">
        <f t="shared" si="767"/>
        <v>VT4*0,8</v>
      </c>
      <c r="C297" s="490" t="str">
        <f>X297&amp;Y297&amp;Z297&amp;AA297&amp;AB297</f>
        <v>Các tuyến đường giao thông không đấu nối trực tiếp và thông ra Đường Nguyễn Tất Thành đoạn từ Ngã ba đường Hồ Xuân Hương đến Cầu Vĩnh An đã được đầu tư mặt đường nhựa, bê tông xi măng:
- Có bề rộng từ ≥3m đến &lt;5m, cách đường giao thông &gt;600m.
- Có bề rộng &lt;3m, cách đường giao thông &gt; 200m.</v>
      </c>
      <c r="D297" s="491"/>
      <c r="E297" s="492"/>
      <c r="F297" s="176">
        <f t="shared" si="768"/>
        <v>800</v>
      </c>
      <c r="G297" s="219">
        <f t="shared" si="769"/>
        <v>560</v>
      </c>
      <c r="H297" s="219">
        <f t="shared" si="770"/>
        <v>480</v>
      </c>
      <c r="I297" s="176">
        <f t="shared" si="771"/>
        <v>810</v>
      </c>
      <c r="J297" s="219">
        <f t="shared" si="688"/>
        <v>570</v>
      </c>
      <c r="K297" s="219">
        <f t="shared" si="689"/>
        <v>490</v>
      </c>
      <c r="L297" s="172">
        <f t="shared" si="772"/>
        <v>1.0125</v>
      </c>
      <c r="M297" s="435">
        <f t="shared" si="773"/>
        <v>1.0178571428571428</v>
      </c>
      <c r="N297" s="435">
        <f t="shared" si="774"/>
        <v>1.0208333333333333</v>
      </c>
      <c r="O297" s="56">
        <f t="shared" si="775"/>
        <v>5000</v>
      </c>
      <c r="P297" s="56">
        <f t="shared" si="776"/>
        <v>1800</v>
      </c>
      <c r="Q297" s="56">
        <f t="shared" si="777"/>
        <v>1300</v>
      </c>
      <c r="R297" s="56">
        <f t="shared" si="778"/>
        <v>800</v>
      </c>
      <c r="S297" s="18">
        <f t="shared" si="779"/>
        <v>5400</v>
      </c>
      <c r="T297" s="18">
        <f t="shared" si="780"/>
        <v>2000</v>
      </c>
      <c r="U297" s="18">
        <f t="shared" si="781"/>
        <v>1500</v>
      </c>
      <c r="V297" s="18">
        <f t="shared" si="782"/>
        <v>900</v>
      </c>
      <c r="W297" s="18">
        <f t="shared" si="782"/>
        <v>1</v>
      </c>
      <c r="X297" s="18" t="str">
        <f t="shared" si="783"/>
        <v xml:space="preserve">Các tuyến đường giao thông không đấu nối trực tiếp và thông ra </v>
      </c>
      <c r="Y297" s="18" t="str">
        <f t="shared" si="765"/>
        <v>Đường Nguyễn Tất Thành</v>
      </c>
      <c r="Z297" s="18" t="str">
        <f t="shared" si="765"/>
        <v xml:space="preserve"> đoạn từ Ngã ba đường Hồ Xuân Hương</v>
      </c>
      <c r="AA297" s="18" t="str">
        <f t="shared" si="784"/>
        <v xml:space="preserve"> đến Cầu Vĩnh An</v>
      </c>
      <c r="AB297" s="18" t="s">
        <v>6436</v>
      </c>
      <c r="AC297" s="18"/>
      <c r="AD297" s="18"/>
      <c r="AE297" s="18"/>
    </row>
    <row r="298" spans="1:31" ht="31.5" x14ac:dyDescent="0.25">
      <c r="A298" s="54">
        <f t="shared" si="690"/>
        <v>295</v>
      </c>
      <c r="B298" s="54" t="str">
        <f>'Đầu vào (2)'!G274</f>
        <v>VC5DT_D2</v>
      </c>
      <c r="C298" s="55" t="str">
        <f>'Đầu vào (2)'!H274</f>
        <v>Đường Nguyễn Tất Thành</v>
      </c>
      <c r="D298" s="55" t="str">
        <f>'Đầu vào (2)'!I274</f>
        <v>Cầu Vĩnh An</v>
      </c>
      <c r="E298" s="55" t="str">
        <f>'Đầu vào (2)'!J274</f>
        <v>Ngã ba huyện Vĩnh Cửu cũ</v>
      </c>
      <c r="F298" s="260">
        <f>O298</f>
        <v>7500</v>
      </c>
      <c r="G298" s="260">
        <f>F298*0.7</f>
        <v>5250</v>
      </c>
      <c r="H298" s="260">
        <f>F298*0.6</f>
        <v>4500</v>
      </c>
      <c r="I298" s="260">
        <f>S298</f>
        <v>8100</v>
      </c>
      <c r="J298" s="219">
        <f t="shared" si="688"/>
        <v>5700</v>
      </c>
      <c r="K298" s="219">
        <f t="shared" si="689"/>
        <v>4900</v>
      </c>
      <c r="L298" s="445">
        <f>I298/F298</f>
        <v>1.08</v>
      </c>
      <c r="M298" s="441">
        <f>J298/G298</f>
        <v>1.0857142857142856</v>
      </c>
      <c r="N298" s="441">
        <f>K298/H298</f>
        <v>1.0888888888888888</v>
      </c>
      <c r="O298" s="56">
        <f>'Đầu vào (2)'!K274</f>
        <v>7500</v>
      </c>
      <c r="P298" s="56">
        <f>'Đầu vào (2)'!L274</f>
        <v>2500</v>
      </c>
      <c r="Q298" s="56">
        <f>'Đầu vào (2)'!M274</f>
        <v>1800</v>
      </c>
      <c r="R298" s="56">
        <f>'Đầu vào (2)'!N274</f>
        <v>1200</v>
      </c>
      <c r="S298" s="18">
        <f>VLOOKUP(B298,'[1]Giá đề xuất ODT'!$G$11:$AD$2233,21,0)</f>
        <v>8100</v>
      </c>
      <c r="T298" s="18">
        <f>VLOOKUP(B298,'[1]Giá đề xuất ODT'!$G$11:$AD$2233,22,0)</f>
        <v>2800</v>
      </c>
      <c r="U298" s="18">
        <f>VLOOKUP(B298,'[1]Giá đề xuất ODT'!$G$11:$AD$2233,23,0)</f>
        <v>2000</v>
      </c>
      <c r="V298" s="18">
        <f>VLOOKUP(B298,'[1]Giá đề xuất ODT'!$G$11:$AD$2233,24,0)</f>
        <v>1300</v>
      </c>
      <c r="W298" s="6">
        <v>1</v>
      </c>
      <c r="Y298" s="18" t="str">
        <f>C298</f>
        <v>Đường Nguyễn Tất Thành</v>
      </c>
      <c r="Z298" s="18" t="str">
        <f>" đoạn từ "&amp;D298</f>
        <v xml:space="preserve"> đoạn từ Cầu Vĩnh An</v>
      </c>
      <c r="AA298" s="18" t="str">
        <f>" đến "&amp;E298</f>
        <v xml:space="preserve"> đến Ngã ba huyện Vĩnh Cửu cũ</v>
      </c>
    </row>
    <row r="299" spans="1:31" ht="78.75" x14ac:dyDescent="0.25">
      <c r="A299" s="54">
        <f t="shared" si="690"/>
        <v>296</v>
      </c>
      <c r="B299" s="54" t="str">
        <f t="shared" ref="B299:B304" si="785">B292</f>
        <v>VT2</v>
      </c>
      <c r="C299" s="490" t="str">
        <f>X299&amp;Y299&amp;Z299&amp;AA299&amp;AB299&amp;"
"&amp;AC299&amp;"
"
&amp;AD299</f>
        <v>Các tuyến đường giao thông đấu nối trực tiếp ra Đường Nguyễn Tất Thành đoạn từ Cầu Vĩnh An đến Ngã ba huyện Vĩnh Cửu cũ đã được đầu tư mặt đường nhựa, bê tông xi măng:
- Có bề rộng ≥5m, cách đường giao thông ≤600m.
- Có bề rộng từ ≥3m đến &lt;5m, cách đường giao thông ≤400m.</v>
      </c>
      <c r="D299" s="491"/>
      <c r="E299" s="492"/>
      <c r="F299" s="176">
        <f t="shared" ref="F299:F304" si="786">IF(B299="VT2",P299,IF(B299="VT3",Q299,IF(B299="VT2*0,8",P299,IF(B299="VT3*0,8",Q299,R299))))</f>
        <v>2500</v>
      </c>
      <c r="G299" s="219">
        <f t="shared" ref="G299:G304" si="787">F299*0.7</f>
        <v>1750</v>
      </c>
      <c r="H299" s="219">
        <f t="shared" ref="H299:H304" si="788">F299*0.6</f>
        <v>1500</v>
      </c>
      <c r="I299" s="176">
        <f t="shared" ref="I299:I304" si="789">IF(B299="VT2",T299,IF(B299="VT3",U299,IF(B299="VT4",V299,IF(B299="VT2*0,8",IF(T299*$T$1&lt;1000,ROUND(T299*$T$1,-1),ROUND(T299*$T$1,-2)),IF(B299="VT3*0,8",IF(U299*$T$1&lt;1000,ROUND(U299*$T$1,-1),ROUND(U299*$T$1,-2)),IF(V299*$T$1&lt;1000,ROUND(V299*$T$1,-1),ROUND(V299*$T$1,-2)))))))</f>
        <v>2800</v>
      </c>
      <c r="J299" s="219">
        <f t="shared" si="688"/>
        <v>2000</v>
      </c>
      <c r="K299" s="219">
        <f t="shared" si="689"/>
        <v>1700</v>
      </c>
      <c r="L299" s="172">
        <f t="shared" ref="L299:L304" si="790">I299/F299</f>
        <v>1.1200000000000001</v>
      </c>
      <c r="M299" s="435">
        <f t="shared" ref="M299:M304" si="791">J299/G299</f>
        <v>1.1428571428571428</v>
      </c>
      <c r="N299" s="435">
        <f t="shared" ref="N299:N304" si="792">K299/H299</f>
        <v>1.1333333333333333</v>
      </c>
      <c r="O299" s="56">
        <f t="shared" ref="O299:O304" si="793">O298</f>
        <v>7500</v>
      </c>
      <c r="P299" s="56">
        <f t="shared" ref="P299:P304" si="794">P298</f>
        <v>2500</v>
      </c>
      <c r="Q299" s="56">
        <f t="shared" ref="Q299:Q304" si="795">Q298</f>
        <v>1800</v>
      </c>
      <c r="R299" s="56">
        <f t="shared" ref="R299:R304" si="796">R298</f>
        <v>1200</v>
      </c>
      <c r="S299" s="18">
        <f t="shared" ref="S299:S304" si="797">S298</f>
        <v>8100</v>
      </c>
      <c r="T299" s="18">
        <f t="shared" ref="T299:T304" si="798">T298</f>
        <v>2800</v>
      </c>
      <c r="U299" s="18">
        <f t="shared" ref="U299:U304" si="799">U298</f>
        <v>2000</v>
      </c>
      <c r="V299" s="18">
        <f t="shared" ref="V299:W304" si="800">V298</f>
        <v>1300</v>
      </c>
      <c r="W299" s="18">
        <f t="shared" si="800"/>
        <v>1</v>
      </c>
      <c r="X299" s="18" t="str">
        <f t="shared" ref="X299:X304" si="801">X292</f>
        <v xml:space="preserve">Các tuyến đường giao thông đấu nối trực tiếp ra </v>
      </c>
      <c r="Y299" s="18" t="str">
        <f t="shared" si="765"/>
        <v>Đường Nguyễn Tất Thành</v>
      </c>
      <c r="Z299" s="18" t="str">
        <f t="shared" si="765"/>
        <v xml:space="preserve"> đoạn từ Cầu Vĩnh An</v>
      </c>
      <c r="AA299" s="18" t="str">
        <f t="shared" ref="AA299:AA304" si="802">AA298</f>
        <v xml:space="preserve"> đến Ngã ba huyện Vĩnh Cửu cũ</v>
      </c>
      <c r="AB299" s="18" t="s">
        <v>93</v>
      </c>
      <c r="AC299" s="81" t="s">
        <v>6431</v>
      </c>
      <c r="AD299" s="81" t="s">
        <v>6432</v>
      </c>
      <c r="AE299" s="18"/>
    </row>
    <row r="300" spans="1:31" ht="78.75" x14ac:dyDescent="0.25">
      <c r="A300" s="54">
        <f t="shared" si="690"/>
        <v>297</v>
      </c>
      <c r="B300" s="54" t="str">
        <f t="shared" si="785"/>
        <v>VT3</v>
      </c>
      <c r="C300" s="490" t="str">
        <f>X300&amp;Y300&amp;Z300&amp;AA300&amp;AB300&amp;"
"&amp;AC300&amp;"
"&amp;AD300&amp;"
"&amp;AE300</f>
        <v>Các tuyến đường giao thông đấu nối trực tiếp ra Đường Nguyễn Tất Thành đoạn từ Cầu Vĩnh An đến Ngã ba huyện Vĩnh Cửu cũ đã được đầu tư mặt đường nhựa, bê tông xi măng:
- Có bề rộng ≥5m, cách đường giao thông &gt;600m.
- Có bề rộng từ ≥3m đến &lt;5m, cách đường giao thông từ &gt;400m đến ≤600m.
- Có bề rộng &lt;3m, cách đường giao thông ≤200m.</v>
      </c>
      <c r="D300" s="491"/>
      <c r="E300" s="492"/>
      <c r="F300" s="176">
        <f t="shared" si="786"/>
        <v>1800</v>
      </c>
      <c r="G300" s="219">
        <f t="shared" si="787"/>
        <v>1260</v>
      </c>
      <c r="H300" s="219">
        <f t="shared" si="788"/>
        <v>1080</v>
      </c>
      <c r="I300" s="176">
        <f t="shared" si="789"/>
        <v>2000</v>
      </c>
      <c r="J300" s="219">
        <f t="shared" si="688"/>
        <v>1400</v>
      </c>
      <c r="K300" s="219">
        <f t="shared" si="689"/>
        <v>1200</v>
      </c>
      <c r="L300" s="172">
        <f t="shared" si="790"/>
        <v>1.1111111111111112</v>
      </c>
      <c r="M300" s="435">
        <f t="shared" si="791"/>
        <v>1.1111111111111112</v>
      </c>
      <c r="N300" s="435">
        <f t="shared" si="792"/>
        <v>1.1111111111111112</v>
      </c>
      <c r="O300" s="56">
        <f t="shared" si="793"/>
        <v>7500</v>
      </c>
      <c r="P300" s="56">
        <f t="shared" si="794"/>
        <v>2500</v>
      </c>
      <c r="Q300" s="56">
        <f t="shared" si="795"/>
        <v>1800</v>
      </c>
      <c r="R300" s="56">
        <f t="shared" si="796"/>
        <v>1200</v>
      </c>
      <c r="S300" s="18">
        <f t="shared" si="797"/>
        <v>8100</v>
      </c>
      <c r="T300" s="18">
        <f t="shared" si="798"/>
        <v>2800</v>
      </c>
      <c r="U300" s="18">
        <f t="shared" si="799"/>
        <v>2000</v>
      </c>
      <c r="V300" s="18">
        <f t="shared" si="800"/>
        <v>1300</v>
      </c>
      <c r="W300" s="18">
        <f t="shared" si="800"/>
        <v>1</v>
      </c>
      <c r="X300" s="18" t="str">
        <f t="shared" si="801"/>
        <v xml:space="preserve">Các tuyến đường giao thông đấu nối trực tiếp ra </v>
      </c>
      <c r="Y300" s="18" t="str">
        <f t="shared" si="765"/>
        <v>Đường Nguyễn Tất Thành</v>
      </c>
      <c r="Z300" s="18" t="str">
        <f t="shared" si="765"/>
        <v xml:space="preserve"> đoạn từ Cầu Vĩnh An</v>
      </c>
      <c r="AA300" s="18" t="str">
        <f t="shared" si="802"/>
        <v xml:space="preserve"> đến Ngã ba huyện Vĩnh Cửu cũ</v>
      </c>
      <c r="AB300" s="18" t="str">
        <f>AB299</f>
        <v xml:space="preserve"> đã được đầu tư mặt đường nhựa, bê tông xi măng:</v>
      </c>
      <c r="AC300" s="81" t="s">
        <v>6433</v>
      </c>
      <c r="AD300" s="81" t="s">
        <v>6434</v>
      </c>
      <c r="AE300" s="81" t="s">
        <v>6426</v>
      </c>
    </row>
    <row r="301" spans="1:31" ht="94.5" x14ac:dyDescent="0.25">
      <c r="A301" s="54">
        <f t="shared" si="690"/>
        <v>298</v>
      </c>
      <c r="B301" s="54" t="str">
        <f t="shared" si="785"/>
        <v>VT4</v>
      </c>
      <c r="C301" s="490" t="str">
        <f>X301&amp;Y301&amp;Z301&amp;AA301&amp;AB301</f>
        <v>Các tuyến đường giao thông đấu nối trực tiếp ra Đường Nguyễn Tất Thành đoạn từ Cầu Vĩnh An đến Ngã ba huyện Vĩnh Cửu cũ đã được đầu tư mặt đường nhựa, bê tông xi măng:
- Có bề rộng từ ≥3m đến &lt;5m, cách đường giao thông &gt;600m.
- Có bề rộng &lt;3m, cách đường giao thông &gt;200m.</v>
      </c>
      <c r="D301" s="491"/>
      <c r="E301" s="492"/>
      <c r="F301" s="176">
        <f t="shared" si="786"/>
        <v>1200</v>
      </c>
      <c r="G301" s="219">
        <f t="shared" si="787"/>
        <v>840</v>
      </c>
      <c r="H301" s="219">
        <f t="shared" si="788"/>
        <v>720</v>
      </c>
      <c r="I301" s="176">
        <f t="shared" si="789"/>
        <v>1300</v>
      </c>
      <c r="J301" s="219">
        <f t="shared" si="688"/>
        <v>910</v>
      </c>
      <c r="K301" s="219">
        <f t="shared" si="689"/>
        <v>780</v>
      </c>
      <c r="L301" s="172">
        <f t="shared" si="790"/>
        <v>1.0833333333333333</v>
      </c>
      <c r="M301" s="435">
        <f t="shared" si="791"/>
        <v>1.0833333333333333</v>
      </c>
      <c r="N301" s="435">
        <f t="shared" si="792"/>
        <v>1.0833333333333333</v>
      </c>
      <c r="O301" s="56">
        <f t="shared" si="793"/>
        <v>7500</v>
      </c>
      <c r="P301" s="56">
        <f t="shared" si="794"/>
        <v>2500</v>
      </c>
      <c r="Q301" s="56">
        <f t="shared" si="795"/>
        <v>1800</v>
      </c>
      <c r="R301" s="56">
        <f t="shared" si="796"/>
        <v>1200</v>
      </c>
      <c r="S301" s="18">
        <f t="shared" si="797"/>
        <v>8100</v>
      </c>
      <c r="T301" s="18">
        <f t="shared" si="798"/>
        <v>2800</v>
      </c>
      <c r="U301" s="18">
        <f t="shared" si="799"/>
        <v>2000</v>
      </c>
      <c r="V301" s="18">
        <f t="shared" si="800"/>
        <v>1300</v>
      </c>
      <c r="W301" s="18">
        <f t="shared" si="800"/>
        <v>1</v>
      </c>
      <c r="X301" s="18" t="str">
        <f t="shared" si="801"/>
        <v xml:space="preserve">Các tuyến đường giao thông đấu nối trực tiếp ra </v>
      </c>
      <c r="Y301" s="18" t="str">
        <f t="shared" si="765"/>
        <v>Đường Nguyễn Tất Thành</v>
      </c>
      <c r="Z301" s="18" t="str">
        <f t="shared" si="765"/>
        <v xml:space="preserve"> đoạn từ Cầu Vĩnh An</v>
      </c>
      <c r="AA301" s="18" t="str">
        <f t="shared" si="802"/>
        <v xml:space="preserve"> đến Ngã ba huyện Vĩnh Cửu cũ</v>
      </c>
      <c r="AB301" s="18" t="s">
        <v>6435</v>
      </c>
      <c r="AC301" s="18"/>
      <c r="AD301" s="18"/>
      <c r="AE301" s="18"/>
    </row>
    <row r="302" spans="1:31" ht="94.5" x14ac:dyDescent="0.25">
      <c r="A302" s="54">
        <f t="shared" si="690"/>
        <v>299</v>
      </c>
      <c r="B302" s="54" t="str">
        <f t="shared" si="785"/>
        <v>VT2*0,8</v>
      </c>
      <c r="C302" s="490" t="str">
        <f>X302&amp;Y302&amp;Z302&amp;AA302&amp;AB302&amp;"
"&amp;AC302&amp;"
"
&amp;AD302</f>
        <v>Các tuyến đường giao thông không đấu nối trực tiếp và thông ra Đường Nguyễn Tất Thành đoạn từ Cầu Vĩnh An đến Ngã ba huyện Vĩnh Cửu cũ đã được đầu tư mặt đường nhựa, bê tông xi măng:
- Có bề rộng ≥5m, cách đường giao thông ≤600m.
- Có bề rộng từ ≥3m đến &lt;5m, cách đường giao thông ≤400m.</v>
      </c>
      <c r="D302" s="491"/>
      <c r="E302" s="492"/>
      <c r="F302" s="176">
        <f t="shared" si="786"/>
        <v>2500</v>
      </c>
      <c r="G302" s="219">
        <f t="shared" si="787"/>
        <v>1750</v>
      </c>
      <c r="H302" s="219">
        <f t="shared" si="788"/>
        <v>1500</v>
      </c>
      <c r="I302" s="176">
        <f t="shared" si="789"/>
        <v>2500</v>
      </c>
      <c r="J302" s="219">
        <f t="shared" si="688"/>
        <v>1800</v>
      </c>
      <c r="K302" s="219">
        <f t="shared" si="689"/>
        <v>1500</v>
      </c>
      <c r="L302" s="172">
        <f t="shared" si="790"/>
        <v>1</v>
      </c>
      <c r="M302" s="435">
        <f t="shared" si="791"/>
        <v>1.0285714285714285</v>
      </c>
      <c r="N302" s="435">
        <f t="shared" si="792"/>
        <v>1</v>
      </c>
      <c r="O302" s="56">
        <f t="shared" si="793"/>
        <v>7500</v>
      </c>
      <c r="P302" s="56">
        <f t="shared" si="794"/>
        <v>2500</v>
      </c>
      <c r="Q302" s="56">
        <f t="shared" si="795"/>
        <v>1800</v>
      </c>
      <c r="R302" s="56">
        <f t="shared" si="796"/>
        <v>1200</v>
      </c>
      <c r="S302" s="18">
        <f t="shared" si="797"/>
        <v>8100</v>
      </c>
      <c r="T302" s="18">
        <f t="shared" si="798"/>
        <v>2800</v>
      </c>
      <c r="U302" s="18">
        <f t="shared" si="799"/>
        <v>2000</v>
      </c>
      <c r="V302" s="18">
        <f t="shared" si="800"/>
        <v>1300</v>
      </c>
      <c r="W302" s="18">
        <f t="shared" si="800"/>
        <v>1</v>
      </c>
      <c r="X302" s="18" t="str">
        <f t="shared" si="801"/>
        <v xml:space="preserve">Các tuyến đường giao thông không đấu nối trực tiếp và thông ra </v>
      </c>
      <c r="Y302" s="18" t="str">
        <f t="shared" si="765"/>
        <v>Đường Nguyễn Tất Thành</v>
      </c>
      <c r="Z302" s="18" t="str">
        <f t="shared" si="765"/>
        <v xml:space="preserve"> đoạn từ Cầu Vĩnh An</v>
      </c>
      <c r="AA302" s="18" t="str">
        <f t="shared" si="802"/>
        <v xml:space="preserve"> đến Ngã ba huyện Vĩnh Cửu cũ</v>
      </c>
      <c r="AB302" s="18" t="s">
        <v>93</v>
      </c>
      <c r="AC302" s="81" t="s">
        <v>6431</v>
      </c>
      <c r="AD302" s="81" t="s">
        <v>6432</v>
      </c>
      <c r="AE302" s="18"/>
    </row>
    <row r="303" spans="1:31" ht="94.5" x14ac:dyDescent="0.25">
      <c r="A303" s="54">
        <f t="shared" si="690"/>
        <v>300</v>
      </c>
      <c r="B303" s="54" t="str">
        <f t="shared" si="785"/>
        <v>VT3*0,8</v>
      </c>
      <c r="C303" s="490" t="str">
        <f>X303&amp;Y303&amp;Z303&amp;AA303&amp;AB303&amp;"
"&amp;AC303&amp;"
"
&amp;AD303&amp;"
"&amp;AE303</f>
        <v>Các tuyến đường giao thông không đấu nối trực tiếp và thông ra Đường Nguyễn Tất Thành đoạn từ Cầu Vĩnh An đến Ngã ba huyện Vĩnh Cửu cũ đã được đầu tư mặt đường nhựa, bê tông xi măng:
- Có bề rộng ≥5m, cách đường giao thông &gt;600m.
- Có bề rộng từ ≥3m đến &lt;5m, cách đường giao thông từ &gt;400m đến ≤600m.
- Có bề rộng &lt;3m, cách đường giao thông ≤200m.</v>
      </c>
      <c r="D303" s="491"/>
      <c r="E303" s="492"/>
      <c r="F303" s="176">
        <f t="shared" si="786"/>
        <v>1800</v>
      </c>
      <c r="G303" s="219">
        <f t="shared" si="787"/>
        <v>1260</v>
      </c>
      <c r="H303" s="219">
        <f t="shared" si="788"/>
        <v>1080</v>
      </c>
      <c r="I303" s="176">
        <f t="shared" si="789"/>
        <v>1800</v>
      </c>
      <c r="J303" s="219">
        <f t="shared" si="688"/>
        <v>1300</v>
      </c>
      <c r="K303" s="219">
        <f t="shared" si="689"/>
        <v>1100</v>
      </c>
      <c r="L303" s="172">
        <f t="shared" si="790"/>
        <v>1</v>
      </c>
      <c r="M303" s="435">
        <f t="shared" si="791"/>
        <v>1.0317460317460319</v>
      </c>
      <c r="N303" s="435">
        <f t="shared" si="792"/>
        <v>1.0185185185185186</v>
      </c>
      <c r="O303" s="56">
        <f t="shared" si="793"/>
        <v>7500</v>
      </c>
      <c r="P303" s="56">
        <f t="shared" si="794"/>
        <v>2500</v>
      </c>
      <c r="Q303" s="56">
        <f t="shared" si="795"/>
        <v>1800</v>
      </c>
      <c r="R303" s="56">
        <f t="shared" si="796"/>
        <v>1200</v>
      </c>
      <c r="S303" s="18">
        <f t="shared" si="797"/>
        <v>8100</v>
      </c>
      <c r="T303" s="18">
        <f t="shared" si="798"/>
        <v>2800</v>
      </c>
      <c r="U303" s="18">
        <f t="shared" si="799"/>
        <v>2000</v>
      </c>
      <c r="V303" s="18">
        <f t="shared" si="800"/>
        <v>1300</v>
      </c>
      <c r="W303" s="18">
        <f t="shared" si="800"/>
        <v>1</v>
      </c>
      <c r="X303" s="18" t="str">
        <f t="shared" si="801"/>
        <v xml:space="preserve">Các tuyến đường giao thông không đấu nối trực tiếp và thông ra </v>
      </c>
      <c r="Y303" s="18" t="str">
        <f t="shared" si="765"/>
        <v>Đường Nguyễn Tất Thành</v>
      </c>
      <c r="Z303" s="18" t="str">
        <f t="shared" si="765"/>
        <v xml:space="preserve"> đoạn từ Cầu Vĩnh An</v>
      </c>
      <c r="AA303" s="18" t="str">
        <f t="shared" si="802"/>
        <v xml:space="preserve"> đến Ngã ba huyện Vĩnh Cửu cũ</v>
      </c>
      <c r="AB303" s="18" t="s">
        <v>93</v>
      </c>
      <c r="AC303" s="81" t="s">
        <v>6433</v>
      </c>
      <c r="AD303" s="81" t="s">
        <v>6434</v>
      </c>
      <c r="AE303" s="81" t="s">
        <v>6426</v>
      </c>
    </row>
    <row r="304" spans="1:31" ht="94.5" x14ac:dyDescent="0.25">
      <c r="A304" s="54">
        <f t="shared" si="690"/>
        <v>301</v>
      </c>
      <c r="B304" s="54" t="str">
        <f t="shared" si="785"/>
        <v>VT4*0,8</v>
      </c>
      <c r="C304" s="490" t="str">
        <f>X304&amp;Y304&amp;Z304&amp;AA304&amp;AB304</f>
        <v>Các tuyến đường giao thông không đấu nối trực tiếp và thông ra Đường Nguyễn Tất Thành đoạn từ Cầu Vĩnh An đến Ngã ba huyện Vĩnh Cửu cũ đã được đầu tư mặt đường nhựa, bê tông xi măng:
- Có bề rộng từ ≥3m đến &lt;5m, cách đường giao thông &gt;600m.
- Có bề rộng &lt;3m, cách đường giao thông &gt; 200m.</v>
      </c>
      <c r="D304" s="491"/>
      <c r="E304" s="492"/>
      <c r="F304" s="176">
        <f t="shared" si="786"/>
        <v>1200</v>
      </c>
      <c r="G304" s="219">
        <f t="shared" si="787"/>
        <v>840</v>
      </c>
      <c r="H304" s="219">
        <f t="shared" si="788"/>
        <v>720</v>
      </c>
      <c r="I304" s="176">
        <f t="shared" si="789"/>
        <v>1200</v>
      </c>
      <c r="J304" s="219">
        <f t="shared" si="688"/>
        <v>840</v>
      </c>
      <c r="K304" s="219">
        <f t="shared" si="689"/>
        <v>720</v>
      </c>
      <c r="L304" s="172">
        <f t="shared" si="790"/>
        <v>1</v>
      </c>
      <c r="M304" s="435">
        <f t="shared" si="791"/>
        <v>1</v>
      </c>
      <c r="N304" s="435">
        <f t="shared" si="792"/>
        <v>1</v>
      </c>
      <c r="O304" s="56">
        <f t="shared" si="793"/>
        <v>7500</v>
      </c>
      <c r="P304" s="56">
        <f t="shared" si="794"/>
        <v>2500</v>
      </c>
      <c r="Q304" s="56">
        <f t="shared" si="795"/>
        <v>1800</v>
      </c>
      <c r="R304" s="56">
        <f t="shared" si="796"/>
        <v>1200</v>
      </c>
      <c r="S304" s="18">
        <f t="shared" si="797"/>
        <v>8100</v>
      </c>
      <c r="T304" s="18">
        <f t="shared" si="798"/>
        <v>2800</v>
      </c>
      <c r="U304" s="18">
        <f t="shared" si="799"/>
        <v>2000</v>
      </c>
      <c r="V304" s="18">
        <f t="shared" si="800"/>
        <v>1300</v>
      </c>
      <c r="W304" s="18">
        <f t="shared" si="800"/>
        <v>1</v>
      </c>
      <c r="X304" s="18" t="str">
        <f t="shared" si="801"/>
        <v xml:space="preserve">Các tuyến đường giao thông không đấu nối trực tiếp và thông ra </v>
      </c>
      <c r="Y304" s="18" t="str">
        <f t="shared" si="765"/>
        <v>Đường Nguyễn Tất Thành</v>
      </c>
      <c r="Z304" s="18" t="str">
        <f t="shared" si="765"/>
        <v xml:space="preserve"> đoạn từ Cầu Vĩnh An</v>
      </c>
      <c r="AA304" s="18" t="str">
        <f t="shared" si="802"/>
        <v xml:space="preserve"> đến Ngã ba huyện Vĩnh Cửu cũ</v>
      </c>
      <c r="AB304" s="18" t="s">
        <v>6436</v>
      </c>
      <c r="AC304" s="18"/>
      <c r="AD304" s="18"/>
      <c r="AE304" s="18"/>
    </row>
    <row r="305" spans="1:31" ht="47.25" x14ac:dyDescent="0.25">
      <c r="A305" s="54">
        <f t="shared" si="690"/>
        <v>302</v>
      </c>
      <c r="B305" s="54" t="str">
        <f>'Đầu vào (2)'!G281</f>
        <v>VC5DT_D3</v>
      </c>
      <c r="C305" s="55" t="str">
        <f>'Đầu vào (2)'!H281</f>
        <v>Đường Nguyễn Tất Thành</v>
      </c>
      <c r="D305" s="55" t="str">
        <f>'Đầu vào (2)'!I281</f>
        <v>Ngã ba huyện Vĩnh Cửu cũ</v>
      </c>
      <c r="E305" s="55" t="str">
        <f>'Đầu vào (2)'!J281</f>
        <v>Đường Lê Đại Hành</v>
      </c>
      <c r="F305" s="260">
        <f>O305</f>
        <v>5500</v>
      </c>
      <c r="G305" s="260">
        <f>F305*0.7</f>
        <v>3849.9999999999995</v>
      </c>
      <c r="H305" s="260">
        <f>F305*0.6</f>
        <v>3300</v>
      </c>
      <c r="I305" s="260">
        <f>S305</f>
        <v>5900</v>
      </c>
      <c r="J305" s="219">
        <f t="shared" si="688"/>
        <v>4100</v>
      </c>
      <c r="K305" s="219">
        <f t="shared" si="689"/>
        <v>3500</v>
      </c>
      <c r="L305" s="445">
        <f>I305/F305</f>
        <v>1.0727272727272728</v>
      </c>
      <c r="M305" s="441">
        <f>J305/G305</f>
        <v>1.0649350649350651</v>
      </c>
      <c r="N305" s="441">
        <f>K305/H305</f>
        <v>1.0606060606060606</v>
      </c>
      <c r="O305" s="56">
        <f>'Đầu vào (2)'!K281</f>
        <v>5500</v>
      </c>
      <c r="P305" s="56">
        <f>'Đầu vào (2)'!L281</f>
        <v>1800</v>
      </c>
      <c r="Q305" s="56">
        <f>'Đầu vào (2)'!M281</f>
        <v>1300</v>
      </c>
      <c r="R305" s="56">
        <f>'Đầu vào (2)'!N281</f>
        <v>1100</v>
      </c>
      <c r="S305" s="18">
        <f>VLOOKUP(B305,'[1]Giá đề xuất ODT'!$G$11:$AD$2233,21,0)</f>
        <v>5900</v>
      </c>
      <c r="T305" s="18">
        <f>VLOOKUP(B305,'[1]Giá đề xuất ODT'!$G$11:$AD$2233,22,0)</f>
        <v>2000</v>
      </c>
      <c r="U305" s="18">
        <f>VLOOKUP(B305,'[1]Giá đề xuất ODT'!$G$11:$AD$2233,23,0)</f>
        <v>1500</v>
      </c>
      <c r="V305" s="18">
        <f>VLOOKUP(B305,'[1]Giá đề xuất ODT'!$G$11:$AD$2233,24,0)</f>
        <v>1200</v>
      </c>
      <c r="W305" s="6">
        <v>2</v>
      </c>
      <c r="Y305" s="18" t="str">
        <f>C305</f>
        <v>Đường Nguyễn Tất Thành</v>
      </c>
      <c r="Z305" s="18" t="str">
        <f>" đoạn từ "&amp;D305</f>
        <v xml:space="preserve"> đoạn từ Ngã ba huyện Vĩnh Cửu cũ</v>
      </c>
      <c r="AA305" s="18" t="str">
        <f>" đến "&amp;E305</f>
        <v xml:space="preserve"> đến Đường Lê Đại Hành</v>
      </c>
    </row>
    <row r="306" spans="1:31" ht="78.75" x14ac:dyDescent="0.25">
      <c r="A306" s="54">
        <f t="shared" si="690"/>
        <v>303</v>
      </c>
      <c r="B306" s="54" t="str">
        <f t="shared" ref="B306:B311" si="803">B299</f>
        <v>VT2</v>
      </c>
      <c r="C306" s="490" t="str">
        <f>X306&amp;Y306&amp;Z306&amp;AA306&amp;AB306&amp;"
"&amp;AC306&amp;"
"
&amp;AD306</f>
        <v>Các tuyến đường giao thông đấu nối trực tiếp ra Đường Nguyễn Tất Thành đoạn từ Ngã ba huyện Vĩnh Cửu cũ đến Đường Lê Đại Hành đã được đầu tư mặt đường nhựa, bê tông xi măng:
- Có bề rộng ≥5m, cách đường giao thông ≤600m.
- Có bề rộng từ ≥3m đến &lt;5m, cách đường giao thông ≤400m.</v>
      </c>
      <c r="D306" s="491"/>
      <c r="E306" s="492"/>
      <c r="F306" s="176">
        <f t="shared" ref="F306:F311" si="804">IF(B306="VT2",P306,IF(B306="VT3",Q306,IF(B306="VT2*0,8",P306,IF(B306="VT3*0,8",Q306,R306))))</f>
        <v>1800</v>
      </c>
      <c r="G306" s="219">
        <f t="shared" ref="G306:G311" si="805">F306*0.7</f>
        <v>1260</v>
      </c>
      <c r="H306" s="219">
        <f t="shared" ref="H306:H311" si="806">F306*0.6</f>
        <v>1080</v>
      </c>
      <c r="I306" s="176">
        <f t="shared" ref="I306:I311" si="807">IF(B306="VT2",T306,IF(B306="VT3",U306,IF(B306="VT4",V306,IF(B306="VT2*0,8",IF(T306*$T$1&lt;1000,ROUND(T306*$T$1,-1),ROUND(T306*$T$1,-2)),IF(B306="VT3*0,8",IF(U306*$T$1&lt;1000,ROUND(U306*$T$1,-1),ROUND(U306*$T$1,-2)),IF(V306*$T$1&lt;1000,ROUND(V306*$T$1,-1),ROUND(V306*$T$1,-2)))))))</f>
        <v>2000</v>
      </c>
      <c r="J306" s="219">
        <f t="shared" si="688"/>
        <v>1400</v>
      </c>
      <c r="K306" s="219">
        <f t="shared" si="689"/>
        <v>1200</v>
      </c>
      <c r="L306" s="172">
        <f t="shared" ref="L306:L311" si="808">I306/F306</f>
        <v>1.1111111111111112</v>
      </c>
      <c r="M306" s="435">
        <f t="shared" ref="M306:M311" si="809">J306/G306</f>
        <v>1.1111111111111112</v>
      </c>
      <c r="N306" s="435">
        <f t="shared" ref="N306:N311" si="810">K306/H306</f>
        <v>1.1111111111111112</v>
      </c>
      <c r="O306" s="56">
        <f t="shared" ref="O306:O311" si="811">O305</f>
        <v>5500</v>
      </c>
      <c r="P306" s="56">
        <f t="shared" ref="P306:P311" si="812">P305</f>
        <v>1800</v>
      </c>
      <c r="Q306" s="56">
        <f t="shared" ref="Q306:Q311" si="813">Q305</f>
        <v>1300</v>
      </c>
      <c r="R306" s="56">
        <f t="shared" ref="R306:R311" si="814">R305</f>
        <v>1100</v>
      </c>
      <c r="S306" s="18">
        <f t="shared" ref="S306:S311" si="815">S305</f>
        <v>5900</v>
      </c>
      <c r="T306" s="18">
        <f t="shared" ref="T306:T311" si="816">T305</f>
        <v>2000</v>
      </c>
      <c r="U306" s="18">
        <f t="shared" ref="U306:U311" si="817">U305</f>
        <v>1500</v>
      </c>
      <c r="V306" s="18">
        <f t="shared" ref="V306:W311" si="818">V305</f>
        <v>1200</v>
      </c>
      <c r="W306" s="18">
        <f t="shared" si="818"/>
        <v>2</v>
      </c>
      <c r="X306" s="18" t="str">
        <f t="shared" ref="X306:X311" si="819">X299</f>
        <v xml:space="preserve">Các tuyến đường giao thông đấu nối trực tiếp ra </v>
      </c>
      <c r="Y306" s="18" t="str">
        <f t="shared" si="765"/>
        <v>Đường Nguyễn Tất Thành</v>
      </c>
      <c r="Z306" s="18" t="str">
        <f t="shared" si="765"/>
        <v xml:space="preserve"> đoạn từ Ngã ba huyện Vĩnh Cửu cũ</v>
      </c>
      <c r="AA306" s="18" t="str">
        <f t="shared" ref="AA306:AA311" si="820">AA305</f>
        <v xml:space="preserve"> đến Đường Lê Đại Hành</v>
      </c>
      <c r="AB306" s="18" t="s">
        <v>93</v>
      </c>
      <c r="AC306" s="81" t="s">
        <v>6431</v>
      </c>
      <c r="AD306" s="81" t="s">
        <v>6432</v>
      </c>
      <c r="AE306" s="18"/>
    </row>
    <row r="307" spans="1:31" ht="78.75" x14ac:dyDescent="0.25">
      <c r="A307" s="54">
        <f t="shared" si="690"/>
        <v>304</v>
      </c>
      <c r="B307" s="54" t="str">
        <f t="shared" si="803"/>
        <v>VT3</v>
      </c>
      <c r="C307" s="490" t="str">
        <f>X307&amp;Y307&amp;Z307&amp;AA307&amp;AB307&amp;"
"&amp;AC307&amp;"
"&amp;AD307&amp;"
"&amp;AE307</f>
        <v>Các tuyến đường giao thông đấu nối trực tiếp ra Đường Nguyễn Tất Thành đoạn từ Ngã ba huyện Vĩnh Cửu cũ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307" s="491"/>
      <c r="E307" s="492"/>
      <c r="F307" s="176">
        <f t="shared" si="804"/>
        <v>1300</v>
      </c>
      <c r="G307" s="219">
        <f t="shared" si="805"/>
        <v>909.99999999999989</v>
      </c>
      <c r="H307" s="219">
        <f t="shared" si="806"/>
        <v>780</v>
      </c>
      <c r="I307" s="176">
        <f t="shared" si="807"/>
        <v>1500</v>
      </c>
      <c r="J307" s="219">
        <f t="shared" si="688"/>
        <v>1100</v>
      </c>
      <c r="K307" s="219">
        <f t="shared" si="689"/>
        <v>900</v>
      </c>
      <c r="L307" s="172">
        <f t="shared" si="808"/>
        <v>1.1538461538461537</v>
      </c>
      <c r="M307" s="435">
        <f t="shared" si="809"/>
        <v>1.2087912087912089</v>
      </c>
      <c r="N307" s="435">
        <f t="shared" si="810"/>
        <v>1.1538461538461537</v>
      </c>
      <c r="O307" s="56">
        <f t="shared" si="811"/>
        <v>5500</v>
      </c>
      <c r="P307" s="56">
        <f t="shared" si="812"/>
        <v>1800</v>
      </c>
      <c r="Q307" s="56">
        <f t="shared" si="813"/>
        <v>1300</v>
      </c>
      <c r="R307" s="56">
        <f t="shared" si="814"/>
        <v>1100</v>
      </c>
      <c r="S307" s="18">
        <f t="shared" si="815"/>
        <v>5900</v>
      </c>
      <c r="T307" s="18">
        <f t="shared" si="816"/>
        <v>2000</v>
      </c>
      <c r="U307" s="18">
        <f t="shared" si="817"/>
        <v>1500</v>
      </c>
      <c r="V307" s="18">
        <f t="shared" si="818"/>
        <v>1200</v>
      </c>
      <c r="W307" s="18">
        <f t="shared" si="818"/>
        <v>2</v>
      </c>
      <c r="X307" s="18" t="str">
        <f t="shared" si="819"/>
        <v xml:space="preserve">Các tuyến đường giao thông đấu nối trực tiếp ra </v>
      </c>
      <c r="Y307" s="18" t="str">
        <f t="shared" si="765"/>
        <v>Đường Nguyễn Tất Thành</v>
      </c>
      <c r="Z307" s="18" t="str">
        <f t="shared" si="765"/>
        <v xml:space="preserve"> đoạn từ Ngã ba huyện Vĩnh Cửu cũ</v>
      </c>
      <c r="AA307" s="18" t="str">
        <f t="shared" si="820"/>
        <v xml:space="preserve"> đến Đường Lê Đại Hành</v>
      </c>
      <c r="AB307" s="18" t="str">
        <f>AB306</f>
        <v xml:space="preserve"> đã được đầu tư mặt đường nhựa, bê tông xi măng:</v>
      </c>
      <c r="AC307" s="81" t="s">
        <v>6433</v>
      </c>
      <c r="AD307" s="81" t="s">
        <v>6434</v>
      </c>
      <c r="AE307" s="81" t="s">
        <v>6426</v>
      </c>
    </row>
    <row r="308" spans="1:31" ht="94.5" x14ac:dyDescent="0.25">
      <c r="A308" s="54">
        <f t="shared" si="690"/>
        <v>305</v>
      </c>
      <c r="B308" s="54" t="str">
        <f t="shared" si="803"/>
        <v>VT4</v>
      </c>
      <c r="C308" s="490" t="str">
        <f>X308&amp;Y308&amp;Z308&amp;AA308&amp;AB308</f>
        <v>Các tuyến đường giao thông đấu nối trực tiếp ra Đường Nguyễn Tất Thành đoạn từ Ngã ba huyện Vĩnh Cửu cũ đến Đường Lê Đại Hành đã được đầu tư mặt đường nhựa, bê tông xi măng:
- Có bề rộng từ ≥3m đến &lt;5m, cách đường giao thông &gt;600m.
- Có bề rộng &lt;3m, cách đường giao thông &gt;200m.</v>
      </c>
      <c r="D308" s="491"/>
      <c r="E308" s="492"/>
      <c r="F308" s="176">
        <f t="shared" si="804"/>
        <v>1100</v>
      </c>
      <c r="G308" s="219">
        <f t="shared" si="805"/>
        <v>770</v>
      </c>
      <c r="H308" s="219">
        <f t="shared" si="806"/>
        <v>660</v>
      </c>
      <c r="I308" s="176">
        <f t="shared" si="807"/>
        <v>1200</v>
      </c>
      <c r="J308" s="219">
        <f t="shared" si="688"/>
        <v>840</v>
      </c>
      <c r="K308" s="219">
        <f t="shared" si="689"/>
        <v>720</v>
      </c>
      <c r="L308" s="172">
        <f t="shared" si="808"/>
        <v>1.0909090909090908</v>
      </c>
      <c r="M308" s="435">
        <f t="shared" si="809"/>
        <v>1.0909090909090908</v>
      </c>
      <c r="N308" s="435">
        <f t="shared" si="810"/>
        <v>1.0909090909090908</v>
      </c>
      <c r="O308" s="56">
        <f t="shared" si="811"/>
        <v>5500</v>
      </c>
      <c r="P308" s="56">
        <f t="shared" si="812"/>
        <v>1800</v>
      </c>
      <c r="Q308" s="56">
        <f t="shared" si="813"/>
        <v>1300</v>
      </c>
      <c r="R308" s="56">
        <f t="shared" si="814"/>
        <v>1100</v>
      </c>
      <c r="S308" s="18">
        <f t="shared" si="815"/>
        <v>5900</v>
      </c>
      <c r="T308" s="18">
        <f t="shared" si="816"/>
        <v>2000</v>
      </c>
      <c r="U308" s="18">
        <f t="shared" si="817"/>
        <v>1500</v>
      </c>
      <c r="V308" s="18">
        <f t="shared" si="818"/>
        <v>1200</v>
      </c>
      <c r="W308" s="18">
        <f t="shared" si="818"/>
        <v>2</v>
      </c>
      <c r="X308" s="18" t="str">
        <f t="shared" si="819"/>
        <v xml:space="preserve">Các tuyến đường giao thông đấu nối trực tiếp ra </v>
      </c>
      <c r="Y308" s="18" t="str">
        <f t="shared" si="765"/>
        <v>Đường Nguyễn Tất Thành</v>
      </c>
      <c r="Z308" s="18" t="str">
        <f t="shared" si="765"/>
        <v xml:space="preserve"> đoạn từ Ngã ba huyện Vĩnh Cửu cũ</v>
      </c>
      <c r="AA308" s="18" t="str">
        <f t="shared" si="820"/>
        <v xml:space="preserve"> đến Đường Lê Đại Hành</v>
      </c>
      <c r="AB308" s="18" t="s">
        <v>6435</v>
      </c>
      <c r="AC308" s="18"/>
      <c r="AD308" s="18"/>
      <c r="AE308" s="18"/>
    </row>
    <row r="309" spans="1:31" ht="94.5" x14ac:dyDescent="0.25">
      <c r="A309" s="54">
        <f t="shared" si="690"/>
        <v>306</v>
      </c>
      <c r="B309" s="54" t="str">
        <f t="shared" si="803"/>
        <v>VT2*0,8</v>
      </c>
      <c r="C309" s="490" t="str">
        <f>X309&amp;Y309&amp;Z309&amp;AA309&amp;AB309&amp;"
"&amp;AC309&amp;"
"
&amp;AD309</f>
        <v>Các tuyến đường giao thông không đấu nối trực tiếp và thông ra Đường Nguyễn Tất Thành đoạn từ Ngã ba huyện Vĩnh Cửu cũ đến Đường Lê Đại Hành đã được đầu tư mặt đường nhựa, bê tông xi măng:
- Có bề rộng ≥5m, cách đường giao thông ≤600m.
- Có bề rộng từ ≥3m đến &lt;5m, cách đường giao thông ≤400m.</v>
      </c>
      <c r="D309" s="491"/>
      <c r="E309" s="492"/>
      <c r="F309" s="176">
        <f t="shared" si="804"/>
        <v>1800</v>
      </c>
      <c r="G309" s="219">
        <f t="shared" si="805"/>
        <v>1260</v>
      </c>
      <c r="H309" s="219">
        <f t="shared" si="806"/>
        <v>1080</v>
      </c>
      <c r="I309" s="176">
        <f t="shared" si="807"/>
        <v>1800</v>
      </c>
      <c r="J309" s="219">
        <f t="shared" si="688"/>
        <v>1300</v>
      </c>
      <c r="K309" s="219">
        <f t="shared" si="689"/>
        <v>1100</v>
      </c>
      <c r="L309" s="172">
        <f t="shared" si="808"/>
        <v>1</v>
      </c>
      <c r="M309" s="435">
        <f t="shared" si="809"/>
        <v>1.0317460317460319</v>
      </c>
      <c r="N309" s="435">
        <f t="shared" si="810"/>
        <v>1.0185185185185186</v>
      </c>
      <c r="O309" s="56">
        <f t="shared" si="811"/>
        <v>5500</v>
      </c>
      <c r="P309" s="56">
        <f t="shared" si="812"/>
        <v>1800</v>
      </c>
      <c r="Q309" s="56">
        <f t="shared" si="813"/>
        <v>1300</v>
      </c>
      <c r="R309" s="56">
        <f t="shared" si="814"/>
        <v>1100</v>
      </c>
      <c r="S309" s="18">
        <f t="shared" si="815"/>
        <v>5900</v>
      </c>
      <c r="T309" s="18">
        <f t="shared" si="816"/>
        <v>2000</v>
      </c>
      <c r="U309" s="18">
        <f t="shared" si="817"/>
        <v>1500</v>
      </c>
      <c r="V309" s="18">
        <f t="shared" si="818"/>
        <v>1200</v>
      </c>
      <c r="W309" s="18">
        <f t="shared" si="818"/>
        <v>2</v>
      </c>
      <c r="X309" s="18" t="str">
        <f t="shared" si="819"/>
        <v xml:space="preserve">Các tuyến đường giao thông không đấu nối trực tiếp và thông ra </v>
      </c>
      <c r="Y309" s="18" t="str">
        <f t="shared" si="765"/>
        <v>Đường Nguyễn Tất Thành</v>
      </c>
      <c r="Z309" s="18" t="str">
        <f t="shared" si="765"/>
        <v xml:space="preserve"> đoạn từ Ngã ba huyện Vĩnh Cửu cũ</v>
      </c>
      <c r="AA309" s="18" t="str">
        <f t="shared" si="820"/>
        <v xml:space="preserve"> đến Đường Lê Đại Hành</v>
      </c>
      <c r="AB309" s="18" t="s">
        <v>93</v>
      </c>
      <c r="AC309" s="81" t="s">
        <v>6431</v>
      </c>
      <c r="AD309" s="81" t="s">
        <v>6432</v>
      </c>
      <c r="AE309" s="18"/>
    </row>
    <row r="310" spans="1:31" ht="94.5" x14ac:dyDescent="0.25">
      <c r="A310" s="54">
        <f t="shared" si="690"/>
        <v>307</v>
      </c>
      <c r="B310" s="54" t="str">
        <f t="shared" si="803"/>
        <v>VT3*0,8</v>
      </c>
      <c r="C310" s="490" t="str">
        <f>X310&amp;Y310&amp;Z310&amp;AA310&amp;AB310&amp;"
"&amp;AC310&amp;"
"
&amp;AD310&amp;"
"&amp;AE310</f>
        <v>Các tuyến đường giao thông không đấu nối trực tiếp và thông ra Đường Nguyễn Tất Thành đoạn từ Ngã ba huyện Vĩnh Cửu cũ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310" s="491"/>
      <c r="E310" s="492"/>
      <c r="F310" s="176">
        <f t="shared" si="804"/>
        <v>1300</v>
      </c>
      <c r="G310" s="219">
        <f t="shared" si="805"/>
        <v>909.99999999999989</v>
      </c>
      <c r="H310" s="219">
        <f t="shared" si="806"/>
        <v>780</v>
      </c>
      <c r="I310" s="176">
        <f t="shared" si="807"/>
        <v>1400</v>
      </c>
      <c r="J310" s="219">
        <f t="shared" si="688"/>
        <v>980</v>
      </c>
      <c r="K310" s="219">
        <f t="shared" si="689"/>
        <v>840</v>
      </c>
      <c r="L310" s="172">
        <f t="shared" si="808"/>
        <v>1.0769230769230769</v>
      </c>
      <c r="M310" s="435">
        <f t="shared" si="809"/>
        <v>1.0769230769230771</v>
      </c>
      <c r="N310" s="435">
        <f t="shared" si="810"/>
        <v>1.0769230769230769</v>
      </c>
      <c r="O310" s="56">
        <f t="shared" si="811"/>
        <v>5500</v>
      </c>
      <c r="P310" s="56">
        <f t="shared" si="812"/>
        <v>1800</v>
      </c>
      <c r="Q310" s="56">
        <f t="shared" si="813"/>
        <v>1300</v>
      </c>
      <c r="R310" s="56">
        <f t="shared" si="814"/>
        <v>1100</v>
      </c>
      <c r="S310" s="18">
        <f t="shared" si="815"/>
        <v>5900</v>
      </c>
      <c r="T310" s="18">
        <f t="shared" si="816"/>
        <v>2000</v>
      </c>
      <c r="U310" s="18">
        <f t="shared" si="817"/>
        <v>1500</v>
      </c>
      <c r="V310" s="18">
        <f t="shared" si="818"/>
        <v>1200</v>
      </c>
      <c r="W310" s="18">
        <f t="shared" si="818"/>
        <v>2</v>
      </c>
      <c r="X310" s="18" t="str">
        <f t="shared" si="819"/>
        <v xml:space="preserve">Các tuyến đường giao thông không đấu nối trực tiếp và thông ra </v>
      </c>
      <c r="Y310" s="18" t="str">
        <f t="shared" si="765"/>
        <v>Đường Nguyễn Tất Thành</v>
      </c>
      <c r="Z310" s="18" t="str">
        <f t="shared" si="765"/>
        <v xml:space="preserve"> đoạn từ Ngã ba huyện Vĩnh Cửu cũ</v>
      </c>
      <c r="AA310" s="18" t="str">
        <f t="shared" si="820"/>
        <v xml:space="preserve"> đến Đường Lê Đại Hành</v>
      </c>
      <c r="AB310" s="18" t="s">
        <v>93</v>
      </c>
      <c r="AC310" s="81" t="s">
        <v>6433</v>
      </c>
      <c r="AD310" s="81" t="s">
        <v>6434</v>
      </c>
      <c r="AE310" s="81" t="s">
        <v>6426</v>
      </c>
    </row>
    <row r="311" spans="1:31" ht="94.5" x14ac:dyDescent="0.25">
      <c r="A311" s="54">
        <f t="shared" si="690"/>
        <v>308</v>
      </c>
      <c r="B311" s="54" t="str">
        <f t="shared" si="803"/>
        <v>VT4*0,8</v>
      </c>
      <c r="C311" s="490" t="str">
        <f>X311&amp;Y311&amp;Z311&amp;AA311&amp;AB311</f>
        <v>Các tuyến đường giao thông không đấu nối trực tiếp và thông ra Đường Nguyễn Tất Thành đoạn từ Ngã ba huyện Vĩnh Cửu cũ đến Đường Lê Đại Hành đã được đầu tư mặt đường nhựa, bê tông xi măng:
- Có bề rộng từ ≥3m đến &lt;5m, cách đường giao thông &gt;600m.
- Có bề rộng &lt;3m, cách đường giao thông &gt; 200m.</v>
      </c>
      <c r="D311" s="491"/>
      <c r="E311" s="492"/>
      <c r="F311" s="176">
        <f t="shared" si="804"/>
        <v>1100</v>
      </c>
      <c r="G311" s="219">
        <f t="shared" si="805"/>
        <v>770</v>
      </c>
      <c r="H311" s="219">
        <f t="shared" si="806"/>
        <v>660</v>
      </c>
      <c r="I311" s="176">
        <f t="shared" si="807"/>
        <v>1100</v>
      </c>
      <c r="J311" s="219">
        <f t="shared" si="688"/>
        <v>770</v>
      </c>
      <c r="K311" s="219">
        <f t="shared" si="689"/>
        <v>660</v>
      </c>
      <c r="L311" s="172">
        <f t="shared" si="808"/>
        <v>1</v>
      </c>
      <c r="M311" s="435">
        <f t="shared" si="809"/>
        <v>1</v>
      </c>
      <c r="N311" s="435">
        <f t="shared" si="810"/>
        <v>1</v>
      </c>
      <c r="O311" s="56">
        <f t="shared" si="811"/>
        <v>5500</v>
      </c>
      <c r="P311" s="56">
        <f t="shared" si="812"/>
        <v>1800</v>
      </c>
      <c r="Q311" s="56">
        <f t="shared" si="813"/>
        <v>1300</v>
      </c>
      <c r="R311" s="56">
        <f t="shared" si="814"/>
        <v>1100</v>
      </c>
      <c r="S311" s="18">
        <f t="shared" si="815"/>
        <v>5900</v>
      </c>
      <c r="T311" s="18">
        <f t="shared" si="816"/>
        <v>2000</v>
      </c>
      <c r="U311" s="18">
        <f t="shared" si="817"/>
        <v>1500</v>
      </c>
      <c r="V311" s="18">
        <f t="shared" si="818"/>
        <v>1200</v>
      </c>
      <c r="W311" s="18">
        <f t="shared" si="818"/>
        <v>2</v>
      </c>
      <c r="X311" s="18" t="str">
        <f t="shared" si="819"/>
        <v xml:space="preserve">Các tuyến đường giao thông không đấu nối trực tiếp và thông ra </v>
      </c>
      <c r="Y311" s="18" t="str">
        <f t="shared" si="765"/>
        <v>Đường Nguyễn Tất Thành</v>
      </c>
      <c r="Z311" s="18" t="str">
        <f t="shared" si="765"/>
        <v xml:space="preserve"> đoạn từ Ngã ba huyện Vĩnh Cửu cũ</v>
      </c>
      <c r="AA311" s="18" t="str">
        <f t="shared" si="820"/>
        <v xml:space="preserve"> đến Đường Lê Đại Hành</v>
      </c>
      <c r="AB311" s="18" t="s">
        <v>6436</v>
      </c>
      <c r="AC311" s="18"/>
      <c r="AD311" s="18"/>
      <c r="AE311" s="18"/>
    </row>
    <row r="312" spans="1:31" ht="31.5" x14ac:dyDescent="0.25">
      <c r="A312" s="54">
        <f t="shared" si="690"/>
        <v>309</v>
      </c>
      <c r="B312" s="54" t="str">
        <f>'Đầu vào (2)'!G288</f>
        <v>VC5DT_D4</v>
      </c>
      <c r="C312" s="55" t="str">
        <f>'Đầu vào (2)'!H288</f>
        <v>Đường Nguyễn Tất Thành</v>
      </c>
      <c r="D312" s="55" t="str">
        <f>'Đầu vào (2)'!I288</f>
        <v>Đường Lê Đại Hành</v>
      </c>
      <c r="E312" s="55" t="str">
        <f>'Đầu vào (2)'!J288</f>
        <v>Ngã tư Đập Tràn</v>
      </c>
      <c r="F312" s="260">
        <f>O312</f>
        <v>4500</v>
      </c>
      <c r="G312" s="260">
        <f>F312*0.7</f>
        <v>3150</v>
      </c>
      <c r="H312" s="260">
        <f>F312*0.6</f>
        <v>2700</v>
      </c>
      <c r="I312" s="260">
        <f>S312</f>
        <v>5000</v>
      </c>
      <c r="J312" s="219">
        <f t="shared" si="688"/>
        <v>3500</v>
      </c>
      <c r="K312" s="219">
        <f t="shared" si="689"/>
        <v>3000</v>
      </c>
      <c r="L312" s="445">
        <f>I312/F312</f>
        <v>1.1111111111111112</v>
      </c>
      <c r="M312" s="441">
        <f>J312/G312</f>
        <v>1.1111111111111112</v>
      </c>
      <c r="N312" s="441">
        <f>K312/H312</f>
        <v>1.1111111111111112</v>
      </c>
      <c r="O312" s="56">
        <f>'Đầu vào (2)'!K288</f>
        <v>4500</v>
      </c>
      <c r="P312" s="56">
        <f>'Đầu vào (2)'!L288</f>
        <v>1700</v>
      </c>
      <c r="Q312" s="56">
        <f>'Đầu vào (2)'!M288</f>
        <v>1100</v>
      </c>
      <c r="R312" s="56">
        <f>'Đầu vào (2)'!N288</f>
        <v>900</v>
      </c>
      <c r="S312" s="18">
        <f>VLOOKUP(B312,'[1]Giá đề xuất ODT'!$G$11:$AD$2233,21,0)</f>
        <v>5000</v>
      </c>
      <c r="T312" s="18">
        <f>VLOOKUP(B312,'[1]Giá đề xuất ODT'!$G$11:$AD$2233,22,0)</f>
        <v>1900</v>
      </c>
      <c r="U312" s="18">
        <f>VLOOKUP(B312,'[1]Giá đề xuất ODT'!$G$11:$AD$2233,23,0)</f>
        <v>1200</v>
      </c>
      <c r="V312" s="18">
        <f>VLOOKUP(B312,'[1]Giá đề xuất ODT'!$G$11:$AD$2233,24,0)</f>
        <v>1000</v>
      </c>
      <c r="W312" s="6">
        <v>2</v>
      </c>
      <c r="Y312" s="18" t="str">
        <f>C312</f>
        <v>Đường Nguyễn Tất Thành</v>
      </c>
      <c r="Z312" s="18" t="str">
        <f>" đoạn từ "&amp;D312</f>
        <v xml:space="preserve"> đoạn từ Đường Lê Đại Hành</v>
      </c>
      <c r="AA312" s="18" t="str">
        <f>" đến "&amp;E312</f>
        <v xml:space="preserve"> đến Ngã tư Đập Tràn</v>
      </c>
    </row>
    <row r="313" spans="1:31" ht="78.75" x14ac:dyDescent="0.25">
      <c r="A313" s="54">
        <f t="shared" si="690"/>
        <v>310</v>
      </c>
      <c r="B313" s="54" t="str">
        <f t="shared" ref="B313:B318" si="821">B306</f>
        <v>VT2</v>
      </c>
      <c r="C313" s="490" t="str">
        <f>X313&amp;Y313&amp;Z313&amp;AA313&amp;AB313&amp;"
"&amp;AC313&amp;"
"
&amp;AD313</f>
        <v>Các tuyến đường giao thông đấu nối trực tiếp ra Đường Nguyễn Tất Thành đoạn từ Đường Lê Đại Hành đến Ngã tư Đập Tràn đã được đầu tư mặt đường nhựa, bê tông xi măng:
- Có bề rộng ≥5m, cách đường giao thông ≤600m.
- Có bề rộng từ ≥3m đến &lt;5m, cách đường giao thông ≤400m.</v>
      </c>
      <c r="D313" s="491"/>
      <c r="E313" s="492"/>
      <c r="F313" s="176">
        <f t="shared" ref="F313:F318" si="822">IF(B313="VT2",P313,IF(B313="VT3",Q313,IF(B313="VT2*0,8",P313,IF(B313="VT3*0,8",Q313,R313))))</f>
        <v>1700</v>
      </c>
      <c r="G313" s="219">
        <f t="shared" ref="G313:G318" si="823">F313*0.7</f>
        <v>1190</v>
      </c>
      <c r="H313" s="219">
        <f t="shared" ref="H313:H318" si="824">F313*0.6</f>
        <v>1020</v>
      </c>
      <c r="I313" s="176">
        <f t="shared" ref="I313:I318" si="825">IF(B313="VT2",T313,IF(B313="VT3",U313,IF(B313="VT4",V313,IF(B313="VT2*0,8",IF(T313*$T$1&lt;1000,ROUND(T313*$T$1,-1),ROUND(T313*$T$1,-2)),IF(B313="VT3*0,8",IF(U313*$T$1&lt;1000,ROUND(U313*$T$1,-1),ROUND(U313*$T$1,-2)),IF(V313*$T$1&lt;1000,ROUND(V313*$T$1,-1),ROUND(V313*$T$1,-2)))))))</f>
        <v>1900</v>
      </c>
      <c r="J313" s="219">
        <f t="shared" si="688"/>
        <v>1300</v>
      </c>
      <c r="K313" s="219">
        <f t="shared" si="689"/>
        <v>1100</v>
      </c>
      <c r="L313" s="172">
        <f t="shared" ref="L313:L318" si="826">I313/F313</f>
        <v>1.1176470588235294</v>
      </c>
      <c r="M313" s="435">
        <f t="shared" ref="M313:M318" si="827">J313/G313</f>
        <v>1.0924369747899159</v>
      </c>
      <c r="N313" s="435">
        <f t="shared" ref="N313:N318" si="828">K313/H313</f>
        <v>1.0784313725490196</v>
      </c>
      <c r="O313" s="56">
        <f t="shared" ref="O313:O318" si="829">O312</f>
        <v>4500</v>
      </c>
      <c r="P313" s="56">
        <f t="shared" ref="P313:P318" si="830">P312</f>
        <v>1700</v>
      </c>
      <c r="Q313" s="56">
        <f t="shared" ref="Q313:Q318" si="831">Q312</f>
        <v>1100</v>
      </c>
      <c r="R313" s="56">
        <f t="shared" ref="R313:R318" si="832">R312</f>
        <v>900</v>
      </c>
      <c r="S313" s="18">
        <f t="shared" ref="S313:S318" si="833">S312</f>
        <v>5000</v>
      </c>
      <c r="T313" s="18">
        <f t="shared" ref="T313:T318" si="834">T312</f>
        <v>1900</v>
      </c>
      <c r="U313" s="18">
        <f t="shared" ref="U313:U318" si="835">U312</f>
        <v>1200</v>
      </c>
      <c r="V313" s="18">
        <f t="shared" ref="V313:W318" si="836">V312</f>
        <v>1000</v>
      </c>
      <c r="W313" s="18">
        <f t="shared" si="836"/>
        <v>2</v>
      </c>
      <c r="X313" s="18" t="str">
        <f t="shared" ref="X313:X318" si="837">X306</f>
        <v xml:space="preserve">Các tuyến đường giao thông đấu nối trực tiếp ra </v>
      </c>
      <c r="Y313" s="18" t="str">
        <f t="shared" si="765"/>
        <v>Đường Nguyễn Tất Thành</v>
      </c>
      <c r="Z313" s="18" t="str">
        <f t="shared" si="765"/>
        <v xml:space="preserve"> đoạn từ Đường Lê Đại Hành</v>
      </c>
      <c r="AA313" s="18" t="str">
        <f t="shared" ref="AA313:AA318" si="838">AA312</f>
        <v xml:space="preserve"> đến Ngã tư Đập Tràn</v>
      </c>
      <c r="AB313" s="18" t="s">
        <v>93</v>
      </c>
      <c r="AC313" s="81" t="s">
        <v>6431</v>
      </c>
      <c r="AD313" s="81" t="s">
        <v>6432</v>
      </c>
      <c r="AE313" s="18"/>
    </row>
    <row r="314" spans="1:31" ht="78.75" x14ac:dyDescent="0.25">
      <c r="A314" s="54">
        <f t="shared" si="690"/>
        <v>311</v>
      </c>
      <c r="B314" s="54" t="str">
        <f t="shared" si="821"/>
        <v>VT3</v>
      </c>
      <c r="C314" s="490" t="str">
        <f>X314&amp;Y314&amp;Z314&amp;AA314&amp;AB314&amp;"
"&amp;AC314&amp;"
"&amp;AD314&amp;"
"&amp;AE314</f>
        <v>Các tuyến đường giao thông đấu nối trực tiếp ra Đường Nguyễn Tất Thành đoạn từ Đường Lê Đại Hành đến Ngã tư Đập Tràn đã được đầu tư mặt đường nhựa, bê tông xi măng:
- Có bề rộng ≥5m, cách đường giao thông &gt;600m.
- Có bề rộng từ ≥3m đến &lt;5m, cách đường giao thông từ &gt;400m đến ≤600m.
- Có bề rộng &lt;3m, cách đường giao thông ≤200m.</v>
      </c>
      <c r="D314" s="491"/>
      <c r="E314" s="492"/>
      <c r="F314" s="176">
        <f t="shared" si="822"/>
        <v>1100</v>
      </c>
      <c r="G314" s="219">
        <f t="shared" si="823"/>
        <v>770</v>
      </c>
      <c r="H314" s="219">
        <f t="shared" si="824"/>
        <v>660</v>
      </c>
      <c r="I314" s="176">
        <f t="shared" si="825"/>
        <v>1200</v>
      </c>
      <c r="J314" s="219">
        <f t="shared" si="688"/>
        <v>840</v>
      </c>
      <c r="K314" s="219">
        <f t="shared" si="689"/>
        <v>720</v>
      </c>
      <c r="L314" s="172">
        <f t="shared" si="826"/>
        <v>1.0909090909090908</v>
      </c>
      <c r="M314" s="435">
        <f t="shared" si="827"/>
        <v>1.0909090909090908</v>
      </c>
      <c r="N314" s="435">
        <f t="shared" si="828"/>
        <v>1.0909090909090908</v>
      </c>
      <c r="O314" s="56">
        <f t="shared" si="829"/>
        <v>4500</v>
      </c>
      <c r="P314" s="56">
        <f t="shared" si="830"/>
        <v>1700</v>
      </c>
      <c r="Q314" s="56">
        <f t="shared" si="831"/>
        <v>1100</v>
      </c>
      <c r="R314" s="56">
        <f t="shared" si="832"/>
        <v>900</v>
      </c>
      <c r="S314" s="18">
        <f t="shared" si="833"/>
        <v>5000</v>
      </c>
      <c r="T314" s="18">
        <f t="shared" si="834"/>
        <v>1900</v>
      </c>
      <c r="U314" s="18">
        <f t="shared" si="835"/>
        <v>1200</v>
      </c>
      <c r="V314" s="18">
        <f t="shared" si="836"/>
        <v>1000</v>
      </c>
      <c r="W314" s="18">
        <f t="shared" si="836"/>
        <v>2</v>
      </c>
      <c r="X314" s="18" t="str">
        <f t="shared" si="837"/>
        <v xml:space="preserve">Các tuyến đường giao thông đấu nối trực tiếp ra </v>
      </c>
      <c r="Y314" s="18" t="str">
        <f t="shared" si="765"/>
        <v>Đường Nguyễn Tất Thành</v>
      </c>
      <c r="Z314" s="18" t="str">
        <f t="shared" si="765"/>
        <v xml:space="preserve"> đoạn từ Đường Lê Đại Hành</v>
      </c>
      <c r="AA314" s="18" t="str">
        <f t="shared" si="838"/>
        <v xml:space="preserve"> đến Ngã tư Đập Tràn</v>
      </c>
      <c r="AB314" s="18" t="str">
        <f>AB313</f>
        <v xml:space="preserve"> đã được đầu tư mặt đường nhựa, bê tông xi măng:</v>
      </c>
      <c r="AC314" s="81" t="s">
        <v>6433</v>
      </c>
      <c r="AD314" s="81" t="s">
        <v>6434</v>
      </c>
      <c r="AE314" s="81" t="s">
        <v>6426</v>
      </c>
    </row>
    <row r="315" spans="1:31" ht="94.5" x14ac:dyDescent="0.25">
      <c r="A315" s="54">
        <f t="shared" si="690"/>
        <v>312</v>
      </c>
      <c r="B315" s="54" t="str">
        <f t="shared" si="821"/>
        <v>VT4</v>
      </c>
      <c r="C315" s="490" t="str">
        <f>X315&amp;Y315&amp;Z315&amp;AA315&amp;AB315</f>
        <v>Các tuyến đường giao thông đấu nối trực tiếp ra Đường Nguyễn Tất Thành đoạn từ Đường Lê Đại Hành đến Ngã tư Đập Tràn đã được đầu tư mặt đường nhựa, bê tông xi măng:
- Có bề rộng từ ≥3m đến &lt;5m, cách đường giao thông &gt;600m.
- Có bề rộng &lt;3m, cách đường giao thông &gt;200m.</v>
      </c>
      <c r="D315" s="491"/>
      <c r="E315" s="492"/>
      <c r="F315" s="176">
        <f t="shared" si="822"/>
        <v>900</v>
      </c>
      <c r="G315" s="219">
        <f t="shared" si="823"/>
        <v>630</v>
      </c>
      <c r="H315" s="219">
        <f t="shared" si="824"/>
        <v>540</v>
      </c>
      <c r="I315" s="176">
        <f t="shared" si="825"/>
        <v>1000</v>
      </c>
      <c r="J315" s="219">
        <f t="shared" si="688"/>
        <v>700</v>
      </c>
      <c r="K315" s="219">
        <f t="shared" si="689"/>
        <v>600</v>
      </c>
      <c r="L315" s="172">
        <f t="shared" si="826"/>
        <v>1.1111111111111112</v>
      </c>
      <c r="M315" s="435">
        <f t="shared" si="827"/>
        <v>1.1111111111111112</v>
      </c>
      <c r="N315" s="435">
        <f t="shared" si="828"/>
        <v>1.1111111111111112</v>
      </c>
      <c r="O315" s="56">
        <f t="shared" si="829"/>
        <v>4500</v>
      </c>
      <c r="P315" s="56">
        <f t="shared" si="830"/>
        <v>1700</v>
      </c>
      <c r="Q315" s="56">
        <f t="shared" si="831"/>
        <v>1100</v>
      </c>
      <c r="R315" s="56">
        <f t="shared" si="832"/>
        <v>900</v>
      </c>
      <c r="S315" s="18">
        <f t="shared" si="833"/>
        <v>5000</v>
      </c>
      <c r="T315" s="18">
        <f t="shared" si="834"/>
        <v>1900</v>
      </c>
      <c r="U315" s="18">
        <f t="shared" si="835"/>
        <v>1200</v>
      </c>
      <c r="V315" s="18">
        <f t="shared" si="836"/>
        <v>1000</v>
      </c>
      <c r="W315" s="18">
        <f t="shared" si="836"/>
        <v>2</v>
      </c>
      <c r="X315" s="18" t="str">
        <f t="shared" si="837"/>
        <v xml:space="preserve">Các tuyến đường giao thông đấu nối trực tiếp ra </v>
      </c>
      <c r="Y315" s="18" t="str">
        <f t="shared" si="765"/>
        <v>Đường Nguyễn Tất Thành</v>
      </c>
      <c r="Z315" s="18" t="str">
        <f t="shared" si="765"/>
        <v xml:space="preserve"> đoạn từ Đường Lê Đại Hành</v>
      </c>
      <c r="AA315" s="18" t="str">
        <f t="shared" si="838"/>
        <v xml:space="preserve"> đến Ngã tư Đập Tràn</v>
      </c>
      <c r="AB315" s="18" t="s">
        <v>6435</v>
      </c>
      <c r="AC315" s="18"/>
      <c r="AD315" s="18"/>
      <c r="AE315" s="18"/>
    </row>
    <row r="316" spans="1:31" ht="94.5" x14ac:dyDescent="0.25">
      <c r="A316" s="54">
        <f t="shared" si="690"/>
        <v>313</v>
      </c>
      <c r="B316" s="54" t="str">
        <f t="shared" si="821"/>
        <v>VT2*0,8</v>
      </c>
      <c r="C316" s="490" t="str">
        <f>X316&amp;Y316&amp;Z316&amp;AA316&amp;AB316&amp;"
"&amp;AC316&amp;"
"
&amp;AD316</f>
        <v>Các tuyến đường giao thông không đấu nối trực tiếp và thông ra Đường Nguyễn Tất Thành đoạn từ Đường Lê Đại Hành đến Ngã tư Đập Tràn đã được đầu tư mặt đường nhựa, bê tông xi măng:
- Có bề rộng ≥5m, cách đường giao thông ≤600m.
- Có bề rộng từ ≥3m đến &lt;5m, cách đường giao thông ≤400m.</v>
      </c>
      <c r="D316" s="491"/>
      <c r="E316" s="492"/>
      <c r="F316" s="176">
        <f t="shared" si="822"/>
        <v>1700</v>
      </c>
      <c r="G316" s="219">
        <f t="shared" si="823"/>
        <v>1190</v>
      </c>
      <c r="H316" s="219">
        <f t="shared" si="824"/>
        <v>1020</v>
      </c>
      <c r="I316" s="176">
        <f t="shared" si="825"/>
        <v>1700</v>
      </c>
      <c r="J316" s="219">
        <f t="shared" si="688"/>
        <v>1200</v>
      </c>
      <c r="K316" s="219">
        <f t="shared" si="689"/>
        <v>1000</v>
      </c>
      <c r="L316" s="172">
        <f t="shared" si="826"/>
        <v>1</v>
      </c>
      <c r="M316" s="435">
        <f t="shared" si="827"/>
        <v>1.0084033613445378</v>
      </c>
      <c r="N316" s="435">
        <f t="shared" si="828"/>
        <v>0.98039215686274506</v>
      </c>
      <c r="O316" s="56">
        <f t="shared" si="829"/>
        <v>4500</v>
      </c>
      <c r="P316" s="56">
        <f t="shared" si="830"/>
        <v>1700</v>
      </c>
      <c r="Q316" s="56">
        <f t="shared" si="831"/>
        <v>1100</v>
      </c>
      <c r="R316" s="56">
        <f t="shared" si="832"/>
        <v>900</v>
      </c>
      <c r="S316" s="18">
        <f t="shared" si="833"/>
        <v>5000</v>
      </c>
      <c r="T316" s="18">
        <f t="shared" si="834"/>
        <v>1900</v>
      </c>
      <c r="U316" s="18">
        <f t="shared" si="835"/>
        <v>1200</v>
      </c>
      <c r="V316" s="18">
        <f t="shared" si="836"/>
        <v>1000</v>
      </c>
      <c r="W316" s="18">
        <f t="shared" si="836"/>
        <v>2</v>
      </c>
      <c r="X316" s="18" t="str">
        <f t="shared" si="837"/>
        <v xml:space="preserve">Các tuyến đường giao thông không đấu nối trực tiếp và thông ra </v>
      </c>
      <c r="Y316" s="18" t="str">
        <f t="shared" si="765"/>
        <v>Đường Nguyễn Tất Thành</v>
      </c>
      <c r="Z316" s="18" t="str">
        <f t="shared" si="765"/>
        <v xml:space="preserve"> đoạn từ Đường Lê Đại Hành</v>
      </c>
      <c r="AA316" s="18" t="str">
        <f t="shared" si="838"/>
        <v xml:space="preserve"> đến Ngã tư Đập Tràn</v>
      </c>
      <c r="AB316" s="18" t="s">
        <v>93</v>
      </c>
      <c r="AC316" s="81" t="s">
        <v>6431</v>
      </c>
      <c r="AD316" s="81" t="s">
        <v>6432</v>
      </c>
      <c r="AE316" s="18"/>
    </row>
    <row r="317" spans="1:31" ht="94.5" x14ac:dyDescent="0.25">
      <c r="A317" s="54">
        <f t="shared" si="690"/>
        <v>314</v>
      </c>
      <c r="B317" s="54" t="str">
        <f t="shared" si="821"/>
        <v>VT3*0,8</v>
      </c>
      <c r="C317" s="490" t="str">
        <f>X317&amp;Y317&amp;Z317&amp;AA317&amp;AB317&amp;"
"&amp;AC317&amp;"
"
&amp;AD317&amp;"
"&amp;AE317</f>
        <v>Các tuyến đường giao thông không đấu nối trực tiếp và thông ra Đường Nguyễn Tất Thành đoạn từ Đường Lê Đại Hành đến Ngã tư Đập Tràn đã được đầu tư mặt đường nhựa, bê tông xi măng:
- Có bề rộng ≥5m, cách đường giao thông &gt;600m.
- Có bề rộng từ ≥3m đến &lt;5m, cách đường giao thông từ &gt;400m đến ≤600m.
- Có bề rộng &lt;3m, cách đường giao thông ≤200m.</v>
      </c>
      <c r="D317" s="491"/>
      <c r="E317" s="492"/>
      <c r="F317" s="176">
        <f t="shared" si="822"/>
        <v>1100</v>
      </c>
      <c r="G317" s="219">
        <f t="shared" si="823"/>
        <v>770</v>
      </c>
      <c r="H317" s="219">
        <f t="shared" si="824"/>
        <v>660</v>
      </c>
      <c r="I317" s="176">
        <f t="shared" si="825"/>
        <v>1100</v>
      </c>
      <c r="J317" s="219">
        <f t="shared" si="688"/>
        <v>770</v>
      </c>
      <c r="K317" s="219">
        <f t="shared" si="689"/>
        <v>660</v>
      </c>
      <c r="L317" s="172">
        <f t="shared" si="826"/>
        <v>1</v>
      </c>
      <c r="M317" s="435">
        <f t="shared" si="827"/>
        <v>1</v>
      </c>
      <c r="N317" s="435">
        <f t="shared" si="828"/>
        <v>1</v>
      </c>
      <c r="O317" s="56">
        <f t="shared" si="829"/>
        <v>4500</v>
      </c>
      <c r="P317" s="56">
        <f t="shared" si="830"/>
        <v>1700</v>
      </c>
      <c r="Q317" s="56">
        <f t="shared" si="831"/>
        <v>1100</v>
      </c>
      <c r="R317" s="56">
        <f t="shared" si="832"/>
        <v>900</v>
      </c>
      <c r="S317" s="18">
        <f t="shared" si="833"/>
        <v>5000</v>
      </c>
      <c r="T317" s="18">
        <f t="shared" si="834"/>
        <v>1900</v>
      </c>
      <c r="U317" s="18">
        <f t="shared" si="835"/>
        <v>1200</v>
      </c>
      <c r="V317" s="18">
        <f t="shared" si="836"/>
        <v>1000</v>
      </c>
      <c r="W317" s="18">
        <f t="shared" si="836"/>
        <v>2</v>
      </c>
      <c r="X317" s="18" t="str">
        <f t="shared" si="837"/>
        <v xml:space="preserve">Các tuyến đường giao thông không đấu nối trực tiếp và thông ra </v>
      </c>
      <c r="Y317" s="18" t="str">
        <f t="shared" si="765"/>
        <v>Đường Nguyễn Tất Thành</v>
      </c>
      <c r="Z317" s="18" t="str">
        <f t="shared" si="765"/>
        <v xml:space="preserve"> đoạn từ Đường Lê Đại Hành</v>
      </c>
      <c r="AA317" s="18" t="str">
        <f t="shared" si="838"/>
        <v xml:space="preserve"> đến Ngã tư Đập Tràn</v>
      </c>
      <c r="AB317" s="18" t="s">
        <v>93</v>
      </c>
      <c r="AC317" s="81" t="s">
        <v>6433</v>
      </c>
      <c r="AD317" s="81" t="s">
        <v>6434</v>
      </c>
      <c r="AE317" s="81" t="s">
        <v>6426</v>
      </c>
    </row>
    <row r="318" spans="1:31" ht="94.5" x14ac:dyDescent="0.25">
      <c r="A318" s="54">
        <f t="shared" si="690"/>
        <v>315</v>
      </c>
      <c r="B318" s="54" t="str">
        <f t="shared" si="821"/>
        <v>VT4*0,8</v>
      </c>
      <c r="C318" s="490" t="str">
        <f>X318&amp;Y318&amp;Z318&amp;AA318&amp;AB318</f>
        <v>Các tuyến đường giao thông không đấu nối trực tiếp và thông ra Đường Nguyễn Tất Thành đoạn từ Đường Lê Đại Hành đến Ngã tư Đập Tràn đã được đầu tư mặt đường nhựa, bê tông xi măng:
- Có bề rộng từ ≥3m đến &lt;5m, cách đường giao thông &gt;600m.
- Có bề rộng &lt;3m, cách đường giao thông &gt; 200m.</v>
      </c>
      <c r="D318" s="491"/>
      <c r="E318" s="492"/>
      <c r="F318" s="176">
        <f t="shared" si="822"/>
        <v>900</v>
      </c>
      <c r="G318" s="219">
        <f t="shared" si="823"/>
        <v>630</v>
      </c>
      <c r="H318" s="219">
        <f t="shared" si="824"/>
        <v>540</v>
      </c>
      <c r="I318" s="176">
        <f t="shared" si="825"/>
        <v>900</v>
      </c>
      <c r="J318" s="219">
        <f t="shared" si="688"/>
        <v>630</v>
      </c>
      <c r="K318" s="219">
        <f t="shared" si="689"/>
        <v>540</v>
      </c>
      <c r="L318" s="172">
        <f t="shared" si="826"/>
        <v>1</v>
      </c>
      <c r="M318" s="435">
        <f t="shared" si="827"/>
        <v>1</v>
      </c>
      <c r="N318" s="435">
        <f t="shared" si="828"/>
        <v>1</v>
      </c>
      <c r="O318" s="56">
        <f t="shared" si="829"/>
        <v>4500</v>
      </c>
      <c r="P318" s="56">
        <f t="shared" si="830"/>
        <v>1700</v>
      </c>
      <c r="Q318" s="56">
        <f t="shared" si="831"/>
        <v>1100</v>
      </c>
      <c r="R318" s="56">
        <f t="shared" si="832"/>
        <v>900</v>
      </c>
      <c r="S318" s="18">
        <f t="shared" si="833"/>
        <v>5000</v>
      </c>
      <c r="T318" s="18">
        <f t="shared" si="834"/>
        <v>1900</v>
      </c>
      <c r="U318" s="18">
        <f t="shared" si="835"/>
        <v>1200</v>
      </c>
      <c r="V318" s="18">
        <f t="shared" si="836"/>
        <v>1000</v>
      </c>
      <c r="W318" s="18">
        <f t="shared" si="836"/>
        <v>2</v>
      </c>
      <c r="X318" s="18" t="str">
        <f t="shared" si="837"/>
        <v xml:space="preserve">Các tuyến đường giao thông không đấu nối trực tiếp và thông ra </v>
      </c>
      <c r="Y318" s="18" t="str">
        <f t="shared" si="765"/>
        <v>Đường Nguyễn Tất Thành</v>
      </c>
      <c r="Z318" s="18" t="str">
        <f t="shared" si="765"/>
        <v xml:space="preserve"> đoạn từ Đường Lê Đại Hành</v>
      </c>
      <c r="AA318" s="18" t="str">
        <f t="shared" si="838"/>
        <v xml:space="preserve"> đến Ngã tư Đập Tràn</v>
      </c>
      <c r="AB318" s="18" t="s">
        <v>6436</v>
      </c>
      <c r="AC318" s="18"/>
      <c r="AD318" s="18"/>
      <c r="AE318" s="18"/>
    </row>
    <row r="319" spans="1:31" ht="31.5" x14ac:dyDescent="0.25">
      <c r="A319" s="54">
        <f t="shared" si="690"/>
        <v>316</v>
      </c>
      <c r="B319" s="54" t="str">
        <f>'Đầu vào (2)'!G295</f>
        <v>VC5DT_D5</v>
      </c>
      <c r="C319" s="55" t="str">
        <f>'Đầu vào (2)'!H295</f>
        <v>Đường Nguyễn Tất Thành</v>
      </c>
      <c r="D319" s="55" t="str">
        <f>'Đầu vào (2)'!I295</f>
        <v>Ngã tư đập tràn</v>
      </c>
      <c r="E319" s="55" t="str">
        <f>'Đầu vào (2)'!J295</f>
        <v>Cổng công ty thủy điện Trị An</v>
      </c>
      <c r="F319" s="260">
        <f>O319</f>
        <v>3000</v>
      </c>
      <c r="G319" s="260">
        <f>F319*0.7</f>
        <v>2100</v>
      </c>
      <c r="H319" s="260">
        <f>F319*0.6</f>
        <v>1800</v>
      </c>
      <c r="I319" s="260">
        <f>S319</f>
        <v>4100</v>
      </c>
      <c r="J319" s="219">
        <f t="shared" si="688"/>
        <v>2900</v>
      </c>
      <c r="K319" s="219">
        <f t="shared" si="689"/>
        <v>2500</v>
      </c>
      <c r="L319" s="445">
        <f>I319/F319</f>
        <v>1.3666666666666667</v>
      </c>
      <c r="M319" s="441">
        <f>J319/G319</f>
        <v>1.3809523809523809</v>
      </c>
      <c r="N319" s="441">
        <f>K319/H319</f>
        <v>1.3888888888888888</v>
      </c>
      <c r="O319" s="56">
        <f>'Đầu vào (2)'!K295</f>
        <v>3000</v>
      </c>
      <c r="P319" s="56">
        <f>'Đầu vào (2)'!L295</f>
        <v>1500</v>
      </c>
      <c r="Q319" s="56">
        <f>'Đầu vào (2)'!M295</f>
        <v>1000</v>
      </c>
      <c r="R319" s="56">
        <f>'Đầu vào (2)'!N295</f>
        <v>900</v>
      </c>
      <c r="S319" s="18">
        <f>VLOOKUP(B319,'[1]Giá đề xuất ODT'!$G$11:$AD$2233,21,0)</f>
        <v>4100</v>
      </c>
      <c r="T319" s="18">
        <f>VLOOKUP(B319,'[1]Giá đề xuất ODT'!$G$11:$AD$2233,22,0)</f>
        <v>2000</v>
      </c>
      <c r="U319" s="18">
        <f>VLOOKUP(B319,'[1]Giá đề xuất ODT'!$G$11:$AD$2233,23,0)</f>
        <v>1400</v>
      </c>
      <c r="V319" s="18">
        <f>VLOOKUP(B319,'[1]Giá đề xuất ODT'!$G$11:$AD$2233,24,0)</f>
        <v>1200</v>
      </c>
      <c r="W319" s="6">
        <v>4</v>
      </c>
      <c r="Y319" s="18" t="str">
        <f>C319</f>
        <v>Đường Nguyễn Tất Thành</v>
      </c>
      <c r="Z319" s="18" t="str">
        <f>" đoạn từ "&amp;D319</f>
        <v xml:space="preserve"> đoạn từ Ngã tư đập tràn</v>
      </c>
      <c r="AA319" s="18" t="str">
        <f>" đến "&amp;E319</f>
        <v xml:space="preserve"> đến Cổng công ty thủy điện Trị An</v>
      </c>
    </row>
    <row r="320" spans="1:31" ht="78.75" x14ac:dyDescent="0.25">
      <c r="A320" s="54">
        <f t="shared" si="690"/>
        <v>317</v>
      </c>
      <c r="B320" s="54" t="str">
        <f t="shared" ref="B320:B332" si="839">B313</f>
        <v>VT2</v>
      </c>
      <c r="C320" s="490" t="str">
        <f>X320&amp;Y320&amp;Z320&amp;AA320&amp;AB320&amp;"
"&amp;AC320&amp;"
"
&amp;AD320</f>
        <v>Các tuyến đường giao thông đấu nối trực tiếp ra Đường Nguyễn Tất Thành đoạn từ Ngã tư đập tràn đến Cổng công ty thủy điện Trị An đã được đầu tư mặt đường nhựa, bê tông xi măng:
- Có bề rộng ≥5m, cách đường giao thông ≤600m.
- Có bề rộng từ ≥3m đến &lt;5m, cách đường giao thông ≤400m.</v>
      </c>
      <c r="D320" s="491"/>
      <c r="E320" s="492"/>
      <c r="F320" s="176">
        <f t="shared" ref="F320:F325" si="840">IF(B320="VT2",P320,IF(B320="VT3",Q320,IF(B320="VT2*0,8",P320,IF(B320="VT3*0,8",Q320,R320))))</f>
        <v>1500</v>
      </c>
      <c r="G320" s="219">
        <f t="shared" ref="G320:G325" si="841">F320*0.7</f>
        <v>1050</v>
      </c>
      <c r="H320" s="219">
        <f t="shared" ref="H320:H325" si="842">F320*0.6</f>
        <v>900</v>
      </c>
      <c r="I320" s="176">
        <f t="shared" ref="I320:I325" si="843">IF(B320="VT2",T320,IF(B320="VT3",U320,IF(B320="VT4",V320,IF(B320="VT2*0,8",IF(T320*$T$1&lt;1000,ROUND(T320*$T$1,-1),ROUND(T320*$T$1,-2)),IF(B320="VT3*0,8",IF(U320*$T$1&lt;1000,ROUND(U320*$T$1,-1),ROUND(U320*$T$1,-2)),IF(V320*$T$1&lt;1000,ROUND(V320*$T$1,-1),ROUND(V320*$T$1,-2)))))))</f>
        <v>2000</v>
      </c>
      <c r="J320" s="219">
        <f t="shared" si="688"/>
        <v>1400</v>
      </c>
      <c r="K320" s="219">
        <f t="shared" si="689"/>
        <v>1200</v>
      </c>
      <c r="L320" s="172">
        <f t="shared" ref="L320:L325" si="844">I320/F320</f>
        <v>1.3333333333333333</v>
      </c>
      <c r="M320" s="435">
        <f t="shared" ref="M320:M325" si="845">J320/G320</f>
        <v>1.3333333333333333</v>
      </c>
      <c r="N320" s="435">
        <f t="shared" ref="N320:N325" si="846">K320/H320</f>
        <v>1.3333333333333333</v>
      </c>
      <c r="O320" s="56">
        <f t="shared" ref="O320:O325" si="847">O319</f>
        <v>3000</v>
      </c>
      <c r="P320" s="56">
        <f t="shared" ref="P320:P325" si="848">P319</f>
        <v>1500</v>
      </c>
      <c r="Q320" s="56">
        <f t="shared" ref="Q320:Q325" si="849">Q319</f>
        <v>1000</v>
      </c>
      <c r="R320" s="56">
        <f t="shared" ref="R320:R325" si="850">R319</f>
        <v>900</v>
      </c>
      <c r="S320" s="18">
        <f t="shared" ref="S320:S325" si="851">S319</f>
        <v>4100</v>
      </c>
      <c r="T320" s="18">
        <f t="shared" ref="T320:T325" si="852">T319</f>
        <v>2000</v>
      </c>
      <c r="U320" s="18">
        <f t="shared" ref="U320:U325" si="853">U319</f>
        <v>1400</v>
      </c>
      <c r="V320" s="18">
        <f t="shared" ref="V320:W325" si="854">V319</f>
        <v>1200</v>
      </c>
      <c r="W320" s="18">
        <f t="shared" si="854"/>
        <v>4</v>
      </c>
      <c r="X320" s="18" t="str">
        <f t="shared" ref="X320:X325" si="855">X313</f>
        <v xml:space="preserve">Các tuyến đường giao thông đấu nối trực tiếp ra </v>
      </c>
      <c r="Y320" s="18" t="str">
        <f t="shared" si="765"/>
        <v>Đường Nguyễn Tất Thành</v>
      </c>
      <c r="Z320" s="18" t="str">
        <f t="shared" si="765"/>
        <v xml:space="preserve"> đoạn từ Ngã tư đập tràn</v>
      </c>
      <c r="AA320" s="18" t="str">
        <f t="shared" ref="AA320:AA325" si="856">AA319</f>
        <v xml:space="preserve"> đến Cổng công ty thủy điện Trị An</v>
      </c>
      <c r="AB320" s="18" t="s">
        <v>93</v>
      </c>
      <c r="AC320" s="81" t="s">
        <v>6431</v>
      </c>
      <c r="AD320" s="81" t="s">
        <v>6432</v>
      </c>
      <c r="AE320" s="18"/>
    </row>
    <row r="321" spans="1:31" ht="78.75" x14ac:dyDescent="0.25">
      <c r="A321" s="54">
        <f t="shared" si="690"/>
        <v>318</v>
      </c>
      <c r="B321" s="54" t="str">
        <f t="shared" si="839"/>
        <v>VT3</v>
      </c>
      <c r="C321" s="490" t="str">
        <f>X321&amp;Y321&amp;Z321&amp;AA321&amp;AB321&amp;"
"&amp;AC321&amp;"
"&amp;AD321&amp;"
"&amp;AE321</f>
        <v>Các tuyến đường giao thông đấu nối trực tiếp ra Đường Nguyễn Tất Thành đoạn từ Ngã tư đập tràn đến Cổng công ty thủy điện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21" s="491"/>
      <c r="E321" s="492"/>
      <c r="F321" s="176">
        <f t="shared" si="840"/>
        <v>1000</v>
      </c>
      <c r="G321" s="219">
        <f t="shared" si="841"/>
        <v>700</v>
      </c>
      <c r="H321" s="219">
        <f t="shared" si="842"/>
        <v>600</v>
      </c>
      <c r="I321" s="176">
        <f t="shared" si="843"/>
        <v>1400</v>
      </c>
      <c r="J321" s="219">
        <f t="shared" si="688"/>
        <v>980</v>
      </c>
      <c r="K321" s="219">
        <f t="shared" si="689"/>
        <v>840</v>
      </c>
      <c r="L321" s="172">
        <f t="shared" si="844"/>
        <v>1.4</v>
      </c>
      <c r="M321" s="435">
        <f t="shared" si="845"/>
        <v>1.4</v>
      </c>
      <c r="N321" s="435">
        <f t="shared" si="846"/>
        <v>1.4</v>
      </c>
      <c r="O321" s="56">
        <f t="shared" si="847"/>
        <v>3000</v>
      </c>
      <c r="P321" s="56">
        <f t="shared" si="848"/>
        <v>1500</v>
      </c>
      <c r="Q321" s="56">
        <f t="shared" si="849"/>
        <v>1000</v>
      </c>
      <c r="R321" s="56">
        <f t="shared" si="850"/>
        <v>900</v>
      </c>
      <c r="S321" s="18">
        <f t="shared" si="851"/>
        <v>4100</v>
      </c>
      <c r="T321" s="18">
        <f t="shared" si="852"/>
        <v>2000</v>
      </c>
      <c r="U321" s="18">
        <f t="shared" si="853"/>
        <v>1400</v>
      </c>
      <c r="V321" s="18">
        <f t="shared" si="854"/>
        <v>1200</v>
      </c>
      <c r="W321" s="18">
        <f t="shared" si="854"/>
        <v>4</v>
      </c>
      <c r="X321" s="18" t="str">
        <f t="shared" si="855"/>
        <v xml:space="preserve">Các tuyến đường giao thông đấu nối trực tiếp ra </v>
      </c>
      <c r="Y321" s="18" t="str">
        <f t="shared" si="765"/>
        <v>Đường Nguyễn Tất Thành</v>
      </c>
      <c r="Z321" s="18" t="str">
        <f t="shared" si="765"/>
        <v xml:space="preserve"> đoạn từ Ngã tư đập tràn</v>
      </c>
      <c r="AA321" s="18" t="str">
        <f t="shared" si="856"/>
        <v xml:space="preserve"> đến Cổng công ty thủy điện Trị An</v>
      </c>
      <c r="AB321" s="18" t="str">
        <f>AB320</f>
        <v xml:space="preserve"> đã được đầu tư mặt đường nhựa, bê tông xi măng:</v>
      </c>
      <c r="AC321" s="81" t="s">
        <v>6433</v>
      </c>
      <c r="AD321" s="81" t="s">
        <v>6434</v>
      </c>
      <c r="AE321" s="81" t="s">
        <v>6426</v>
      </c>
    </row>
    <row r="322" spans="1:31" ht="94.5" x14ac:dyDescent="0.25">
      <c r="A322" s="54">
        <f t="shared" si="690"/>
        <v>319</v>
      </c>
      <c r="B322" s="54" t="str">
        <f t="shared" si="839"/>
        <v>VT4</v>
      </c>
      <c r="C322" s="490" t="str">
        <f>X322&amp;Y322&amp;Z322&amp;AA322&amp;AB322</f>
        <v>Các tuyến đường giao thông đấu nối trực tiếp ra Đường Nguyễn Tất Thành đoạn từ Ngã tư đập tràn đến Cổng công ty thủy điện Trị An đã được đầu tư mặt đường nhựa, bê tông xi măng:
- Có bề rộng từ ≥3m đến &lt;5m, cách đường giao thông &gt;600m.
- Có bề rộng &lt;3m, cách đường giao thông &gt;200m.</v>
      </c>
      <c r="D322" s="491"/>
      <c r="E322" s="492"/>
      <c r="F322" s="176">
        <f t="shared" si="840"/>
        <v>900</v>
      </c>
      <c r="G322" s="219">
        <f t="shared" si="841"/>
        <v>630</v>
      </c>
      <c r="H322" s="219">
        <f t="shared" si="842"/>
        <v>540</v>
      </c>
      <c r="I322" s="176">
        <f t="shared" si="843"/>
        <v>1200</v>
      </c>
      <c r="J322" s="219">
        <f t="shared" si="688"/>
        <v>840</v>
      </c>
      <c r="K322" s="219">
        <f t="shared" si="689"/>
        <v>720</v>
      </c>
      <c r="L322" s="172">
        <f t="shared" si="844"/>
        <v>1.3333333333333333</v>
      </c>
      <c r="M322" s="435">
        <f t="shared" si="845"/>
        <v>1.3333333333333333</v>
      </c>
      <c r="N322" s="435">
        <f t="shared" si="846"/>
        <v>1.3333333333333333</v>
      </c>
      <c r="O322" s="56">
        <f t="shared" si="847"/>
        <v>3000</v>
      </c>
      <c r="P322" s="56">
        <f t="shared" si="848"/>
        <v>1500</v>
      </c>
      <c r="Q322" s="56">
        <f t="shared" si="849"/>
        <v>1000</v>
      </c>
      <c r="R322" s="56">
        <f t="shared" si="850"/>
        <v>900</v>
      </c>
      <c r="S322" s="18">
        <f t="shared" si="851"/>
        <v>4100</v>
      </c>
      <c r="T322" s="18">
        <f t="shared" si="852"/>
        <v>2000</v>
      </c>
      <c r="U322" s="18">
        <f t="shared" si="853"/>
        <v>1400</v>
      </c>
      <c r="V322" s="18">
        <f t="shared" si="854"/>
        <v>1200</v>
      </c>
      <c r="W322" s="18">
        <f t="shared" si="854"/>
        <v>4</v>
      </c>
      <c r="X322" s="18" t="str">
        <f t="shared" si="855"/>
        <v xml:space="preserve">Các tuyến đường giao thông đấu nối trực tiếp ra </v>
      </c>
      <c r="Y322" s="18" t="str">
        <f t="shared" si="765"/>
        <v>Đường Nguyễn Tất Thành</v>
      </c>
      <c r="Z322" s="18" t="str">
        <f t="shared" si="765"/>
        <v xml:space="preserve"> đoạn từ Ngã tư đập tràn</v>
      </c>
      <c r="AA322" s="18" t="str">
        <f t="shared" si="856"/>
        <v xml:space="preserve"> đến Cổng công ty thủy điện Trị An</v>
      </c>
      <c r="AB322" s="18" t="s">
        <v>6435</v>
      </c>
      <c r="AC322" s="18"/>
      <c r="AD322" s="18"/>
      <c r="AE322" s="18"/>
    </row>
    <row r="323" spans="1:31" ht="94.5" x14ac:dyDescent="0.25">
      <c r="A323" s="54">
        <f t="shared" si="690"/>
        <v>320</v>
      </c>
      <c r="B323" s="54" t="str">
        <f t="shared" si="839"/>
        <v>VT2*0,8</v>
      </c>
      <c r="C323" s="490" t="str">
        <f>X323&amp;Y323&amp;Z323&amp;AA323&amp;AB323&amp;"
"&amp;AC323&amp;"
"
&amp;AD323</f>
        <v>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≥5m, cách đường giao thông ≤600m.
- Có bề rộng từ ≥3m đến &lt;5m, cách đường giao thông ≤400m.</v>
      </c>
      <c r="D323" s="491"/>
      <c r="E323" s="492"/>
      <c r="F323" s="176">
        <f t="shared" si="840"/>
        <v>1500</v>
      </c>
      <c r="G323" s="219">
        <f t="shared" si="841"/>
        <v>1050</v>
      </c>
      <c r="H323" s="219">
        <f t="shared" si="842"/>
        <v>900</v>
      </c>
      <c r="I323" s="176">
        <f t="shared" si="843"/>
        <v>1800</v>
      </c>
      <c r="J323" s="219">
        <f t="shared" si="688"/>
        <v>1300</v>
      </c>
      <c r="K323" s="219">
        <f t="shared" si="689"/>
        <v>1100</v>
      </c>
      <c r="L323" s="172">
        <f t="shared" si="844"/>
        <v>1.2</v>
      </c>
      <c r="M323" s="435">
        <f t="shared" si="845"/>
        <v>1.2380952380952381</v>
      </c>
      <c r="N323" s="435">
        <f t="shared" si="846"/>
        <v>1.2222222222222223</v>
      </c>
      <c r="O323" s="56">
        <f t="shared" si="847"/>
        <v>3000</v>
      </c>
      <c r="P323" s="56">
        <f t="shared" si="848"/>
        <v>1500</v>
      </c>
      <c r="Q323" s="56">
        <f t="shared" si="849"/>
        <v>1000</v>
      </c>
      <c r="R323" s="56">
        <f t="shared" si="850"/>
        <v>900</v>
      </c>
      <c r="S323" s="18">
        <f t="shared" si="851"/>
        <v>4100</v>
      </c>
      <c r="T323" s="18">
        <f t="shared" si="852"/>
        <v>2000</v>
      </c>
      <c r="U323" s="18">
        <f t="shared" si="853"/>
        <v>1400</v>
      </c>
      <c r="V323" s="18">
        <f t="shared" si="854"/>
        <v>1200</v>
      </c>
      <c r="W323" s="18">
        <f t="shared" si="854"/>
        <v>4</v>
      </c>
      <c r="X323" s="18" t="str">
        <f t="shared" si="855"/>
        <v xml:space="preserve">Các tuyến đường giao thông không đấu nối trực tiếp và thông ra </v>
      </c>
      <c r="Y323" s="18" t="str">
        <f t="shared" si="765"/>
        <v>Đường Nguyễn Tất Thành</v>
      </c>
      <c r="Z323" s="18" t="str">
        <f t="shared" si="765"/>
        <v xml:space="preserve"> đoạn từ Ngã tư đập tràn</v>
      </c>
      <c r="AA323" s="18" t="str">
        <f t="shared" si="856"/>
        <v xml:space="preserve"> đến Cổng công ty thủy điện Trị An</v>
      </c>
      <c r="AB323" s="18" t="s">
        <v>93</v>
      </c>
      <c r="AC323" s="81" t="s">
        <v>6431</v>
      </c>
      <c r="AD323" s="81" t="s">
        <v>6432</v>
      </c>
      <c r="AE323" s="18"/>
    </row>
    <row r="324" spans="1:31" ht="94.5" x14ac:dyDescent="0.25">
      <c r="A324" s="54">
        <f t="shared" si="690"/>
        <v>321</v>
      </c>
      <c r="B324" s="54" t="str">
        <f t="shared" si="839"/>
        <v>VT3*0,8</v>
      </c>
      <c r="C324" s="490" t="str">
        <f>X324&amp;Y324&amp;Z324&amp;AA324&amp;AB324&amp;"
"&amp;AC324&amp;"
"
&amp;AD324&amp;"
"&amp;AE324</f>
        <v>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24" s="491"/>
      <c r="E324" s="492"/>
      <c r="F324" s="176">
        <f t="shared" si="840"/>
        <v>1000</v>
      </c>
      <c r="G324" s="219">
        <f t="shared" si="841"/>
        <v>700</v>
      </c>
      <c r="H324" s="219">
        <f t="shared" si="842"/>
        <v>600</v>
      </c>
      <c r="I324" s="176">
        <f t="shared" si="843"/>
        <v>1300</v>
      </c>
      <c r="J324" s="219">
        <f t="shared" si="688"/>
        <v>910</v>
      </c>
      <c r="K324" s="219">
        <f t="shared" si="689"/>
        <v>780</v>
      </c>
      <c r="L324" s="172">
        <f t="shared" si="844"/>
        <v>1.3</v>
      </c>
      <c r="M324" s="435">
        <f t="shared" si="845"/>
        <v>1.3</v>
      </c>
      <c r="N324" s="435">
        <f t="shared" si="846"/>
        <v>1.3</v>
      </c>
      <c r="O324" s="56">
        <f t="shared" si="847"/>
        <v>3000</v>
      </c>
      <c r="P324" s="56">
        <f t="shared" si="848"/>
        <v>1500</v>
      </c>
      <c r="Q324" s="56">
        <f t="shared" si="849"/>
        <v>1000</v>
      </c>
      <c r="R324" s="56">
        <f t="shared" si="850"/>
        <v>900</v>
      </c>
      <c r="S324" s="18">
        <f t="shared" si="851"/>
        <v>4100</v>
      </c>
      <c r="T324" s="18">
        <f t="shared" si="852"/>
        <v>2000</v>
      </c>
      <c r="U324" s="18">
        <f t="shared" si="853"/>
        <v>1400</v>
      </c>
      <c r="V324" s="18">
        <f t="shared" si="854"/>
        <v>1200</v>
      </c>
      <c r="W324" s="18">
        <f t="shared" si="854"/>
        <v>4</v>
      </c>
      <c r="X324" s="18" t="str">
        <f t="shared" si="855"/>
        <v xml:space="preserve">Các tuyến đường giao thông không đấu nối trực tiếp và thông ra </v>
      </c>
      <c r="Y324" s="18" t="str">
        <f t="shared" si="765"/>
        <v>Đường Nguyễn Tất Thành</v>
      </c>
      <c r="Z324" s="18" t="str">
        <f t="shared" si="765"/>
        <v xml:space="preserve"> đoạn từ Ngã tư đập tràn</v>
      </c>
      <c r="AA324" s="18" t="str">
        <f t="shared" si="856"/>
        <v xml:space="preserve"> đến Cổng công ty thủy điện Trị An</v>
      </c>
      <c r="AB324" s="18" t="s">
        <v>93</v>
      </c>
      <c r="AC324" s="81" t="s">
        <v>6433</v>
      </c>
      <c r="AD324" s="81" t="s">
        <v>6434</v>
      </c>
      <c r="AE324" s="81" t="s">
        <v>6426</v>
      </c>
    </row>
    <row r="325" spans="1:31" ht="94.5" x14ac:dyDescent="0.25">
      <c r="A325" s="54">
        <f t="shared" si="690"/>
        <v>322</v>
      </c>
      <c r="B325" s="54" t="str">
        <f t="shared" si="839"/>
        <v>VT4*0,8</v>
      </c>
      <c r="C325" s="490" t="str">
        <f>X325&amp;Y325&amp;Z325&amp;AA325&amp;AB325</f>
        <v>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từ ≥3m đến &lt;5m, cách đường giao thông &gt;600m.
- Có bề rộng &lt;3m, cách đường giao thông &gt; 200m.</v>
      </c>
      <c r="D325" s="491"/>
      <c r="E325" s="492"/>
      <c r="F325" s="176">
        <f t="shared" si="840"/>
        <v>900</v>
      </c>
      <c r="G325" s="219">
        <f t="shared" si="841"/>
        <v>630</v>
      </c>
      <c r="H325" s="219">
        <f t="shared" si="842"/>
        <v>540</v>
      </c>
      <c r="I325" s="176">
        <f t="shared" si="843"/>
        <v>1100</v>
      </c>
      <c r="J325" s="219">
        <f t="shared" ref="J325:J388" si="857">IF(I325*0.7&lt;1000,ROUND(I325*0.7,-1),ROUND(I325*0.7,-2))</f>
        <v>770</v>
      </c>
      <c r="K325" s="219">
        <f t="shared" ref="K325:K388" si="858">IF(I325*0.6&lt;1000,ROUND(I325*0.6,-1),ROUND(I325*0.6,-2))</f>
        <v>660</v>
      </c>
      <c r="L325" s="172">
        <f t="shared" si="844"/>
        <v>1.2222222222222223</v>
      </c>
      <c r="M325" s="435">
        <f t="shared" si="845"/>
        <v>1.2222222222222223</v>
      </c>
      <c r="N325" s="435">
        <f t="shared" si="846"/>
        <v>1.2222222222222223</v>
      </c>
      <c r="O325" s="56">
        <f t="shared" si="847"/>
        <v>3000</v>
      </c>
      <c r="P325" s="56">
        <f t="shared" si="848"/>
        <v>1500</v>
      </c>
      <c r="Q325" s="56">
        <f t="shared" si="849"/>
        <v>1000</v>
      </c>
      <c r="R325" s="56">
        <f t="shared" si="850"/>
        <v>900</v>
      </c>
      <c r="S325" s="18">
        <f t="shared" si="851"/>
        <v>4100</v>
      </c>
      <c r="T325" s="18">
        <f t="shared" si="852"/>
        <v>2000</v>
      </c>
      <c r="U325" s="18">
        <f t="shared" si="853"/>
        <v>1400</v>
      </c>
      <c r="V325" s="18">
        <f t="shared" si="854"/>
        <v>1200</v>
      </c>
      <c r="W325" s="18">
        <f t="shared" si="854"/>
        <v>4</v>
      </c>
      <c r="X325" s="18" t="str">
        <f t="shared" si="855"/>
        <v xml:space="preserve">Các tuyến đường giao thông không đấu nối trực tiếp và thông ra </v>
      </c>
      <c r="Y325" s="18" t="str">
        <f t="shared" si="765"/>
        <v>Đường Nguyễn Tất Thành</v>
      </c>
      <c r="Z325" s="18" t="str">
        <f t="shared" si="765"/>
        <v xml:space="preserve"> đoạn từ Ngã tư đập tràn</v>
      </c>
      <c r="AA325" s="18" t="str">
        <f t="shared" si="856"/>
        <v xml:space="preserve"> đến Cổng công ty thủy điện Trị An</v>
      </c>
      <c r="AB325" s="18" t="s">
        <v>6436</v>
      </c>
      <c r="AC325" s="18"/>
      <c r="AD325" s="18"/>
      <c r="AE325" s="18"/>
    </row>
    <row r="326" spans="1:31" ht="31.5" x14ac:dyDescent="0.25">
      <c r="A326" s="54">
        <f t="shared" ref="A326:A389" si="859">A325+1</f>
        <v>323</v>
      </c>
      <c r="B326" s="54" t="str">
        <f>'Đầu vào (2)'!G302</f>
        <v>VC6DT_D1</v>
      </c>
      <c r="C326" s="55" t="str">
        <f>'Đầu vào (2)'!H302</f>
        <v>Đường Quang Trung</v>
      </c>
      <c r="D326" s="55" t="str">
        <f>'Đầu vào (2)'!I302</f>
        <v>Đường Nguyễn Tất Thành</v>
      </c>
      <c r="E326" s="55" t="str">
        <f>'Đầu vào (2)'!J302</f>
        <v>Hết trường THPT Trị An</v>
      </c>
      <c r="F326" s="260">
        <f>O326</f>
        <v>5500</v>
      </c>
      <c r="G326" s="260">
        <f>F326*0.7</f>
        <v>3849.9999999999995</v>
      </c>
      <c r="H326" s="260">
        <f>F326*0.6</f>
        <v>3300</v>
      </c>
      <c r="I326" s="260">
        <f>S326</f>
        <v>5900</v>
      </c>
      <c r="J326" s="219">
        <f t="shared" si="857"/>
        <v>4100</v>
      </c>
      <c r="K326" s="219">
        <f t="shared" si="858"/>
        <v>3500</v>
      </c>
      <c r="L326" s="445">
        <f>I326/F326</f>
        <v>1.0727272727272728</v>
      </c>
      <c r="M326" s="441">
        <f>J326/G326</f>
        <v>1.0649350649350651</v>
      </c>
      <c r="N326" s="441">
        <f>K326/H326</f>
        <v>1.0606060606060606</v>
      </c>
      <c r="O326" s="56">
        <f>'Đầu vào (2)'!K302</f>
        <v>5500</v>
      </c>
      <c r="P326" s="56">
        <f>'Đầu vào (2)'!L302</f>
        <v>1700</v>
      </c>
      <c r="Q326" s="56">
        <f>'Đầu vào (2)'!M302</f>
        <v>1200</v>
      </c>
      <c r="R326" s="56">
        <f>'Đầu vào (2)'!N302</f>
        <v>900</v>
      </c>
      <c r="S326" s="18">
        <f>VLOOKUP(B326,'[1]Giá đề xuất ODT'!$G$11:$AD$2233,21,0)</f>
        <v>5900</v>
      </c>
      <c r="T326" s="18">
        <f>VLOOKUP(B326,'[1]Giá đề xuất ODT'!$G$11:$AD$2233,22,0)</f>
        <v>1900</v>
      </c>
      <c r="U326" s="18">
        <f>VLOOKUP(B326,'[1]Giá đề xuất ODT'!$G$11:$AD$2233,23,0)</f>
        <v>1300</v>
      </c>
      <c r="V326" s="18">
        <f>VLOOKUP(B326,'[1]Giá đề xuất ODT'!$G$11:$AD$2233,24,0)</f>
        <v>1000</v>
      </c>
      <c r="W326" s="6">
        <v>1</v>
      </c>
      <c r="Y326" s="18" t="str">
        <f>C326</f>
        <v>Đường Quang Trung</v>
      </c>
      <c r="Z326" s="18" t="str">
        <f>" đoạn từ "&amp;D326</f>
        <v xml:space="preserve"> đoạn từ Đường Nguyễn Tất Thành</v>
      </c>
      <c r="AA326" s="18" t="str">
        <f>" đến "&amp;E326</f>
        <v xml:space="preserve"> đến Hết trường THPT Trị An</v>
      </c>
    </row>
    <row r="327" spans="1:31" ht="78.75" x14ac:dyDescent="0.25">
      <c r="A327" s="54">
        <f t="shared" si="859"/>
        <v>324</v>
      </c>
      <c r="B327" s="54" t="str">
        <f t="shared" si="839"/>
        <v>VT2</v>
      </c>
      <c r="C327" s="490" t="str">
        <f>X327&amp;Y327&amp;Z327&amp;AA327&amp;AB327&amp;"
"&amp;AC327&amp;"
"
&amp;AD327</f>
        <v>Các tuyến đường giao thông đấu nối trực tiếp ra Đường Quang Trung đoạn từ Đường Nguyễn Tất Thành đến Hết trường THPT Trị An đã được đầu tư mặt đường nhựa, bê tông xi măng:
- Có bề rộng ≥5m, cách đường giao thông ≤600m.
- Có bề rộng từ ≥3m đến &lt;5m, cách đường giao thông ≤400m.</v>
      </c>
      <c r="D327" s="491"/>
      <c r="E327" s="492"/>
      <c r="F327" s="176">
        <f t="shared" ref="F327:F332" si="860">IF(B327="VT2",P327,IF(B327="VT3",Q327,IF(B327="VT2*0,8",P327,IF(B327="VT3*0,8",Q327,R327))))</f>
        <v>1700</v>
      </c>
      <c r="G327" s="219">
        <f t="shared" ref="G327:G332" si="861">F327*0.7</f>
        <v>1190</v>
      </c>
      <c r="H327" s="219">
        <f t="shared" ref="H327:H332" si="862">F327*0.6</f>
        <v>1020</v>
      </c>
      <c r="I327" s="176">
        <f t="shared" ref="I327:I332" si="863">IF(B327="VT2",T327,IF(B327="VT3",U327,IF(B327="VT4",V327,IF(B327="VT2*0,8",IF(T327*$T$1&lt;1000,ROUND(T327*$T$1,-1),ROUND(T327*$T$1,-2)),IF(B327="VT3*0,8",IF(U327*$T$1&lt;1000,ROUND(U327*$T$1,-1),ROUND(U327*$T$1,-2)),IF(V327*$T$1&lt;1000,ROUND(V327*$T$1,-1),ROUND(V327*$T$1,-2)))))))</f>
        <v>1900</v>
      </c>
      <c r="J327" s="219">
        <f t="shared" si="857"/>
        <v>1300</v>
      </c>
      <c r="K327" s="219">
        <f t="shared" si="858"/>
        <v>1100</v>
      </c>
      <c r="L327" s="172">
        <f t="shared" ref="L327:L332" si="864">I327/F327</f>
        <v>1.1176470588235294</v>
      </c>
      <c r="M327" s="435">
        <f t="shared" ref="M327:M332" si="865">J327/G327</f>
        <v>1.0924369747899159</v>
      </c>
      <c r="N327" s="435">
        <f t="shared" ref="N327:N332" si="866">K327/H327</f>
        <v>1.0784313725490196</v>
      </c>
      <c r="O327" s="56">
        <f t="shared" ref="O327:O332" si="867">O326</f>
        <v>5500</v>
      </c>
      <c r="P327" s="56">
        <f t="shared" ref="P327:P332" si="868">P326</f>
        <v>1700</v>
      </c>
      <c r="Q327" s="56">
        <f t="shared" ref="Q327:Q332" si="869">Q326</f>
        <v>1200</v>
      </c>
      <c r="R327" s="56">
        <f t="shared" ref="R327:R332" si="870">R326</f>
        <v>900</v>
      </c>
      <c r="S327" s="18">
        <f t="shared" ref="S327:S332" si="871">S326</f>
        <v>5900</v>
      </c>
      <c r="T327" s="18">
        <f t="shared" ref="T327:T332" si="872">T326</f>
        <v>1900</v>
      </c>
      <c r="U327" s="18">
        <f t="shared" ref="U327:U332" si="873">U326</f>
        <v>1300</v>
      </c>
      <c r="V327" s="18">
        <f t="shared" ref="V327:W332" si="874">V326</f>
        <v>1000</v>
      </c>
      <c r="W327" s="18">
        <f t="shared" si="874"/>
        <v>1</v>
      </c>
      <c r="X327" s="18" t="str">
        <f t="shared" ref="X327:X332" si="875">X320</f>
        <v xml:space="preserve">Các tuyến đường giao thông đấu nối trực tiếp ra </v>
      </c>
      <c r="Y327" s="18" t="str">
        <f t="shared" si="765"/>
        <v>Đường Quang Trung</v>
      </c>
      <c r="Z327" s="18" t="str">
        <f t="shared" si="765"/>
        <v xml:space="preserve"> đoạn từ Đường Nguyễn Tất Thành</v>
      </c>
      <c r="AA327" s="18" t="str">
        <f t="shared" ref="AA327:AA332" si="876">AA326</f>
        <v xml:space="preserve"> đến Hết trường THPT Trị An</v>
      </c>
      <c r="AB327" s="18" t="s">
        <v>93</v>
      </c>
      <c r="AC327" s="81" t="s">
        <v>6431</v>
      </c>
      <c r="AD327" s="81" t="s">
        <v>6432</v>
      </c>
      <c r="AE327" s="18"/>
    </row>
    <row r="328" spans="1:31" ht="78.75" x14ac:dyDescent="0.25">
      <c r="A328" s="54">
        <f t="shared" si="859"/>
        <v>325</v>
      </c>
      <c r="B328" s="54" t="str">
        <f t="shared" si="839"/>
        <v>VT3</v>
      </c>
      <c r="C328" s="490" t="str">
        <f>X328&amp;Y328&amp;Z328&amp;AA328&amp;AB328&amp;"
"&amp;AC328&amp;"
"&amp;AD328&amp;"
"&amp;AE328</f>
        <v>Các tuyến đường giao thông đấu nối trực tiếp ra Đường Quang Trung đoạn từ Đường Nguyễn Tất Thành đến Hết trường THPT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28" s="491"/>
      <c r="E328" s="492"/>
      <c r="F328" s="176">
        <f t="shared" si="860"/>
        <v>1200</v>
      </c>
      <c r="G328" s="219">
        <f t="shared" si="861"/>
        <v>840</v>
      </c>
      <c r="H328" s="219">
        <f t="shared" si="862"/>
        <v>720</v>
      </c>
      <c r="I328" s="176">
        <f t="shared" si="863"/>
        <v>1300</v>
      </c>
      <c r="J328" s="219">
        <f t="shared" si="857"/>
        <v>910</v>
      </c>
      <c r="K328" s="219">
        <f t="shared" si="858"/>
        <v>780</v>
      </c>
      <c r="L328" s="172">
        <f t="shared" si="864"/>
        <v>1.0833333333333333</v>
      </c>
      <c r="M328" s="435">
        <f t="shared" si="865"/>
        <v>1.0833333333333333</v>
      </c>
      <c r="N328" s="435">
        <f t="shared" si="866"/>
        <v>1.0833333333333333</v>
      </c>
      <c r="O328" s="56">
        <f t="shared" si="867"/>
        <v>5500</v>
      </c>
      <c r="P328" s="56">
        <f t="shared" si="868"/>
        <v>1700</v>
      </c>
      <c r="Q328" s="56">
        <f t="shared" si="869"/>
        <v>1200</v>
      </c>
      <c r="R328" s="56">
        <f t="shared" si="870"/>
        <v>900</v>
      </c>
      <c r="S328" s="18">
        <f t="shared" si="871"/>
        <v>5900</v>
      </c>
      <c r="T328" s="18">
        <f t="shared" si="872"/>
        <v>1900</v>
      </c>
      <c r="U328" s="18">
        <f t="shared" si="873"/>
        <v>1300</v>
      </c>
      <c r="V328" s="18">
        <f t="shared" si="874"/>
        <v>1000</v>
      </c>
      <c r="W328" s="18">
        <f t="shared" si="874"/>
        <v>1</v>
      </c>
      <c r="X328" s="18" t="str">
        <f t="shared" si="875"/>
        <v xml:space="preserve">Các tuyến đường giao thông đấu nối trực tiếp ra </v>
      </c>
      <c r="Y328" s="18" t="str">
        <f t="shared" si="765"/>
        <v>Đường Quang Trung</v>
      </c>
      <c r="Z328" s="18" t="str">
        <f t="shared" si="765"/>
        <v xml:space="preserve"> đoạn từ Đường Nguyễn Tất Thành</v>
      </c>
      <c r="AA328" s="18" t="str">
        <f t="shared" si="876"/>
        <v xml:space="preserve"> đến Hết trường THPT Trị An</v>
      </c>
      <c r="AB328" s="18" t="str">
        <f>AB327</f>
        <v xml:space="preserve"> đã được đầu tư mặt đường nhựa, bê tông xi măng:</v>
      </c>
      <c r="AC328" s="81" t="s">
        <v>6433</v>
      </c>
      <c r="AD328" s="81" t="s">
        <v>6434</v>
      </c>
      <c r="AE328" s="81" t="s">
        <v>6426</v>
      </c>
    </row>
    <row r="329" spans="1:31" ht="94.5" x14ac:dyDescent="0.25">
      <c r="A329" s="54">
        <f t="shared" si="859"/>
        <v>326</v>
      </c>
      <c r="B329" s="54" t="str">
        <f t="shared" si="839"/>
        <v>VT4</v>
      </c>
      <c r="C329" s="490" t="str">
        <f>X329&amp;Y329&amp;Z329&amp;AA329&amp;AB329</f>
        <v>Các tuyến đường giao thông đấu nối trực tiếp ra Đường Quang Trung đoạn từ Đường Nguyễn Tất Thành đến Hết trường THPT Trị An đã được đầu tư mặt đường nhựa, bê tông xi măng:
- Có bề rộng từ ≥3m đến &lt;5m, cách đường giao thông &gt;600m.
- Có bề rộng &lt;3m, cách đường giao thông &gt;200m.</v>
      </c>
      <c r="D329" s="491"/>
      <c r="E329" s="492"/>
      <c r="F329" s="176">
        <f t="shared" si="860"/>
        <v>900</v>
      </c>
      <c r="G329" s="219">
        <f t="shared" si="861"/>
        <v>630</v>
      </c>
      <c r="H329" s="219">
        <f t="shared" si="862"/>
        <v>540</v>
      </c>
      <c r="I329" s="176">
        <f t="shared" si="863"/>
        <v>1000</v>
      </c>
      <c r="J329" s="219">
        <f t="shared" si="857"/>
        <v>700</v>
      </c>
      <c r="K329" s="219">
        <f t="shared" si="858"/>
        <v>600</v>
      </c>
      <c r="L329" s="172">
        <f t="shared" si="864"/>
        <v>1.1111111111111112</v>
      </c>
      <c r="M329" s="435">
        <f t="shared" si="865"/>
        <v>1.1111111111111112</v>
      </c>
      <c r="N329" s="435">
        <f t="shared" si="866"/>
        <v>1.1111111111111112</v>
      </c>
      <c r="O329" s="56">
        <f t="shared" si="867"/>
        <v>5500</v>
      </c>
      <c r="P329" s="56">
        <f t="shared" si="868"/>
        <v>1700</v>
      </c>
      <c r="Q329" s="56">
        <f t="shared" si="869"/>
        <v>1200</v>
      </c>
      <c r="R329" s="56">
        <f t="shared" si="870"/>
        <v>900</v>
      </c>
      <c r="S329" s="18">
        <f t="shared" si="871"/>
        <v>5900</v>
      </c>
      <c r="T329" s="18">
        <f t="shared" si="872"/>
        <v>1900</v>
      </c>
      <c r="U329" s="18">
        <f t="shared" si="873"/>
        <v>1300</v>
      </c>
      <c r="V329" s="18">
        <f t="shared" si="874"/>
        <v>1000</v>
      </c>
      <c r="W329" s="18">
        <f t="shared" si="874"/>
        <v>1</v>
      </c>
      <c r="X329" s="18" t="str">
        <f t="shared" si="875"/>
        <v xml:space="preserve">Các tuyến đường giao thông đấu nối trực tiếp ra </v>
      </c>
      <c r="Y329" s="18" t="str">
        <f t="shared" si="765"/>
        <v>Đường Quang Trung</v>
      </c>
      <c r="Z329" s="18" t="str">
        <f t="shared" si="765"/>
        <v xml:space="preserve"> đoạn từ Đường Nguyễn Tất Thành</v>
      </c>
      <c r="AA329" s="18" t="str">
        <f t="shared" si="876"/>
        <v xml:space="preserve"> đến Hết trường THPT Trị An</v>
      </c>
      <c r="AB329" s="18" t="s">
        <v>6435</v>
      </c>
      <c r="AC329" s="18"/>
      <c r="AD329" s="18"/>
      <c r="AE329" s="18"/>
    </row>
    <row r="330" spans="1:31" ht="94.5" x14ac:dyDescent="0.25">
      <c r="A330" s="54">
        <f t="shared" si="859"/>
        <v>327</v>
      </c>
      <c r="B330" s="54" t="str">
        <f t="shared" si="839"/>
        <v>VT2*0,8</v>
      </c>
      <c r="C330" s="490" t="str">
        <f>X330&amp;Y330&amp;Z330&amp;AA330&amp;AB330&amp;"
"&amp;AC330&amp;"
"
&amp;AD330</f>
        <v>Các tuyến đường giao thông không đấu nối trực tiếp và thông ra Đường Quang Trung đoạn từ Đường Nguyễn Tất Thành đến Hết trường THPT Trị An đã được đầu tư mặt đường nhựa, bê tông xi măng:
- Có bề rộng ≥5m, cách đường giao thông ≤600m.
- Có bề rộng từ ≥3m đến &lt;5m, cách đường giao thông ≤400m.</v>
      </c>
      <c r="D330" s="491"/>
      <c r="E330" s="492"/>
      <c r="F330" s="176">
        <f t="shared" si="860"/>
        <v>1700</v>
      </c>
      <c r="G330" s="219">
        <f t="shared" si="861"/>
        <v>1190</v>
      </c>
      <c r="H330" s="219">
        <f t="shared" si="862"/>
        <v>1020</v>
      </c>
      <c r="I330" s="176">
        <f t="shared" si="863"/>
        <v>1700</v>
      </c>
      <c r="J330" s="219">
        <f t="shared" si="857"/>
        <v>1200</v>
      </c>
      <c r="K330" s="219">
        <f t="shared" si="858"/>
        <v>1000</v>
      </c>
      <c r="L330" s="172">
        <f t="shared" si="864"/>
        <v>1</v>
      </c>
      <c r="M330" s="435">
        <f t="shared" si="865"/>
        <v>1.0084033613445378</v>
      </c>
      <c r="N330" s="435">
        <f t="shared" si="866"/>
        <v>0.98039215686274506</v>
      </c>
      <c r="O330" s="56">
        <f t="shared" si="867"/>
        <v>5500</v>
      </c>
      <c r="P330" s="56">
        <f t="shared" si="868"/>
        <v>1700</v>
      </c>
      <c r="Q330" s="56">
        <f t="shared" si="869"/>
        <v>1200</v>
      </c>
      <c r="R330" s="56">
        <f t="shared" si="870"/>
        <v>900</v>
      </c>
      <c r="S330" s="18">
        <f t="shared" si="871"/>
        <v>5900</v>
      </c>
      <c r="T330" s="18">
        <f t="shared" si="872"/>
        <v>1900</v>
      </c>
      <c r="U330" s="18">
        <f t="shared" si="873"/>
        <v>1300</v>
      </c>
      <c r="V330" s="18">
        <f t="shared" si="874"/>
        <v>1000</v>
      </c>
      <c r="W330" s="18">
        <f t="shared" si="874"/>
        <v>1</v>
      </c>
      <c r="X330" s="18" t="str">
        <f t="shared" si="875"/>
        <v xml:space="preserve">Các tuyến đường giao thông không đấu nối trực tiếp và thông ra </v>
      </c>
      <c r="Y330" s="18" t="str">
        <f t="shared" si="765"/>
        <v>Đường Quang Trung</v>
      </c>
      <c r="Z330" s="18" t="str">
        <f t="shared" si="765"/>
        <v xml:space="preserve"> đoạn từ Đường Nguyễn Tất Thành</v>
      </c>
      <c r="AA330" s="18" t="str">
        <f t="shared" si="876"/>
        <v xml:space="preserve"> đến Hết trường THPT Trị An</v>
      </c>
      <c r="AB330" s="18" t="s">
        <v>93</v>
      </c>
      <c r="AC330" s="81" t="s">
        <v>6431</v>
      </c>
      <c r="AD330" s="81" t="s">
        <v>6432</v>
      </c>
      <c r="AE330" s="18"/>
    </row>
    <row r="331" spans="1:31" ht="94.5" x14ac:dyDescent="0.25">
      <c r="A331" s="54">
        <f t="shared" si="859"/>
        <v>328</v>
      </c>
      <c r="B331" s="54" t="str">
        <f t="shared" si="839"/>
        <v>VT3*0,8</v>
      </c>
      <c r="C331" s="490" t="str">
        <f>X331&amp;Y331&amp;Z331&amp;AA331&amp;AB331&amp;"
"&amp;AC331&amp;"
"
&amp;AD331&amp;"
"&amp;AE331</f>
        <v>Các tuyến đường giao thông không đấu nối trực tiếp và thông ra Đường Quang Trung đoạn từ Đường Nguyễn Tất Thành đến Hết trường THPT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31" s="491"/>
      <c r="E331" s="492"/>
      <c r="F331" s="176">
        <f t="shared" si="860"/>
        <v>1200</v>
      </c>
      <c r="G331" s="219">
        <f t="shared" si="861"/>
        <v>840</v>
      </c>
      <c r="H331" s="219">
        <f t="shared" si="862"/>
        <v>720</v>
      </c>
      <c r="I331" s="176">
        <f t="shared" si="863"/>
        <v>1200</v>
      </c>
      <c r="J331" s="219">
        <f t="shared" si="857"/>
        <v>840</v>
      </c>
      <c r="K331" s="219">
        <f t="shared" si="858"/>
        <v>720</v>
      </c>
      <c r="L331" s="172">
        <f t="shared" si="864"/>
        <v>1</v>
      </c>
      <c r="M331" s="435">
        <f t="shared" si="865"/>
        <v>1</v>
      </c>
      <c r="N331" s="435">
        <f t="shared" si="866"/>
        <v>1</v>
      </c>
      <c r="O331" s="56">
        <f t="shared" si="867"/>
        <v>5500</v>
      </c>
      <c r="P331" s="56">
        <f t="shared" si="868"/>
        <v>1700</v>
      </c>
      <c r="Q331" s="56">
        <f t="shared" si="869"/>
        <v>1200</v>
      </c>
      <c r="R331" s="56">
        <f t="shared" si="870"/>
        <v>900</v>
      </c>
      <c r="S331" s="18">
        <f t="shared" si="871"/>
        <v>5900</v>
      </c>
      <c r="T331" s="18">
        <f t="shared" si="872"/>
        <v>1900</v>
      </c>
      <c r="U331" s="18">
        <f t="shared" si="873"/>
        <v>1300</v>
      </c>
      <c r="V331" s="18">
        <f t="shared" si="874"/>
        <v>1000</v>
      </c>
      <c r="W331" s="18">
        <f t="shared" si="874"/>
        <v>1</v>
      </c>
      <c r="X331" s="18" t="str">
        <f t="shared" si="875"/>
        <v xml:space="preserve">Các tuyến đường giao thông không đấu nối trực tiếp và thông ra </v>
      </c>
      <c r="Y331" s="18" t="str">
        <f t="shared" si="765"/>
        <v>Đường Quang Trung</v>
      </c>
      <c r="Z331" s="18" t="str">
        <f t="shared" si="765"/>
        <v xml:space="preserve"> đoạn từ Đường Nguyễn Tất Thành</v>
      </c>
      <c r="AA331" s="18" t="str">
        <f t="shared" si="876"/>
        <v xml:space="preserve"> đến Hết trường THPT Trị An</v>
      </c>
      <c r="AB331" s="18" t="s">
        <v>93</v>
      </c>
      <c r="AC331" s="81" t="s">
        <v>6433</v>
      </c>
      <c r="AD331" s="81" t="s">
        <v>6434</v>
      </c>
      <c r="AE331" s="81" t="s">
        <v>6426</v>
      </c>
    </row>
    <row r="332" spans="1:31" ht="94.5" x14ac:dyDescent="0.25">
      <c r="A332" s="54">
        <f t="shared" si="859"/>
        <v>329</v>
      </c>
      <c r="B332" s="54" t="str">
        <f t="shared" si="839"/>
        <v>VT4*0,8</v>
      </c>
      <c r="C332" s="490" t="str">
        <f>X332&amp;Y332&amp;Z332&amp;AA332&amp;AB332</f>
        <v>Các tuyến đường giao thông không đấu nối trực tiếp và thông ra Đường Quang Trung đoạn từ Đường Nguyễn Tất Thành đến Hết trường THPT Trị An đã được đầu tư mặt đường nhựa, bê tông xi măng:
- Có bề rộng từ ≥3m đến &lt;5m, cách đường giao thông &gt;600m.
- Có bề rộng &lt;3m, cách đường giao thông &gt; 200m.</v>
      </c>
      <c r="D332" s="491"/>
      <c r="E332" s="492"/>
      <c r="F332" s="176">
        <f t="shared" si="860"/>
        <v>900</v>
      </c>
      <c r="G332" s="219">
        <f t="shared" si="861"/>
        <v>630</v>
      </c>
      <c r="H332" s="219">
        <f t="shared" si="862"/>
        <v>540</v>
      </c>
      <c r="I332" s="176">
        <f t="shared" si="863"/>
        <v>900</v>
      </c>
      <c r="J332" s="219">
        <f t="shared" si="857"/>
        <v>630</v>
      </c>
      <c r="K332" s="219">
        <f t="shared" si="858"/>
        <v>540</v>
      </c>
      <c r="L332" s="172">
        <f t="shared" si="864"/>
        <v>1</v>
      </c>
      <c r="M332" s="435">
        <f t="shared" si="865"/>
        <v>1</v>
      </c>
      <c r="N332" s="435">
        <f t="shared" si="866"/>
        <v>1</v>
      </c>
      <c r="O332" s="56">
        <f t="shared" si="867"/>
        <v>5500</v>
      </c>
      <c r="P332" s="56">
        <f t="shared" si="868"/>
        <v>1700</v>
      </c>
      <c r="Q332" s="56">
        <f t="shared" si="869"/>
        <v>1200</v>
      </c>
      <c r="R332" s="56">
        <f t="shared" si="870"/>
        <v>900</v>
      </c>
      <c r="S332" s="18">
        <f t="shared" si="871"/>
        <v>5900</v>
      </c>
      <c r="T332" s="18">
        <f t="shared" si="872"/>
        <v>1900</v>
      </c>
      <c r="U332" s="18">
        <f t="shared" si="873"/>
        <v>1300</v>
      </c>
      <c r="V332" s="18">
        <f t="shared" si="874"/>
        <v>1000</v>
      </c>
      <c r="W332" s="18">
        <f t="shared" si="874"/>
        <v>1</v>
      </c>
      <c r="X332" s="18" t="str">
        <f t="shared" si="875"/>
        <v xml:space="preserve">Các tuyến đường giao thông không đấu nối trực tiếp và thông ra </v>
      </c>
      <c r="Y332" s="18" t="str">
        <f t="shared" si="765"/>
        <v>Đường Quang Trung</v>
      </c>
      <c r="Z332" s="18" t="str">
        <f t="shared" si="765"/>
        <v xml:space="preserve"> đoạn từ Đường Nguyễn Tất Thành</v>
      </c>
      <c r="AA332" s="18" t="str">
        <f t="shared" si="876"/>
        <v xml:space="preserve"> đến Hết trường THPT Trị An</v>
      </c>
      <c r="AB332" s="18" t="s">
        <v>6436</v>
      </c>
      <c r="AC332" s="18"/>
      <c r="AD332" s="18"/>
      <c r="AE332" s="18"/>
    </row>
    <row r="333" spans="1:31" ht="31.5" x14ac:dyDescent="0.25">
      <c r="A333" s="54">
        <f t="shared" si="859"/>
        <v>330</v>
      </c>
      <c r="B333" s="54" t="str">
        <f>'Đầu vào (2)'!G309</f>
        <v>VC6DT_D2</v>
      </c>
      <c r="C333" s="55" t="str">
        <f>'Đầu vào (2)'!H309</f>
        <v>Đường Quang Trung</v>
      </c>
      <c r="D333" s="55" t="str">
        <f>'Đầu vào (2)'!I309</f>
        <v>Trường THPT Trị An</v>
      </c>
      <c r="E333" s="55" t="str">
        <f>'Đầu vào (2)'!J309</f>
        <v>Cầu Đồng Nai (cầu Cứng)</v>
      </c>
      <c r="F333" s="260">
        <f>O333</f>
        <v>5000</v>
      </c>
      <c r="G333" s="260">
        <f>F333*0.7</f>
        <v>3500</v>
      </c>
      <c r="H333" s="260">
        <f>F333*0.6</f>
        <v>3000</v>
      </c>
      <c r="I333" s="260">
        <f>S333</f>
        <v>5400</v>
      </c>
      <c r="J333" s="219">
        <f t="shared" si="857"/>
        <v>3800</v>
      </c>
      <c r="K333" s="219">
        <f t="shared" si="858"/>
        <v>3200</v>
      </c>
      <c r="L333" s="445">
        <f>I333/F333</f>
        <v>1.08</v>
      </c>
      <c r="M333" s="441">
        <f>J333/G333</f>
        <v>1.0857142857142856</v>
      </c>
      <c r="N333" s="441">
        <f>K333/H333</f>
        <v>1.0666666666666667</v>
      </c>
      <c r="O333" s="56">
        <f>'Đầu vào (2)'!K309</f>
        <v>5000</v>
      </c>
      <c r="P333" s="56">
        <f>'Đầu vào (2)'!L309</f>
        <v>1700</v>
      </c>
      <c r="Q333" s="56">
        <f>'Đầu vào (2)'!M309</f>
        <v>1200</v>
      </c>
      <c r="R333" s="56">
        <f>'Đầu vào (2)'!N309</f>
        <v>900</v>
      </c>
      <c r="S333" s="18">
        <f>VLOOKUP(B333,'[1]Giá đề xuất ODT'!$G$11:$AD$2233,21,0)</f>
        <v>5400</v>
      </c>
      <c r="T333" s="18">
        <f>VLOOKUP(B333,'[1]Giá đề xuất ODT'!$G$11:$AD$2233,22,0)</f>
        <v>1900</v>
      </c>
      <c r="U333" s="18">
        <f>VLOOKUP(B333,'[1]Giá đề xuất ODT'!$G$11:$AD$2233,23,0)</f>
        <v>1300</v>
      </c>
      <c r="V333" s="18">
        <f>VLOOKUP(B333,'[1]Giá đề xuất ODT'!$G$11:$AD$2233,24,0)</f>
        <v>1000</v>
      </c>
      <c r="W333" s="6">
        <v>2</v>
      </c>
      <c r="Y333" s="18" t="str">
        <f>C333</f>
        <v>Đường Quang Trung</v>
      </c>
      <c r="Z333" s="18" t="str">
        <f>" đoạn từ "&amp;D333</f>
        <v xml:space="preserve"> đoạn từ Trường THPT Trị An</v>
      </c>
      <c r="AA333" s="18" t="str">
        <f>" đến "&amp;E333</f>
        <v xml:space="preserve"> đến Cầu Đồng Nai (cầu Cứng)</v>
      </c>
    </row>
    <row r="334" spans="1:31" ht="78.75" x14ac:dyDescent="0.25">
      <c r="A334" s="54">
        <f t="shared" si="859"/>
        <v>331</v>
      </c>
      <c r="B334" s="54" t="str">
        <f t="shared" ref="B334:B339" si="877">B327</f>
        <v>VT2</v>
      </c>
      <c r="C334" s="490" t="str">
        <f>X334&amp;Y334&amp;Z334&amp;AA334&amp;AB334&amp;"
"&amp;AC334&amp;"
"
&amp;AD334</f>
        <v>Các tuyến đường giao thông đấu nối trực tiếp ra Đường Quang Trung đoạn từ Trường THPT Trị An đến Cầu Đồng Nai (cầu Cứng) đã được đầu tư mặt đường nhựa, bê tông xi măng:
- Có bề rộng ≥5m, cách đường giao thông ≤600m.
- Có bề rộng từ ≥3m đến &lt;5m, cách đường giao thông ≤400m.</v>
      </c>
      <c r="D334" s="491"/>
      <c r="E334" s="492"/>
      <c r="F334" s="176">
        <f t="shared" ref="F334:F339" si="878">IF(B334="VT2",P334,IF(B334="VT3",Q334,IF(B334="VT2*0,8",P334,IF(B334="VT3*0,8",Q334,R334))))</f>
        <v>1700</v>
      </c>
      <c r="G334" s="219">
        <f t="shared" ref="G334:G339" si="879">F334*0.7</f>
        <v>1190</v>
      </c>
      <c r="H334" s="219">
        <f t="shared" ref="H334:H339" si="880">F334*0.6</f>
        <v>1020</v>
      </c>
      <c r="I334" s="176">
        <f t="shared" ref="I334:I339" si="881">IF(B334="VT2",T334,IF(B334="VT3",U334,IF(B334="VT4",V334,IF(B334="VT2*0,8",IF(T334*$T$1&lt;1000,ROUND(T334*$T$1,-1),ROUND(T334*$T$1,-2)),IF(B334="VT3*0,8",IF(U334*$T$1&lt;1000,ROUND(U334*$T$1,-1),ROUND(U334*$T$1,-2)),IF(V334*$T$1&lt;1000,ROUND(V334*$T$1,-1),ROUND(V334*$T$1,-2)))))))</f>
        <v>1900</v>
      </c>
      <c r="J334" s="219">
        <f t="shared" si="857"/>
        <v>1300</v>
      </c>
      <c r="K334" s="219">
        <f t="shared" si="858"/>
        <v>1100</v>
      </c>
      <c r="L334" s="172">
        <f t="shared" ref="L334:L339" si="882">I334/F334</f>
        <v>1.1176470588235294</v>
      </c>
      <c r="M334" s="435">
        <f t="shared" ref="M334:M339" si="883">J334/G334</f>
        <v>1.0924369747899159</v>
      </c>
      <c r="N334" s="435">
        <f t="shared" ref="N334:N339" si="884">K334/H334</f>
        <v>1.0784313725490196</v>
      </c>
      <c r="O334" s="56">
        <f t="shared" ref="O334:O339" si="885">O333</f>
        <v>5000</v>
      </c>
      <c r="P334" s="56">
        <f t="shared" ref="P334:P339" si="886">P333</f>
        <v>1700</v>
      </c>
      <c r="Q334" s="56">
        <f t="shared" ref="Q334:Q339" si="887">Q333</f>
        <v>1200</v>
      </c>
      <c r="R334" s="56">
        <f t="shared" ref="R334:R339" si="888">R333</f>
        <v>900</v>
      </c>
      <c r="S334" s="18">
        <f t="shared" ref="S334:S339" si="889">S333</f>
        <v>5400</v>
      </c>
      <c r="T334" s="18">
        <f t="shared" ref="T334:T339" si="890">T333</f>
        <v>1900</v>
      </c>
      <c r="U334" s="18">
        <f t="shared" ref="U334:U339" si="891">U333</f>
        <v>1300</v>
      </c>
      <c r="V334" s="18">
        <f t="shared" ref="V334:W339" si="892">V333</f>
        <v>1000</v>
      </c>
      <c r="W334" s="18">
        <f t="shared" si="892"/>
        <v>2</v>
      </c>
      <c r="X334" s="18" t="str">
        <f t="shared" ref="X334:X339" si="893">X327</f>
        <v xml:space="preserve">Các tuyến đường giao thông đấu nối trực tiếp ra </v>
      </c>
      <c r="Y334" s="18" t="str">
        <f t="shared" si="765"/>
        <v>Đường Quang Trung</v>
      </c>
      <c r="Z334" s="18" t="str">
        <f t="shared" si="765"/>
        <v xml:space="preserve"> đoạn từ Trường THPT Trị An</v>
      </c>
      <c r="AA334" s="18" t="str">
        <f t="shared" ref="AA334:AA339" si="894">AA333</f>
        <v xml:space="preserve"> đến Cầu Đồng Nai (cầu Cứng)</v>
      </c>
      <c r="AB334" s="18" t="s">
        <v>93</v>
      </c>
      <c r="AC334" s="81" t="s">
        <v>6431</v>
      </c>
      <c r="AD334" s="81" t="s">
        <v>6432</v>
      </c>
      <c r="AE334" s="18"/>
    </row>
    <row r="335" spans="1:31" ht="78.75" x14ac:dyDescent="0.25">
      <c r="A335" s="54">
        <f t="shared" si="859"/>
        <v>332</v>
      </c>
      <c r="B335" s="54" t="str">
        <f t="shared" si="877"/>
        <v>VT3</v>
      </c>
      <c r="C335" s="490" t="str">
        <f>X335&amp;Y335&amp;Z335&amp;AA335&amp;AB335&amp;"
"&amp;AC335&amp;"
"&amp;AD335&amp;"
"&amp;AE335</f>
        <v>Các tuyến đường giao thông đấu nối trực tiếp ra Đường Quang Trung đoạn từ Trường THPT Trị An đến Cầu Đồng Nai (cầu Cứng) đã được đầu tư mặt đường nhựa, bê tông xi măng:
- Có bề rộng ≥5m, cách đường giao thông &gt;600m.
- Có bề rộng từ ≥3m đến &lt;5m, cách đường giao thông từ &gt;400m đến ≤600m.
- Có bề rộng &lt;3m, cách đường giao thông ≤200m.</v>
      </c>
      <c r="D335" s="491"/>
      <c r="E335" s="492"/>
      <c r="F335" s="176">
        <f t="shared" si="878"/>
        <v>1200</v>
      </c>
      <c r="G335" s="219">
        <f t="shared" si="879"/>
        <v>840</v>
      </c>
      <c r="H335" s="219">
        <f t="shared" si="880"/>
        <v>720</v>
      </c>
      <c r="I335" s="176">
        <f t="shared" si="881"/>
        <v>1300</v>
      </c>
      <c r="J335" s="219">
        <f t="shared" si="857"/>
        <v>910</v>
      </c>
      <c r="K335" s="219">
        <f t="shared" si="858"/>
        <v>780</v>
      </c>
      <c r="L335" s="172">
        <f t="shared" si="882"/>
        <v>1.0833333333333333</v>
      </c>
      <c r="M335" s="435">
        <f t="shared" si="883"/>
        <v>1.0833333333333333</v>
      </c>
      <c r="N335" s="435">
        <f t="shared" si="884"/>
        <v>1.0833333333333333</v>
      </c>
      <c r="O335" s="56">
        <f t="shared" si="885"/>
        <v>5000</v>
      </c>
      <c r="P335" s="56">
        <f t="shared" si="886"/>
        <v>1700</v>
      </c>
      <c r="Q335" s="56">
        <f t="shared" si="887"/>
        <v>1200</v>
      </c>
      <c r="R335" s="56">
        <f t="shared" si="888"/>
        <v>900</v>
      </c>
      <c r="S335" s="18">
        <f t="shared" si="889"/>
        <v>5400</v>
      </c>
      <c r="T335" s="18">
        <f t="shared" si="890"/>
        <v>1900</v>
      </c>
      <c r="U335" s="18">
        <f t="shared" si="891"/>
        <v>1300</v>
      </c>
      <c r="V335" s="18">
        <f t="shared" si="892"/>
        <v>1000</v>
      </c>
      <c r="W335" s="18">
        <f t="shared" si="892"/>
        <v>2</v>
      </c>
      <c r="X335" s="18" t="str">
        <f t="shared" si="893"/>
        <v xml:space="preserve">Các tuyến đường giao thông đấu nối trực tiếp ra </v>
      </c>
      <c r="Y335" s="18" t="str">
        <f t="shared" si="765"/>
        <v>Đường Quang Trung</v>
      </c>
      <c r="Z335" s="18" t="str">
        <f t="shared" si="765"/>
        <v xml:space="preserve"> đoạn từ Trường THPT Trị An</v>
      </c>
      <c r="AA335" s="18" t="str">
        <f t="shared" si="894"/>
        <v xml:space="preserve"> đến Cầu Đồng Nai (cầu Cứng)</v>
      </c>
      <c r="AB335" s="18" t="str">
        <f>AB334</f>
        <v xml:space="preserve"> đã được đầu tư mặt đường nhựa, bê tông xi măng:</v>
      </c>
      <c r="AC335" s="81" t="s">
        <v>6433</v>
      </c>
      <c r="AD335" s="81" t="s">
        <v>6434</v>
      </c>
      <c r="AE335" s="81" t="s">
        <v>6426</v>
      </c>
    </row>
    <row r="336" spans="1:31" ht="94.5" x14ac:dyDescent="0.25">
      <c r="A336" s="54">
        <f t="shared" si="859"/>
        <v>333</v>
      </c>
      <c r="B336" s="54" t="str">
        <f t="shared" si="877"/>
        <v>VT4</v>
      </c>
      <c r="C336" s="490" t="str">
        <f>X336&amp;Y336&amp;Z336&amp;AA336&amp;AB336</f>
        <v>Các tuyến đường giao thông đấu nối trực tiếp ra Đường Quang Trung đoạn từ Trường THPT Trị An đến Cầu Đồng Nai (cầu Cứng) đã được đầu tư mặt đường nhựa, bê tông xi măng:
- Có bề rộng từ ≥3m đến &lt;5m, cách đường giao thông &gt;600m.
- Có bề rộng &lt;3m, cách đường giao thông &gt;200m.</v>
      </c>
      <c r="D336" s="491"/>
      <c r="E336" s="492"/>
      <c r="F336" s="176">
        <f t="shared" si="878"/>
        <v>900</v>
      </c>
      <c r="G336" s="219">
        <f t="shared" si="879"/>
        <v>630</v>
      </c>
      <c r="H336" s="219">
        <f t="shared" si="880"/>
        <v>540</v>
      </c>
      <c r="I336" s="176">
        <f t="shared" si="881"/>
        <v>1000</v>
      </c>
      <c r="J336" s="219">
        <f t="shared" si="857"/>
        <v>700</v>
      </c>
      <c r="K336" s="219">
        <f t="shared" si="858"/>
        <v>600</v>
      </c>
      <c r="L336" s="172">
        <f t="shared" si="882"/>
        <v>1.1111111111111112</v>
      </c>
      <c r="M336" s="435">
        <f t="shared" si="883"/>
        <v>1.1111111111111112</v>
      </c>
      <c r="N336" s="435">
        <f t="shared" si="884"/>
        <v>1.1111111111111112</v>
      </c>
      <c r="O336" s="56">
        <f t="shared" si="885"/>
        <v>5000</v>
      </c>
      <c r="P336" s="56">
        <f t="shared" si="886"/>
        <v>1700</v>
      </c>
      <c r="Q336" s="56">
        <f t="shared" si="887"/>
        <v>1200</v>
      </c>
      <c r="R336" s="56">
        <f t="shared" si="888"/>
        <v>900</v>
      </c>
      <c r="S336" s="18">
        <f t="shared" si="889"/>
        <v>5400</v>
      </c>
      <c r="T336" s="18">
        <f t="shared" si="890"/>
        <v>1900</v>
      </c>
      <c r="U336" s="18">
        <f t="shared" si="891"/>
        <v>1300</v>
      </c>
      <c r="V336" s="18">
        <f t="shared" si="892"/>
        <v>1000</v>
      </c>
      <c r="W336" s="18">
        <f t="shared" si="892"/>
        <v>2</v>
      </c>
      <c r="X336" s="18" t="str">
        <f t="shared" si="893"/>
        <v xml:space="preserve">Các tuyến đường giao thông đấu nối trực tiếp ra </v>
      </c>
      <c r="Y336" s="18" t="str">
        <f t="shared" si="765"/>
        <v>Đường Quang Trung</v>
      </c>
      <c r="Z336" s="18" t="str">
        <f t="shared" si="765"/>
        <v xml:space="preserve"> đoạn từ Trường THPT Trị An</v>
      </c>
      <c r="AA336" s="18" t="str">
        <f t="shared" si="894"/>
        <v xml:space="preserve"> đến Cầu Đồng Nai (cầu Cứng)</v>
      </c>
      <c r="AB336" s="18" t="s">
        <v>6435</v>
      </c>
      <c r="AC336" s="18"/>
      <c r="AD336" s="18"/>
      <c r="AE336" s="18"/>
    </row>
    <row r="337" spans="1:31" ht="82.5" customHeight="1" x14ac:dyDescent="0.25">
      <c r="A337" s="54">
        <f t="shared" si="859"/>
        <v>334</v>
      </c>
      <c r="B337" s="54" t="str">
        <f t="shared" si="877"/>
        <v>VT2*0,8</v>
      </c>
      <c r="C337" s="490" t="str">
        <f>X337&amp;Y337&amp;Z337&amp;AA337&amp;AB337&amp;"
"&amp;AC337&amp;"
"
&amp;AD337</f>
        <v>Các tuyến đường giao thông không đấu nối trực tiếp và thông ra Đường Quang Trung đoạn từ Trường THPT Trị An đến Cầu Đồng Nai (cầu Cứng) đã được đầu tư mặt đường nhựa, bê tông xi măng:
- Có bề rộng ≥5m, cách đường giao thông ≤600m.
- Có bề rộng từ ≥3m đến &lt;5m, cách đường giao thông ≤400m.</v>
      </c>
      <c r="D337" s="491"/>
      <c r="E337" s="492"/>
      <c r="F337" s="176">
        <f t="shared" si="878"/>
        <v>1700</v>
      </c>
      <c r="G337" s="219">
        <f t="shared" si="879"/>
        <v>1190</v>
      </c>
      <c r="H337" s="219">
        <f t="shared" si="880"/>
        <v>1020</v>
      </c>
      <c r="I337" s="176">
        <f t="shared" si="881"/>
        <v>1700</v>
      </c>
      <c r="J337" s="219">
        <f t="shared" si="857"/>
        <v>1200</v>
      </c>
      <c r="K337" s="219">
        <f t="shared" si="858"/>
        <v>1000</v>
      </c>
      <c r="L337" s="172">
        <f t="shared" si="882"/>
        <v>1</v>
      </c>
      <c r="M337" s="435">
        <f t="shared" si="883"/>
        <v>1.0084033613445378</v>
      </c>
      <c r="N337" s="435">
        <f t="shared" si="884"/>
        <v>0.98039215686274506</v>
      </c>
      <c r="O337" s="56">
        <f t="shared" si="885"/>
        <v>5000</v>
      </c>
      <c r="P337" s="56">
        <f t="shared" si="886"/>
        <v>1700</v>
      </c>
      <c r="Q337" s="56">
        <f t="shared" si="887"/>
        <v>1200</v>
      </c>
      <c r="R337" s="56">
        <f t="shared" si="888"/>
        <v>900</v>
      </c>
      <c r="S337" s="18">
        <f t="shared" si="889"/>
        <v>5400</v>
      </c>
      <c r="T337" s="18">
        <f t="shared" si="890"/>
        <v>1900</v>
      </c>
      <c r="U337" s="18">
        <f t="shared" si="891"/>
        <v>1300</v>
      </c>
      <c r="V337" s="18">
        <f t="shared" si="892"/>
        <v>1000</v>
      </c>
      <c r="W337" s="18">
        <f t="shared" si="892"/>
        <v>2</v>
      </c>
      <c r="X337" s="18" t="str">
        <f t="shared" si="893"/>
        <v xml:space="preserve">Các tuyến đường giao thông không đấu nối trực tiếp và thông ra </v>
      </c>
      <c r="Y337" s="18" t="str">
        <f t="shared" si="765"/>
        <v>Đường Quang Trung</v>
      </c>
      <c r="Z337" s="18" t="str">
        <f t="shared" si="765"/>
        <v xml:space="preserve"> đoạn từ Trường THPT Trị An</v>
      </c>
      <c r="AA337" s="18" t="str">
        <f t="shared" si="894"/>
        <v xml:space="preserve"> đến Cầu Đồng Nai (cầu Cứng)</v>
      </c>
      <c r="AB337" s="18" t="s">
        <v>93</v>
      </c>
      <c r="AC337" s="81" t="s">
        <v>6431</v>
      </c>
      <c r="AD337" s="81" t="s">
        <v>6432</v>
      </c>
      <c r="AE337" s="18"/>
    </row>
    <row r="338" spans="1:31" ht="90.75" customHeight="1" x14ac:dyDescent="0.25">
      <c r="A338" s="54">
        <f t="shared" si="859"/>
        <v>335</v>
      </c>
      <c r="B338" s="54" t="str">
        <f t="shared" si="877"/>
        <v>VT3*0,8</v>
      </c>
      <c r="C338" s="490" t="str">
        <f>X338&amp;Y338&amp;Z338&amp;AA338&amp;AB338&amp;"
"&amp;AC338&amp;"
"
&amp;AD338&amp;"
"&amp;AE338</f>
        <v>Các tuyến đường giao thông không đấu nối trực tiếp và thông ra Đường Quang Trung đoạn từ Trường THPT Trị An đến Cầu Đồng Nai (cầu Cứng) đã được đầu tư mặt đường nhựa, bê tông xi măng:
- Có bề rộng ≥5m, cách đường giao thông &gt;600m.
- Có bề rộng từ ≥3m đến &lt;5m, cách đường giao thông từ &gt;400m đến ≤600m.
- Có bề rộng &lt;3m, cách đường giao thông ≤200m.</v>
      </c>
      <c r="D338" s="491"/>
      <c r="E338" s="492"/>
      <c r="F338" s="176">
        <f t="shared" si="878"/>
        <v>1200</v>
      </c>
      <c r="G338" s="219">
        <f t="shared" si="879"/>
        <v>840</v>
      </c>
      <c r="H338" s="219">
        <f t="shared" si="880"/>
        <v>720</v>
      </c>
      <c r="I338" s="176">
        <f t="shared" si="881"/>
        <v>1200</v>
      </c>
      <c r="J338" s="219">
        <f t="shared" si="857"/>
        <v>840</v>
      </c>
      <c r="K338" s="219">
        <f t="shared" si="858"/>
        <v>720</v>
      </c>
      <c r="L338" s="172">
        <f t="shared" si="882"/>
        <v>1</v>
      </c>
      <c r="M338" s="435">
        <f t="shared" si="883"/>
        <v>1</v>
      </c>
      <c r="N338" s="435">
        <f t="shared" si="884"/>
        <v>1</v>
      </c>
      <c r="O338" s="56">
        <f t="shared" si="885"/>
        <v>5000</v>
      </c>
      <c r="P338" s="56">
        <f t="shared" si="886"/>
        <v>1700</v>
      </c>
      <c r="Q338" s="56">
        <f t="shared" si="887"/>
        <v>1200</v>
      </c>
      <c r="R338" s="56">
        <f t="shared" si="888"/>
        <v>900</v>
      </c>
      <c r="S338" s="18">
        <f t="shared" si="889"/>
        <v>5400</v>
      </c>
      <c r="T338" s="18">
        <f t="shared" si="890"/>
        <v>1900</v>
      </c>
      <c r="U338" s="18">
        <f t="shared" si="891"/>
        <v>1300</v>
      </c>
      <c r="V338" s="18">
        <f t="shared" si="892"/>
        <v>1000</v>
      </c>
      <c r="W338" s="18">
        <f t="shared" si="892"/>
        <v>2</v>
      </c>
      <c r="X338" s="18" t="str">
        <f t="shared" si="893"/>
        <v xml:space="preserve">Các tuyến đường giao thông không đấu nối trực tiếp và thông ra </v>
      </c>
      <c r="Y338" s="18" t="str">
        <f t="shared" si="765"/>
        <v>Đường Quang Trung</v>
      </c>
      <c r="Z338" s="18" t="str">
        <f t="shared" si="765"/>
        <v xml:space="preserve"> đoạn từ Trường THPT Trị An</v>
      </c>
      <c r="AA338" s="18" t="str">
        <f t="shared" si="894"/>
        <v xml:space="preserve"> đến Cầu Đồng Nai (cầu Cứng)</v>
      </c>
      <c r="AB338" s="18" t="s">
        <v>93</v>
      </c>
      <c r="AC338" s="81" t="s">
        <v>6433</v>
      </c>
      <c r="AD338" s="81" t="s">
        <v>6434</v>
      </c>
      <c r="AE338" s="81" t="s">
        <v>6426</v>
      </c>
    </row>
    <row r="339" spans="1:31" ht="94.5" x14ac:dyDescent="0.25">
      <c r="A339" s="54">
        <f t="shared" si="859"/>
        <v>336</v>
      </c>
      <c r="B339" s="54" t="str">
        <f t="shared" si="877"/>
        <v>VT4*0,8</v>
      </c>
      <c r="C339" s="490" t="str">
        <f>X339&amp;Y339&amp;Z339&amp;AA339&amp;AB339</f>
        <v>Các tuyến đường giao thông không đấu nối trực tiếp và thông ra Đường Quang Trung đoạn từ Trường THPT Trị An đến Cầu Đồng Nai (cầu Cứng) đã được đầu tư mặt đường nhựa, bê tông xi măng:
- Có bề rộng từ ≥3m đến &lt;5m, cách đường giao thông &gt;600m.
- Có bề rộng &lt;3m, cách đường giao thông &gt; 200m.</v>
      </c>
      <c r="D339" s="491"/>
      <c r="E339" s="492"/>
      <c r="F339" s="176">
        <f t="shared" si="878"/>
        <v>900</v>
      </c>
      <c r="G339" s="219">
        <f t="shared" si="879"/>
        <v>630</v>
      </c>
      <c r="H339" s="219">
        <f t="shared" si="880"/>
        <v>540</v>
      </c>
      <c r="I339" s="176">
        <f t="shared" si="881"/>
        <v>900</v>
      </c>
      <c r="J339" s="219">
        <f t="shared" si="857"/>
        <v>630</v>
      </c>
      <c r="K339" s="219">
        <f t="shared" si="858"/>
        <v>540</v>
      </c>
      <c r="L339" s="172">
        <f t="shared" si="882"/>
        <v>1</v>
      </c>
      <c r="M339" s="435">
        <f t="shared" si="883"/>
        <v>1</v>
      </c>
      <c r="N339" s="435">
        <f t="shared" si="884"/>
        <v>1</v>
      </c>
      <c r="O339" s="56">
        <f t="shared" si="885"/>
        <v>5000</v>
      </c>
      <c r="P339" s="56">
        <f t="shared" si="886"/>
        <v>1700</v>
      </c>
      <c r="Q339" s="56">
        <f t="shared" si="887"/>
        <v>1200</v>
      </c>
      <c r="R339" s="56">
        <f t="shared" si="888"/>
        <v>900</v>
      </c>
      <c r="S339" s="18">
        <f t="shared" si="889"/>
        <v>5400</v>
      </c>
      <c r="T339" s="18">
        <f t="shared" si="890"/>
        <v>1900</v>
      </c>
      <c r="U339" s="18">
        <f t="shared" si="891"/>
        <v>1300</v>
      </c>
      <c r="V339" s="18">
        <f t="shared" si="892"/>
        <v>1000</v>
      </c>
      <c r="W339" s="18">
        <f t="shared" si="892"/>
        <v>2</v>
      </c>
      <c r="X339" s="18" t="str">
        <f t="shared" si="893"/>
        <v xml:space="preserve">Các tuyến đường giao thông không đấu nối trực tiếp và thông ra </v>
      </c>
      <c r="Y339" s="18" t="str">
        <f t="shared" si="765"/>
        <v>Đường Quang Trung</v>
      </c>
      <c r="Z339" s="18" t="str">
        <f t="shared" si="765"/>
        <v xml:space="preserve"> đoạn từ Trường THPT Trị An</v>
      </c>
      <c r="AA339" s="18" t="str">
        <f t="shared" si="894"/>
        <v xml:space="preserve"> đến Cầu Đồng Nai (cầu Cứng)</v>
      </c>
      <c r="AB339" s="18" t="s">
        <v>6436</v>
      </c>
      <c r="AC339" s="18"/>
      <c r="AD339" s="18"/>
      <c r="AE339" s="18"/>
    </row>
    <row r="340" spans="1:31" ht="47.25" x14ac:dyDescent="0.25">
      <c r="A340" s="54">
        <f t="shared" si="859"/>
        <v>337</v>
      </c>
      <c r="B340" s="54" t="str">
        <f>'Đầu vào (2)'!G316</f>
        <v>VC6DT_D3</v>
      </c>
      <c r="C340" s="55" t="str">
        <f>'Đầu vào (2)'!H316</f>
        <v>Đường Quang Trung</v>
      </c>
      <c r="D340" s="55" t="str">
        <f>'Đầu vào (2)'!I316</f>
        <v>Ngã tư UBND huyện Vĩnh Cửu cũ</v>
      </c>
      <c r="E340" s="55" t="str">
        <f>'Đầu vào (2)'!J316</f>
        <v>Đường Nguyễn Trung Trực</v>
      </c>
      <c r="F340" s="260">
        <f>O340</f>
        <v>5500</v>
      </c>
      <c r="G340" s="260">
        <f>F340*0.7</f>
        <v>3849.9999999999995</v>
      </c>
      <c r="H340" s="260">
        <f>F340*0.6</f>
        <v>3300</v>
      </c>
      <c r="I340" s="260">
        <f>S340</f>
        <v>5900</v>
      </c>
      <c r="J340" s="219">
        <f t="shared" si="857"/>
        <v>4100</v>
      </c>
      <c r="K340" s="219">
        <f t="shared" si="858"/>
        <v>3500</v>
      </c>
      <c r="L340" s="445">
        <f>I340/F340</f>
        <v>1.0727272727272728</v>
      </c>
      <c r="M340" s="441">
        <f>J340/G340</f>
        <v>1.0649350649350651</v>
      </c>
      <c r="N340" s="441">
        <f>K340/H340</f>
        <v>1.0606060606060606</v>
      </c>
      <c r="O340" s="56">
        <f>'Đầu vào (2)'!K316</f>
        <v>5500</v>
      </c>
      <c r="P340" s="56">
        <f>'Đầu vào (2)'!L316</f>
        <v>1800</v>
      </c>
      <c r="Q340" s="56">
        <f>'Đầu vào (2)'!M316</f>
        <v>1300</v>
      </c>
      <c r="R340" s="56">
        <f>'Đầu vào (2)'!N316</f>
        <v>1000</v>
      </c>
      <c r="S340" s="18">
        <f>VLOOKUP(B340,'[1]Giá đề xuất ODT'!$G$11:$AD$2233,21,0)</f>
        <v>5900</v>
      </c>
      <c r="T340" s="18">
        <f>VLOOKUP(B340,'[1]Giá đề xuất ODT'!$G$11:$AD$2233,22,0)</f>
        <v>2000</v>
      </c>
      <c r="U340" s="18">
        <f>VLOOKUP(B340,'[1]Giá đề xuất ODT'!$G$11:$AD$2233,23,0)</f>
        <v>1500</v>
      </c>
      <c r="V340" s="18">
        <f>VLOOKUP(B340,'[1]Giá đề xuất ODT'!$G$11:$AD$2233,24,0)</f>
        <v>1100</v>
      </c>
      <c r="W340" s="6">
        <v>2</v>
      </c>
      <c r="Y340" s="18" t="str">
        <f>C340</f>
        <v>Đường Quang Trung</v>
      </c>
      <c r="Z340" s="18" t="str">
        <f>" đoạn từ "&amp;D340</f>
        <v xml:space="preserve"> đoạn từ Ngã tư UBND huyện Vĩnh Cửu cũ</v>
      </c>
      <c r="AA340" s="18" t="str">
        <f>" đến "&amp;E340</f>
        <v xml:space="preserve"> đến Đường Nguyễn Trung Trực</v>
      </c>
    </row>
    <row r="341" spans="1:31" ht="78.75" x14ac:dyDescent="0.25">
      <c r="A341" s="54">
        <f t="shared" si="859"/>
        <v>338</v>
      </c>
      <c r="B341" s="54" t="str">
        <f t="shared" ref="B341:B346" si="895">B334</f>
        <v>VT2</v>
      </c>
      <c r="C341" s="490" t="str">
        <f>X341&amp;Y341&amp;Z341&amp;AA341&amp;AB341&amp;"
"&amp;AC341&amp;"
"
&amp;AD341</f>
        <v>Các tuyến đường giao thông đấu nối trực tiếp ra Đường Quang Trung đoạn từ Ngã tư UBND huyện Vĩnh Cửu cũ đến Đường Nguyễn Trung Trực đã được đầu tư mặt đường nhựa, bê tông xi măng:
- Có bề rộng ≥5m, cách đường giao thông ≤600m.
- Có bề rộng từ ≥3m đến &lt;5m, cách đường giao thông ≤400m.</v>
      </c>
      <c r="D341" s="491"/>
      <c r="E341" s="492"/>
      <c r="F341" s="176">
        <f t="shared" ref="F341:F346" si="896">IF(B341="VT2",P341,IF(B341="VT3",Q341,IF(B341="VT2*0,8",P341,IF(B341="VT3*0,8",Q341,R341))))</f>
        <v>1800</v>
      </c>
      <c r="G341" s="219">
        <f t="shared" ref="G341:G346" si="897">F341*0.7</f>
        <v>1260</v>
      </c>
      <c r="H341" s="219">
        <f t="shared" ref="H341:H346" si="898">F341*0.6</f>
        <v>1080</v>
      </c>
      <c r="I341" s="176">
        <f t="shared" ref="I341:I345" si="899">IF(B341="VT2",T341,IF(B341="VT3",U341,IF(B341="VT4",V341,IF(B341="VT2*0,8",IF(T341*$T$1&lt;1000,ROUND(T341*$T$1,-1),ROUND(T341*$T$1,-2)),IF(B341="VT3*0,8",IF(U341*$T$1&lt;1000,ROUND(U341*$T$1,-1),ROUND(U341*$T$1,-2)),IF(V341*$T$1&lt;1000,ROUND(V341*$T$1,-1),ROUND(V341*$T$1,-2)))))))</f>
        <v>2000</v>
      </c>
      <c r="J341" s="219">
        <f t="shared" si="857"/>
        <v>1400</v>
      </c>
      <c r="K341" s="219">
        <f t="shared" si="858"/>
        <v>1200</v>
      </c>
      <c r="L341" s="172">
        <f t="shared" ref="L341:L346" si="900">I341/F341</f>
        <v>1.1111111111111112</v>
      </c>
      <c r="M341" s="435">
        <f t="shared" ref="M341:M346" si="901">J341/G341</f>
        <v>1.1111111111111112</v>
      </c>
      <c r="N341" s="435">
        <f t="shared" ref="N341:N346" si="902">K341/H341</f>
        <v>1.1111111111111112</v>
      </c>
      <c r="O341" s="56">
        <f t="shared" ref="O341:O346" si="903">O340</f>
        <v>5500</v>
      </c>
      <c r="P341" s="56">
        <f t="shared" ref="P341:P346" si="904">P340</f>
        <v>1800</v>
      </c>
      <c r="Q341" s="56">
        <f t="shared" ref="Q341:Q346" si="905">Q340</f>
        <v>1300</v>
      </c>
      <c r="R341" s="56">
        <f t="shared" ref="R341:R346" si="906">R340</f>
        <v>1000</v>
      </c>
      <c r="S341" s="18">
        <f t="shared" ref="S341:S346" si="907">S340</f>
        <v>5900</v>
      </c>
      <c r="T341" s="18">
        <f t="shared" ref="T341:T346" si="908">T340</f>
        <v>2000</v>
      </c>
      <c r="U341" s="18">
        <f t="shared" ref="U341:U346" si="909">U340</f>
        <v>1500</v>
      </c>
      <c r="V341" s="18">
        <f t="shared" ref="V341:W346" si="910">V340</f>
        <v>1100</v>
      </c>
      <c r="W341" s="18">
        <f t="shared" si="910"/>
        <v>2</v>
      </c>
      <c r="X341" s="18" t="str">
        <f t="shared" ref="X341:X346" si="911">X334</f>
        <v xml:space="preserve">Các tuyến đường giao thông đấu nối trực tiếp ra </v>
      </c>
      <c r="Y341" s="18" t="str">
        <f t="shared" si="765"/>
        <v>Đường Quang Trung</v>
      </c>
      <c r="Z341" s="18" t="str">
        <f t="shared" si="765"/>
        <v xml:space="preserve"> đoạn từ Ngã tư UBND huyện Vĩnh Cửu cũ</v>
      </c>
      <c r="AA341" s="18" t="str">
        <f t="shared" ref="AA341:AA346" si="912">AA340</f>
        <v xml:space="preserve"> đến Đường Nguyễn Trung Trực</v>
      </c>
      <c r="AB341" s="18" t="s">
        <v>93</v>
      </c>
      <c r="AC341" s="81" t="s">
        <v>6431</v>
      </c>
      <c r="AD341" s="81" t="s">
        <v>6432</v>
      </c>
      <c r="AE341" s="18"/>
    </row>
    <row r="342" spans="1:31" ht="78.75" x14ac:dyDescent="0.25">
      <c r="A342" s="54">
        <f t="shared" si="859"/>
        <v>339</v>
      </c>
      <c r="B342" s="54" t="str">
        <f t="shared" si="895"/>
        <v>VT3</v>
      </c>
      <c r="C342" s="490" t="str">
        <f>X342&amp;Y342&amp;Z342&amp;AA342&amp;AB342&amp;"
"&amp;AC342&amp;"
"&amp;AD342&amp;"
"&amp;AE342</f>
        <v>Các tuyến đường giao thông đấu nối trực tiếp ra Đường Quang Trung đoạn từ Ngã tư UBND huyện Vĩnh Cửu cũ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42" s="491"/>
      <c r="E342" s="492"/>
      <c r="F342" s="176">
        <f t="shared" si="896"/>
        <v>1300</v>
      </c>
      <c r="G342" s="219">
        <f t="shared" si="897"/>
        <v>909.99999999999989</v>
      </c>
      <c r="H342" s="219">
        <f t="shared" si="898"/>
        <v>780</v>
      </c>
      <c r="I342" s="176">
        <f t="shared" si="899"/>
        <v>1500</v>
      </c>
      <c r="J342" s="219">
        <f t="shared" si="857"/>
        <v>1100</v>
      </c>
      <c r="K342" s="219">
        <f t="shared" si="858"/>
        <v>900</v>
      </c>
      <c r="L342" s="172">
        <f t="shared" si="900"/>
        <v>1.1538461538461537</v>
      </c>
      <c r="M342" s="435">
        <f t="shared" si="901"/>
        <v>1.2087912087912089</v>
      </c>
      <c r="N342" s="435">
        <f t="shared" si="902"/>
        <v>1.1538461538461537</v>
      </c>
      <c r="O342" s="56">
        <f t="shared" si="903"/>
        <v>5500</v>
      </c>
      <c r="P342" s="56">
        <f t="shared" si="904"/>
        <v>1800</v>
      </c>
      <c r="Q342" s="56">
        <f t="shared" si="905"/>
        <v>1300</v>
      </c>
      <c r="R342" s="56">
        <f t="shared" si="906"/>
        <v>1000</v>
      </c>
      <c r="S342" s="18">
        <f t="shared" si="907"/>
        <v>5900</v>
      </c>
      <c r="T342" s="18">
        <f t="shared" si="908"/>
        <v>2000</v>
      </c>
      <c r="U342" s="18">
        <f t="shared" si="909"/>
        <v>1500</v>
      </c>
      <c r="V342" s="18">
        <f t="shared" si="910"/>
        <v>1100</v>
      </c>
      <c r="W342" s="18">
        <f t="shared" si="910"/>
        <v>2</v>
      </c>
      <c r="X342" s="18" t="str">
        <f t="shared" si="911"/>
        <v xml:space="preserve">Các tuyến đường giao thông đấu nối trực tiếp ra </v>
      </c>
      <c r="Y342" s="18" t="str">
        <f t="shared" ref="Y342:Z346" si="913">Y341</f>
        <v>Đường Quang Trung</v>
      </c>
      <c r="Z342" s="18" t="str">
        <f t="shared" si="913"/>
        <v xml:space="preserve"> đoạn từ Ngã tư UBND huyện Vĩnh Cửu cũ</v>
      </c>
      <c r="AA342" s="18" t="str">
        <f t="shared" si="912"/>
        <v xml:space="preserve"> đến Đường Nguyễn Trung Trực</v>
      </c>
      <c r="AB342" s="18" t="str">
        <f>AB341</f>
        <v xml:space="preserve"> đã được đầu tư mặt đường nhựa, bê tông xi măng:</v>
      </c>
      <c r="AC342" s="81" t="s">
        <v>6433</v>
      </c>
      <c r="AD342" s="81" t="s">
        <v>6434</v>
      </c>
      <c r="AE342" s="81" t="s">
        <v>6426</v>
      </c>
    </row>
    <row r="343" spans="1:31" ht="94.5" x14ac:dyDescent="0.25">
      <c r="A343" s="54">
        <f t="shared" si="859"/>
        <v>340</v>
      </c>
      <c r="B343" s="54" t="str">
        <f t="shared" si="895"/>
        <v>VT4</v>
      </c>
      <c r="C343" s="490" t="str">
        <f>X343&amp;Y343&amp;Z343&amp;AA343&amp;AB343</f>
        <v>Các tuyến đường giao thông đấu nối trực tiếp ra Đường Quang Trung đoạn từ Ngã tư UBND huyện Vĩnh Cửu cũ đến Đường Nguyễn Trung Trực đã được đầu tư mặt đường nhựa, bê tông xi măng:
- Có bề rộng từ ≥3m đến &lt;5m, cách đường giao thông &gt;600m.
- Có bề rộng &lt;3m, cách đường giao thông &gt;200m.</v>
      </c>
      <c r="D343" s="491"/>
      <c r="E343" s="492"/>
      <c r="F343" s="176">
        <f t="shared" si="896"/>
        <v>1000</v>
      </c>
      <c r="G343" s="219">
        <f t="shared" si="897"/>
        <v>700</v>
      </c>
      <c r="H343" s="219">
        <f t="shared" si="898"/>
        <v>600</v>
      </c>
      <c r="I343" s="176">
        <f t="shared" si="899"/>
        <v>1100</v>
      </c>
      <c r="J343" s="219">
        <f t="shared" si="857"/>
        <v>770</v>
      </c>
      <c r="K343" s="219">
        <f t="shared" si="858"/>
        <v>660</v>
      </c>
      <c r="L343" s="172">
        <f t="shared" si="900"/>
        <v>1.1000000000000001</v>
      </c>
      <c r="M343" s="435">
        <f t="shared" si="901"/>
        <v>1.1000000000000001</v>
      </c>
      <c r="N343" s="435">
        <f t="shared" si="902"/>
        <v>1.1000000000000001</v>
      </c>
      <c r="O343" s="56">
        <f t="shared" si="903"/>
        <v>5500</v>
      </c>
      <c r="P343" s="56">
        <f t="shared" si="904"/>
        <v>1800</v>
      </c>
      <c r="Q343" s="56">
        <f t="shared" si="905"/>
        <v>1300</v>
      </c>
      <c r="R343" s="56">
        <f t="shared" si="906"/>
        <v>1000</v>
      </c>
      <c r="S343" s="18">
        <f t="shared" si="907"/>
        <v>5900</v>
      </c>
      <c r="T343" s="18">
        <f t="shared" si="908"/>
        <v>2000</v>
      </c>
      <c r="U343" s="18">
        <f t="shared" si="909"/>
        <v>1500</v>
      </c>
      <c r="V343" s="18">
        <f t="shared" si="910"/>
        <v>1100</v>
      </c>
      <c r="W343" s="18">
        <f t="shared" si="910"/>
        <v>2</v>
      </c>
      <c r="X343" s="18" t="str">
        <f t="shared" si="911"/>
        <v xml:space="preserve">Các tuyến đường giao thông đấu nối trực tiếp ra </v>
      </c>
      <c r="Y343" s="18" t="str">
        <f t="shared" si="913"/>
        <v>Đường Quang Trung</v>
      </c>
      <c r="Z343" s="18" t="str">
        <f t="shared" si="913"/>
        <v xml:space="preserve"> đoạn từ Ngã tư UBND huyện Vĩnh Cửu cũ</v>
      </c>
      <c r="AA343" s="18" t="str">
        <f t="shared" si="912"/>
        <v xml:space="preserve"> đến Đường Nguyễn Trung Trực</v>
      </c>
      <c r="AB343" s="18" t="s">
        <v>6435</v>
      </c>
      <c r="AC343" s="18"/>
      <c r="AD343" s="18"/>
      <c r="AE343" s="18"/>
    </row>
    <row r="344" spans="1:31" ht="94.5" x14ac:dyDescent="0.25">
      <c r="A344" s="54">
        <f t="shared" si="859"/>
        <v>341</v>
      </c>
      <c r="B344" s="54" t="str">
        <f t="shared" si="895"/>
        <v>VT2*0,8</v>
      </c>
      <c r="C344" s="490" t="str">
        <f>X344&amp;Y344&amp;Z344&amp;AA344&amp;AB344&amp;"
"&amp;AC344&amp;"
"
&amp;AD344</f>
        <v>Các tuyến đường giao thông không đấu nối trực tiếp và thông ra Đường Quang Trung đoạn từ Ngã tư UBND huyện Vĩnh Cửu cũ đến Đường Nguyễn Trung Trực đã được đầu tư mặt đường nhựa, bê tông xi măng:
- Có bề rộng ≥5m, cách đường giao thông ≤600m.
- Có bề rộng từ ≥3m đến &lt;5m, cách đường giao thông ≤400m.</v>
      </c>
      <c r="D344" s="491"/>
      <c r="E344" s="492"/>
      <c r="F344" s="176">
        <f t="shared" si="896"/>
        <v>1800</v>
      </c>
      <c r="G344" s="219">
        <f t="shared" si="897"/>
        <v>1260</v>
      </c>
      <c r="H344" s="219">
        <f t="shared" si="898"/>
        <v>1080</v>
      </c>
      <c r="I344" s="176">
        <f t="shared" si="899"/>
        <v>1800</v>
      </c>
      <c r="J344" s="219">
        <f t="shared" si="857"/>
        <v>1300</v>
      </c>
      <c r="K344" s="219">
        <f t="shared" si="858"/>
        <v>1100</v>
      </c>
      <c r="L344" s="172">
        <f t="shared" si="900"/>
        <v>1</v>
      </c>
      <c r="M344" s="435">
        <f t="shared" si="901"/>
        <v>1.0317460317460319</v>
      </c>
      <c r="N344" s="435">
        <f t="shared" si="902"/>
        <v>1.0185185185185186</v>
      </c>
      <c r="O344" s="56">
        <f t="shared" si="903"/>
        <v>5500</v>
      </c>
      <c r="P344" s="56">
        <f t="shared" si="904"/>
        <v>1800</v>
      </c>
      <c r="Q344" s="56">
        <f t="shared" si="905"/>
        <v>1300</v>
      </c>
      <c r="R344" s="56">
        <f t="shared" si="906"/>
        <v>1000</v>
      </c>
      <c r="S344" s="18">
        <f t="shared" si="907"/>
        <v>5900</v>
      </c>
      <c r="T344" s="18">
        <f t="shared" si="908"/>
        <v>2000</v>
      </c>
      <c r="U344" s="18">
        <f t="shared" si="909"/>
        <v>1500</v>
      </c>
      <c r="V344" s="18">
        <f t="shared" si="910"/>
        <v>1100</v>
      </c>
      <c r="W344" s="18">
        <f t="shared" si="910"/>
        <v>2</v>
      </c>
      <c r="X344" s="18" t="str">
        <f t="shared" si="911"/>
        <v xml:space="preserve">Các tuyến đường giao thông không đấu nối trực tiếp và thông ra </v>
      </c>
      <c r="Y344" s="18" t="str">
        <f t="shared" si="913"/>
        <v>Đường Quang Trung</v>
      </c>
      <c r="Z344" s="18" t="str">
        <f t="shared" si="913"/>
        <v xml:space="preserve"> đoạn từ Ngã tư UBND huyện Vĩnh Cửu cũ</v>
      </c>
      <c r="AA344" s="18" t="str">
        <f t="shared" si="912"/>
        <v xml:space="preserve"> đến Đường Nguyễn Trung Trực</v>
      </c>
      <c r="AB344" s="18" t="s">
        <v>93</v>
      </c>
      <c r="AC344" s="81" t="s">
        <v>6431</v>
      </c>
      <c r="AD344" s="81" t="s">
        <v>6432</v>
      </c>
      <c r="AE344" s="18"/>
    </row>
    <row r="345" spans="1:31" ht="94.5" x14ac:dyDescent="0.25">
      <c r="A345" s="54">
        <f t="shared" si="859"/>
        <v>342</v>
      </c>
      <c r="B345" s="54" t="str">
        <f t="shared" si="895"/>
        <v>VT3*0,8</v>
      </c>
      <c r="C345" s="490" t="str">
        <f>X345&amp;Y345&amp;Z345&amp;AA345&amp;AB345&amp;"
"&amp;AC345&amp;"
"
&amp;AD345&amp;"
"&amp;AE345</f>
        <v>Các tuyến đường giao thông không đấu nối trực tiếp và thông ra Đường Quang Trung đoạn từ Ngã tư UBND huyện Vĩnh Cửu cũ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45" s="491"/>
      <c r="E345" s="492"/>
      <c r="F345" s="176">
        <f t="shared" si="896"/>
        <v>1300</v>
      </c>
      <c r="G345" s="219">
        <f t="shared" si="897"/>
        <v>909.99999999999989</v>
      </c>
      <c r="H345" s="219">
        <f t="shared" si="898"/>
        <v>780</v>
      </c>
      <c r="I345" s="176">
        <f t="shared" si="899"/>
        <v>1400</v>
      </c>
      <c r="J345" s="219">
        <f t="shared" si="857"/>
        <v>980</v>
      </c>
      <c r="K345" s="219">
        <f t="shared" si="858"/>
        <v>840</v>
      </c>
      <c r="L345" s="172">
        <f t="shared" si="900"/>
        <v>1.0769230769230769</v>
      </c>
      <c r="M345" s="435">
        <f t="shared" si="901"/>
        <v>1.0769230769230771</v>
      </c>
      <c r="N345" s="435">
        <f t="shared" si="902"/>
        <v>1.0769230769230769</v>
      </c>
      <c r="O345" s="56">
        <f t="shared" si="903"/>
        <v>5500</v>
      </c>
      <c r="P345" s="56">
        <f t="shared" si="904"/>
        <v>1800</v>
      </c>
      <c r="Q345" s="56">
        <f t="shared" si="905"/>
        <v>1300</v>
      </c>
      <c r="R345" s="56">
        <f t="shared" si="906"/>
        <v>1000</v>
      </c>
      <c r="S345" s="18">
        <f t="shared" si="907"/>
        <v>5900</v>
      </c>
      <c r="T345" s="18">
        <f t="shared" si="908"/>
        <v>2000</v>
      </c>
      <c r="U345" s="18">
        <f t="shared" si="909"/>
        <v>1500</v>
      </c>
      <c r="V345" s="18">
        <f t="shared" si="910"/>
        <v>1100</v>
      </c>
      <c r="W345" s="18">
        <f t="shared" si="910"/>
        <v>2</v>
      </c>
      <c r="X345" s="18" t="str">
        <f t="shared" si="911"/>
        <v xml:space="preserve">Các tuyến đường giao thông không đấu nối trực tiếp và thông ra </v>
      </c>
      <c r="Y345" s="18" t="str">
        <f t="shared" si="913"/>
        <v>Đường Quang Trung</v>
      </c>
      <c r="Z345" s="18" t="str">
        <f t="shared" si="913"/>
        <v xml:space="preserve"> đoạn từ Ngã tư UBND huyện Vĩnh Cửu cũ</v>
      </c>
      <c r="AA345" s="18" t="str">
        <f t="shared" si="912"/>
        <v xml:space="preserve"> đến Đường Nguyễn Trung Trực</v>
      </c>
      <c r="AB345" s="18" t="s">
        <v>93</v>
      </c>
      <c r="AC345" s="81" t="s">
        <v>6433</v>
      </c>
      <c r="AD345" s="81" t="s">
        <v>6434</v>
      </c>
      <c r="AE345" s="81" t="s">
        <v>6426</v>
      </c>
    </row>
    <row r="346" spans="1:31" ht="94.5" x14ac:dyDescent="0.25">
      <c r="A346" s="54">
        <f t="shared" si="859"/>
        <v>343</v>
      </c>
      <c r="B346" s="54" t="str">
        <f t="shared" si="895"/>
        <v>VT4*0,8</v>
      </c>
      <c r="C346" s="490" t="str">
        <f>X346&amp;Y346&amp;Z346&amp;AA346&amp;AB346</f>
        <v>Các tuyến đường giao thông không đấu nối trực tiếp và thông ra Đường Quang Trung đoạn từ Ngã tư UBND huyện Vĩnh Cửu cũ đến Đường Nguyễn Trung Trực đã được đầu tư mặt đường nhựa, bê tông xi măng:
- Có bề rộng từ ≥3m đến &lt;5m, cách đường giao thông &gt;600m.
- Có bề rộng &lt;3m, cách đường giao thông &gt; 200m.</v>
      </c>
      <c r="D346" s="491"/>
      <c r="E346" s="492"/>
      <c r="F346" s="176">
        <f t="shared" si="896"/>
        <v>1000</v>
      </c>
      <c r="G346" s="219">
        <f t="shared" si="897"/>
        <v>700</v>
      </c>
      <c r="H346" s="219">
        <f t="shared" si="898"/>
        <v>600</v>
      </c>
      <c r="I346" s="176">
        <f>F346</f>
        <v>1000</v>
      </c>
      <c r="J346" s="219">
        <f t="shared" si="857"/>
        <v>700</v>
      </c>
      <c r="K346" s="219">
        <f t="shared" si="858"/>
        <v>600</v>
      </c>
      <c r="L346" s="172">
        <f t="shared" si="900"/>
        <v>1</v>
      </c>
      <c r="M346" s="435">
        <f t="shared" si="901"/>
        <v>1</v>
      </c>
      <c r="N346" s="435">
        <f t="shared" si="902"/>
        <v>1</v>
      </c>
      <c r="O346" s="56">
        <f t="shared" si="903"/>
        <v>5500</v>
      </c>
      <c r="P346" s="56">
        <f t="shared" si="904"/>
        <v>1800</v>
      </c>
      <c r="Q346" s="56">
        <f t="shared" si="905"/>
        <v>1300</v>
      </c>
      <c r="R346" s="56">
        <f t="shared" si="906"/>
        <v>1000</v>
      </c>
      <c r="S346" s="18">
        <f t="shared" si="907"/>
        <v>5900</v>
      </c>
      <c r="T346" s="18">
        <f t="shared" si="908"/>
        <v>2000</v>
      </c>
      <c r="U346" s="18">
        <f t="shared" si="909"/>
        <v>1500</v>
      </c>
      <c r="V346" s="18">
        <f t="shared" si="910"/>
        <v>1100</v>
      </c>
      <c r="W346" s="18">
        <f t="shared" si="910"/>
        <v>2</v>
      </c>
      <c r="X346" s="18" t="str">
        <f t="shared" si="911"/>
        <v xml:space="preserve">Các tuyến đường giao thông không đấu nối trực tiếp và thông ra </v>
      </c>
      <c r="Y346" s="18" t="str">
        <f t="shared" si="913"/>
        <v>Đường Quang Trung</v>
      </c>
      <c r="Z346" s="18" t="str">
        <f t="shared" si="913"/>
        <v xml:space="preserve"> đoạn từ Ngã tư UBND huyện Vĩnh Cửu cũ</v>
      </c>
      <c r="AA346" s="18" t="str">
        <f t="shared" si="912"/>
        <v xml:space="preserve"> đến Đường Nguyễn Trung Trực</v>
      </c>
      <c r="AB346" s="18" t="s">
        <v>6436</v>
      </c>
      <c r="AC346" s="18"/>
      <c r="AD346" s="18"/>
      <c r="AE346" s="18"/>
    </row>
    <row r="347" spans="1:31" ht="47.25" x14ac:dyDescent="0.25">
      <c r="A347" s="54">
        <f t="shared" si="859"/>
        <v>344</v>
      </c>
      <c r="B347" s="54" t="str">
        <f>'Đầu vào (2)'!G323</f>
        <v>VC6DT_D4</v>
      </c>
      <c r="C347" s="55" t="str">
        <f>'Đầu vào (2)'!H323</f>
        <v>Đường Quang Trung</v>
      </c>
      <c r="D347" s="55" t="str">
        <f>'Đầu vào (2)'!I323</f>
        <v>Đường bổ sung liên khu phố 1,2</v>
      </c>
      <c r="E347" s="55" t="str">
        <f>'Đầu vào (2)'!J323</f>
        <v>Đường Tôn Đức Thắng (từ ngã ba Điện lực đến suối Láng Nguyên)</v>
      </c>
      <c r="F347" s="260">
        <f>O347</f>
        <v>2100</v>
      </c>
      <c r="G347" s="260">
        <f>F347*0.7</f>
        <v>1470</v>
      </c>
      <c r="H347" s="260">
        <f>F347*0.6</f>
        <v>1260</v>
      </c>
      <c r="I347" s="260">
        <f>S347</f>
        <v>2900</v>
      </c>
      <c r="J347" s="219">
        <f t="shared" si="857"/>
        <v>2000</v>
      </c>
      <c r="K347" s="219">
        <f t="shared" si="858"/>
        <v>1700</v>
      </c>
      <c r="L347" s="445">
        <f>I347/F347</f>
        <v>1.3809523809523809</v>
      </c>
      <c r="M347" s="441">
        <f>J347/G347</f>
        <v>1.3605442176870748</v>
      </c>
      <c r="N347" s="441">
        <f>K347/H347</f>
        <v>1.3492063492063493</v>
      </c>
      <c r="O347" s="56">
        <f>'Đầu vào (2)'!K323</f>
        <v>2100</v>
      </c>
      <c r="P347" s="56">
        <f>'Đầu vào (2)'!L323</f>
        <v>1000</v>
      </c>
      <c r="Q347" s="56">
        <f>'Đầu vào (2)'!M323</f>
        <v>900</v>
      </c>
      <c r="R347" s="56">
        <f>'Đầu vào (2)'!N323</f>
        <v>800</v>
      </c>
      <c r="S347" s="18">
        <f>VLOOKUP(B347,'[1]Giá đề xuất ODT'!$G$11:$AD$2233,21,0)</f>
        <v>2900</v>
      </c>
      <c r="T347" s="18">
        <f>VLOOKUP(B347,'[1]Giá đề xuất ODT'!$G$11:$AD$2233,22,0)</f>
        <v>1400</v>
      </c>
      <c r="U347" s="18">
        <f>VLOOKUP(B347,'[1]Giá đề xuất ODT'!$G$11:$AD$2233,23,0)</f>
        <v>1300</v>
      </c>
      <c r="V347" s="18">
        <f>VLOOKUP(B347,'[1]Giá đề xuất ODT'!$G$11:$AD$2233,24,0)</f>
        <v>1100</v>
      </c>
      <c r="W347" s="6">
        <v>5</v>
      </c>
      <c r="Y347" s="18" t="str">
        <f>C347</f>
        <v>Đường Quang Trung</v>
      </c>
      <c r="Z347" s="18" t="str">
        <f>" đoạn từ "&amp;D347</f>
        <v xml:space="preserve"> đoạn từ Đường bổ sung liên khu phố 1,2</v>
      </c>
      <c r="AA347" s="18" t="str">
        <f>" đến "&amp;E347</f>
        <v xml:space="preserve"> đến Đường Tôn Đức Thắng (từ ngã ba Điện lực đến suối Láng Nguyên)</v>
      </c>
    </row>
    <row r="348" spans="1:31" ht="78.75" x14ac:dyDescent="0.25">
      <c r="A348" s="54">
        <f t="shared" si="859"/>
        <v>345</v>
      </c>
      <c r="B348" s="54" t="str">
        <f t="shared" ref="B348:B353" si="914">B341</f>
        <v>VT2</v>
      </c>
      <c r="C348" s="490" t="str">
        <f>X348&amp;Y348&amp;Z348&amp;AA348&amp;AB348&amp;"
"&amp;AC348&amp;"
"
&amp;AD348</f>
        <v>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≤600m.
- Có bề rộng từ ≥3m đến &lt;5m, cách đường giao thông ≤400m.</v>
      </c>
      <c r="D348" s="491"/>
      <c r="E348" s="492"/>
      <c r="F348" s="176">
        <f t="shared" ref="F348:F353" si="915">IF(B348="VT2",P348,IF(B348="VT3",Q348,IF(B348="VT2*0,8",P348,IF(B348="VT3*0,8",Q348,R348))))</f>
        <v>1000</v>
      </c>
      <c r="G348" s="219">
        <f t="shared" ref="G348:G353" si="916">F348*0.7</f>
        <v>700</v>
      </c>
      <c r="H348" s="219">
        <f t="shared" ref="H348:H353" si="917">F348*0.6</f>
        <v>600</v>
      </c>
      <c r="I348" s="176">
        <f t="shared" ref="I348:I353" si="918">IF(B348="VT2",T348,IF(B348="VT3",U348,IF(B348="VT4",V348,IF(B348="VT2*0,8",IF(T348*$T$1&lt;1000,ROUND(T348*$T$1,-1),ROUND(T348*$T$1,-2)),IF(B348="VT3*0,8",IF(U348*$T$1&lt;1000,ROUND(U348*$T$1,-1),ROUND(U348*$T$1,-2)),IF(V348*$T$1&lt;1000,ROUND(V348*$T$1,-1),ROUND(V348*$T$1,-2)))))))</f>
        <v>1400</v>
      </c>
      <c r="J348" s="219">
        <f t="shared" si="857"/>
        <v>980</v>
      </c>
      <c r="K348" s="219">
        <f t="shared" si="858"/>
        <v>840</v>
      </c>
      <c r="L348" s="172">
        <f t="shared" ref="L348:L353" si="919">I348/F348</f>
        <v>1.4</v>
      </c>
      <c r="M348" s="435">
        <f t="shared" ref="M348:M353" si="920">J348/G348</f>
        <v>1.4</v>
      </c>
      <c r="N348" s="435">
        <f t="shared" ref="N348:N353" si="921">K348/H348</f>
        <v>1.4</v>
      </c>
      <c r="O348" s="56">
        <f t="shared" ref="O348:O353" si="922">O347</f>
        <v>2100</v>
      </c>
      <c r="P348" s="56">
        <f t="shared" ref="P348:P353" si="923">P347</f>
        <v>1000</v>
      </c>
      <c r="Q348" s="56">
        <f t="shared" ref="Q348:Q353" si="924">Q347</f>
        <v>900</v>
      </c>
      <c r="R348" s="56">
        <f t="shared" ref="R348:R353" si="925">R347</f>
        <v>800</v>
      </c>
      <c r="S348" s="18">
        <f t="shared" ref="S348:S353" si="926">S347</f>
        <v>2900</v>
      </c>
      <c r="T348" s="18">
        <f t="shared" ref="T348:T353" si="927">T347</f>
        <v>1400</v>
      </c>
      <c r="U348" s="18">
        <f t="shared" ref="U348:U353" si="928">U347</f>
        <v>1300</v>
      </c>
      <c r="V348" s="18">
        <f t="shared" ref="V348:W353" si="929">V347</f>
        <v>1100</v>
      </c>
      <c r="W348" s="18">
        <f t="shared" si="929"/>
        <v>5</v>
      </c>
      <c r="X348" s="18" t="str">
        <f t="shared" ref="X348:X353" si="930">X341</f>
        <v xml:space="preserve">Các tuyến đường giao thông đấu nối trực tiếp ra </v>
      </c>
      <c r="Y348" s="18" t="str">
        <f t="shared" ref="Y348:Z353" si="931">Y347</f>
        <v>Đường Quang Trung</v>
      </c>
      <c r="Z348" s="18" t="str">
        <f t="shared" si="931"/>
        <v xml:space="preserve"> đoạn từ Đường bổ sung liên khu phố 1,2</v>
      </c>
      <c r="AA348" s="18" t="str">
        <f t="shared" ref="AA348:AA353" si="932">AA347</f>
        <v xml:space="preserve"> đến Đường Tôn Đức Thắng (từ ngã ba Điện lực đến suối Láng Nguyên)</v>
      </c>
      <c r="AB348" s="18" t="s">
        <v>93</v>
      </c>
      <c r="AC348" s="81" t="s">
        <v>6431</v>
      </c>
      <c r="AD348" s="81" t="s">
        <v>6432</v>
      </c>
      <c r="AE348" s="18"/>
    </row>
    <row r="349" spans="1:31" ht="78.75" x14ac:dyDescent="0.25">
      <c r="A349" s="54">
        <f t="shared" si="859"/>
        <v>346</v>
      </c>
      <c r="B349" s="54" t="str">
        <f t="shared" si="914"/>
        <v>VT3</v>
      </c>
      <c r="C349" s="490" t="str">
        <f>X349&amp;Y349&amp;Z349&amp;AA349&amp;AB349&amp;"
"&amp;AC349&amp;"
"&amp;AD349&amp;"
"&amp;AE349</f>
        <v>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v>
      </c>
      <c r="D349" s="491"/>
      <c r="E349" s="492"/>
      <c r="F349" s="176">
        <f t="shared" si="915"/>
        <v>900</v>
      </c>
      <c r="G349" s="219">
        <f t="shared" si="916"/>
        <v>630</v>
      </c>
      <c r="H349" s="219">
        <f t="shared" si="917"/>
        <v>540</v>
      </c>
      <c r="I349" s="176">
        <f t="shared" si="918"/>
        <v>1300</v>
      </c>
      <c r="J349" s="219">
        <f t="shared" si="857"/>
        <v>910</v>
      </c>
      <c r="K349" s="219">
        <f t="shared" si="858"/>
        <v>780</v>
      </c>
      <c r="L349" s="172">
        <f t="shared" si="919"/>
        <v>1.4444444444444444</v>
      </c>
      <c r="M349" s="435">
        <f t="shared" si="920"/>
        <v>1.4444444444444444</v>
      </c>
      <c r="N349" s="435">
        <f t="shared" si="921"/>
        <v>1.4444444444444444</v>
      </c>
      <c r="O349" s="56">
        <f t="shared" si="922"/>
        <v>2100</v>
      </c>
      <c r="P349" s="56">
        <f t="shared" si="923"/>
        <v>1000</v>
      </c>
      <c r="Q349" s="56">
        <f t="shared" si="924"/>
        <v>900</v>
      </c>
      <c r="R349" s="56">
        <f t="shared" si="925"/>
        <v>800</v>
      </c>
      <c r="S349" s="18">
        <f t="shared" si="926"/>
        <v>2900</v>
      </c>
      <c r="T349" s="18">
        <f t="shared" si="927"/>
        <v>1400</v>
      </c>
      <c r="U349" s="18">
        <f t="shared" si="928"/>
        <v>1300</v>
      </c>
      <c r="V349" s="18">
        <f t="shared" si="929"/>
        <v>1100</v>
      </c>
      <c r="W349" s="18">
        <f t="shared" si="929"/>
        <v>5</v>
      </c>
      <c r="X349" s="18" t="str">
        <f t="shared" si="930"/>
        <v xml:space="preserve">Các tuyến đường giao thông đấu nối trực tiếp ra </v>
      </c>
      <c r="Y349" s="18" t="str">
        <f t="shared" si="931"/>
        <v>Đường Quang Trung</v>
      </c>
      <c r="Z349" s="18" t="str">
        <f t="shared" si="931"/>
        <v xml:space="preserve"> đoạn từ Đường bổ sung liên khu phố 1,2</v>
      </c>
      <c r="AA349" s="18" t="str">
        <f t="shared" si="932"/>
        <v xml:space="preserve"> đến Đường Tôn Đức Thắng (từ ngã ba Điện lực đến suối Láng Nguyên)</v>
      </c>
      <c r="AB349" s="18" t="str">
        <f>AB348</f>
        <v xml:space="preserve"> đã được đầu tư mặt đường nhựa, bê tông xi măng:</v>
      </c>
      <c r="AC349" s="81" t="s">
        <v>6433</v>
      </c>
      <c r="AD349" s="81" t="s">
        <v>6434</v>
      </c>
      <c r="AE349" s="81" t="s">
        <v>6426</v>
      </c>
    </row>
    <row r="350" spans="1:31" ht="94.5" x14ac:dyDescent="0.25">
      <c r="A350" s="54">
        <f t="shared" si="859"/>
        <v>347</v>
      </c>
      <c r="B350" s="54" t="str">
        <f t="shared" si="914"/>
        <v>VT4</v>
      </c>
      <c r="C350" s="490" t="str">
        <f>X350&amp;Y350&amp;Z350&amp;AA350&amp;AB350</f>
        <v>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từ ≥3m đến &lt;5m, cách đường giao thông &gt;600m.
- Có bề rộng &lt;3m, cách đường giao thông &gt;200m.</v>
      </c>
      <c r="D350" s="491"/>
      <c r="E350" s="492"/>
      <c r="F350" s="176">
        <f t="shared" si="915"/>
        <v>800</v>
      </c>
      <c r="G350" s="219">
        <f t="shared" si="916"/>
        <v>560</v>
      </c>
      <c r="H350" s="219">
        <f t="shared" si="917"/>
        <v>480</v>
      </c>
      <c r="I350" s="176">
        <f t="shared" si="918"/>
        <v>1100</v>
      </c>
      <c r="J350" s="219">
        <f t="shared" si="857"/>
        <v>770</v>
      </c>
      <c r="K350" s="219">
        <f t="shared" si="858"/>
        <v>660</v>
      </c>
      <c r="L350" s="172">
        <f t="shared" si="919"/>
        <v>1.375</v>
      </c>
      <c r="M350" s="435">
        <f t="shared" si="920"/>
        <v>1.375</v>
      </c>
      <c r="N350" s="435">
        <f t="shared" si="921"/>
        <v>1.375</v>
      </c>
      <c r="O350" s="56">
        <f t="shared" si="922"/>
        <v>2100</v>
      </c>
      <c r="P350" s="56">
        <f t="shared" si="923"/>
        <v>1000</v>
      </c>
      <c r="Q350" s="56">
        <f t="shared" si="924"/>
        <v>900</v>
      </c>
      <c r="R350" s="56">
        <f t="shared" si="925"/>
        <v>800</v>
      </c>
      <c r="S350" s="18">
        <f t="shared" si="926"/>
        <v>2900</v>
      </c>
      <c r="T350" s="18">
        <f t="shared" si="927"/>
        <v>1400</v>
      </c>
      <c r="U350" s="18">
        <f t="shared" si="928"/>
        <v>1300</v>
      </c>
      <c r="V350" s="18">
        <f t="shared" si="929"/>
        <v>1100</v>
      </c>
      <c r="W350" s="18">
        <f t="shared" si="929"/>
        <v>5</v>
      </c>
      <c r="X350" s="18" t="str">
        <f t="shared" si="930"/>
        <v xml:space="preserve">Các tuyến đường giao thông đấu nối trực tiếp ra </v>
      </c>
      <c r="Y350" s="18" t="str">
        <f t="shared" si="931"/>
        <v>Đường Quang Trung</v>
      </c>
      <c r="Z350" s="18" t="str">
        <f t="shared" si="931"/>
        <v xml:space="preserve"> đoạn từ Đường bổ sung liên khu phố 1,2</v>
      </c>
      <c r="AA350" s="18" t="str">
        <f t="shared" si="932"/>
        <v xml:space="preserve"> đến Đường Tôn Đức Thắng (từ ngã ba Điện lực đến suối Láng Nguyên)</v>
      </c>
      <c r="AB350" s="18" t="s">
        <v>6435</v>
      </c>
      <c r="AC350" s="18"/>
      <c r="AD350" s="18"/>
      <c r="AE350" s="18"/>
    </row>
    <row r="351" spans="1:31" ht="94.5" x14ac:dyDescent="0.25">
      <c r="A351" s="54">
        <f t="shared" si="859"/>
        <v>348</v>
      </c>
      <c r="B351" s="54" t="str">
        <f t="shared" si="914"/>
        <v>VT2*0,8</v>
      </c>
      <c r="C351" s="490" t="str">
        <f>X351&amp;Y351&amp;Z351&amp;AA351&amp;AB351&amp;"
"&amp;AC351&amp;"
"
&amp;AD351</f>
        <v>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≤600m.
- Có bề rộng từ ≥3m đến &lt;5m, cách đường giao thông ≤400m.</v>
      </c>
      <c r="D351" s="491"/>
      <c r="E351" s="492"/>
      <c r="F351" s="176">
        <f t="shared" si="915"/>
        <v>1000</v>
      </c>
      <c r="G351" s="219">
        <f t="shared" si="916"/>
        <v>700</v>
      </c>
      <c r="H351" s="219">
        <f t="shared" si="917"/>
        <v>600</v>
      </c>
      <c r="I351" s="176">
        <f t="shared" si="918"/>
        <v>1300</v>
      </c>
      <c r="J351" s="219">
        <f t="shared" si="857"/>
        <v>910</v>
      </c>
      <c r="K351" s="219">
        <f t="shared" si="858"/>
        <v>780</v>
      </c>
      <c r="L351" s="172">
        <f t="shared" si="919"/>
        <v>1.3</v>
      </c>
      <c r="M351" s="435">
        <f t="shared" si="920"/>
        <v>1.3</v>
      </c>
      <c r="N351" s="435">
        <f t="shared" si="921"/>
        <v>1.3</v>
      </c>
      <c r="O351" s="56">
        <f t="shared" si="922"/>
        <v>2100</v>
      </c>
      <c r="P351" s="56">
        <f t="shared" si="923"/>
        <v>1000</v>
      </c>
      <c r="Q351" s="56">
        <f t="shared" si="924"/>
        <v>900</v>
      </c>
      <c r="R351" s="56">
        <f t="shared" si="925"/>
        <v>800</v>
      </c>
      <c r="S351" s="18">
        <f t="shared" si="926"/>
        <v>2900</v>
      </c>
      <c r="T351" s="18">
        <f t="shared" si="927"/>
        <v>1400</v>
      </c>
      <c r="U351" s="18">
        <f t="shared" si="928"/>
        <v>1300</v>
      </c>
      <c r="V351" s="18">
        <f t="shared" si="929"/>
        <v>1100</v>
      </c>
      <c r="W351" s="18">
        <f t="shared" si="929"/>
        <v>5</v>
      </c>
      <c r="X351" s="18" t="str">
        <f t="shared" si="930"/>
        <v xml:space="preserve">Các tuyến đường giao thông không đấu nối trực tiếp và thông ra </v>
      </c>
      <c r="Y351" s="18" t="str">
        <f t="shared" si="931"/>
        <v>Đường Quang Trung</v>
      </c>
      <c r="Z351" s="18" t="str">
        <f t="shared" si="931"/>
        <v xml:space="preserve"> đoạn từ Đường bổ sung liên khu phố 1,2</v>
      </c>
      <c r="AA351" s="18" t="str">
        <f t="shared" si="932"/>
        <v xml:space="preserve"> đến Đường Tôn Đức Thắng (từ ngã ba Điện lực đến suối Láng Nguyên)</v>
      </c>
      <c r="AB351" s="18" t="s">
        <v>93</v>
      </c>
      <c r="AC351" s="81" t="s">
        <v>6431</v>
      </c>
      <c r="AD351" s="81" t="s">
        <v>6432</v>
      </c>
      <c r="AE351" s="18"/>
    </row>
    <row r="352" spans="1:31" ht="94.5" x14ac:dyDescent="0.25">
      <c r="A352" s="54">
        <f t="shared" si="859"/>
        <v>349</v>
      </c>
      <c r="B352" s="54" t="str">
        <f t="shared" si="914"/>
        <v>VT3*0,8</v>
      </c>
      <c r="C352" s="490" t="str">
        <f>X352&amp;Y352&amp;Z352&amp;AA352&amp;AB352&amp;"
"&amp;AC352&amp;"
"
&amp;AD352&amp;"
"&amp;AE352</f>
        <v>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v>
      </c>
      <c r="D352" s="491"/>
      <c r="E352" s="492"/>
      <c r="F352" s="176">
        <f t="shared" si="915"/>
        <v>900</v>
      </c>
      <c r="G352" s="219">
        <f t="shared" si="916"/>
        <v>630</v>
      </c>
      <c r="H352" s="219">
        <f t="shared" si="917"/>
        <v>540</v>
      </c>
      <c r="I352" s="176">
        <f t="shared" si="918"/>
        <v>1200</v>
      </c>
      <c r="J352" s="219">
        <f t="shared" si="857"/>
        <v>840</v>
      </c>
      <c r="K352" s="219">
        <f t="shared" si="858"/>
        <v>720</v>
      </c>
      <c r="L352" s="172">
        <f t="shared" si="919"/>
        <v>1.3333333333333333</v>
      </c>
      <c r="M352" s="435">
        <f t="shared" si="920"/>
        <v>1.3333333333333333</v>
      </c>
      <c r="N352" s="435">
        <f t="shared" si="921"/>
        <v>1.3333333333333333</v>
      </c>
      <c r="O352" s="56">
        <f t="shared" si="922"/>
        <v>2100</v>
      </c>
      <c r="P352" s="56">
        <f t="shared" si="923"/>
        <v>1000</v>
      </c>
      <c r="Q352" s="56">
        <f t="shared" si="924"/>
        <v>900</v>
      </c>
      <c r="R352" s="56">
        <f t="shared" si="925"/>
        <v>800</v>
      </c>
      <c r="S352" s="18">
        <f t="shared" si="926"/>
        <v>2900</v>
      </c>
      <c r="T352" s="18">
        <f t="shared" si="927"/>
        <v>1400</v>
      </c>
      <c r="U352" s="18">
        <f t="shared" si="928"/>
        <v>1300</v>
      </c>
      <c r="V352" s="18">
        <f t="shared" si="929"/>
        <v>1100</v>
      </c>
      <c r="W352" s="18">
        <f t="shared" si="929"/>
        <v>5</v>
      </c>
      <c r="X352" s="18" t="str">
        <f t="shared" si="930"/>
        <v xml:space="preserve">Các tuyến đường giao thông không đấu nối trực tiếp và thông ra </v>
      </c>
      <c r="Y352" s="18" t="str">
        <f t="shared" si="931"/>
        <v>Đường Quang Trung</v>
      </c>
      <c r="Z352" s="18" t="str">
        <f t="shared" si="931"/>
        <v xml:space="preserve"> đoạn từ Đường bổ sung liên khu phố 1,2</v>
      </c>
      <c r="AA352" s="18" t="str">
        <f t="shared" si="932"/>
        <v xml:space="preserve"> đến Đường Tôn Đức Thắng (từ ngã ba Điện lực đến suối Láng Nguyên)</v>
      </c>
      <c r="AB352" s="18" t="s">
        <v>93</v>
      </c>
      <c r="AC352" s="81" t="s">
        <v>6433</v>
      </c>
      <c r="AD352" s="81" t="s">
        <v>6434</v>
      </c>
      <c r="AE352" s="81" t="s">
        <v>6426</v>
      </c>
    </row>
    <row r="353" spans="1:31" ht="94.5" x14ac:dyDescent="0.25">
      <c r="A353" s="54">
        <f t="shared" si="859"/>
        <v>350</v>
      </c>
      <c r="B353" s="54" t="str">
        <f t="shared" si="914"/>
        <v>VT4*0,8</v>
      </c>
      <c r="C353" s="490" t="str">
        <f>X353&amp;Y353&amp;Z353&amp;AA353&amp;AB353</f>
        <v>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từ ≥3m đến &lt;5m, cách đường giao thông &gt;600m.
- Có bề rộng &lt;3m, cách đường giao thông &gt; 200m.</v>
      </c>
      <c r="D353" s="491"/>
      <c r="E353" s="492"/>
      <c r="F353" s="176">
        <f t="shared" si="915"/>
        <v>800</v>
      </c>
      <c r="G353" s="219">
        <f t="shared" si="916"/>
        <v>560</v>
      </c>
      <c r="H353" s="219">
        <f t="shared" si="917"/>
        <v>480</v>
      </c>
      <c r="I353" s="176">
        <f t="shared" si="918"/>
        <v>990</v>
      </c>
      <c r="J353" s="219">
        <f t="shared" si="857"/>
        <v>690</v>
      </c>
      <c r="K353" s="219">
        <f t="shared" si="858"/>
        <v>590</v>
      </c>
      <c r="L353" s="172">
        <f t="shared" si="919"/>
        <v>1.2375</v>
      </c>
      <c r="M353" s="435">
        <f t="shared" si="920"/>
        <v>1.2321428571428572</v>
      </c>
      <c r="N353" s="435">
        <f t="shared" si="921"/>
        <v>1.2291666666666667</v>
      </c>
      <c r="O353" s="56">
        <f t="shared" si="922"/>
        <v>2100</v>
      </c>
      <c r="P353" s="56">
        <f t="shared" si="923"/>
        <v>1000</v>
      </c>
      <c r="Q353" s="56">
        <f t="shared" si="924"/>
        <v>900</v>
      </c>
      <c r="R353" s="56">
        <f t="shared" si="925"/>
        <v>800</v>
      </c>
      <c r="S353" s="18">
        <f t="shared" si="926"/>
        <v>2900</v>
      </c>
      <c r="T353" s="18">
        <f t="shared" si="927"/>
        <v>1400</v>
      </c>
      <c r="U353" s="18">
        <f t="shared" si="928"/>
        <v>1300</v>
      </c>
      <c r="V353" s="18">
        <f t="shared" si="929"/>
        <v>1100</v>
      </c>
      <c r="W353" s="18">
        <f t="shared" si="929"/>
        <v>5</v>
      </c>
      <c r="X353" s="18" t="str">
        <f t="shared" si="930"/>
        <v xml:space="preserve">Các tuyến đường giao thông không đấu nối trực tiếp và thông ra </v>
      </c>
      <c r="Y353" s="18" t="str">
        <f t="shared" si="931"/>
        <v>Đường Quang Trung</v>
      </c>
      <c r="Z353" s="18" t="str">
        <f t="shared" si="931"/>
        <v xml:space="preserve"> đoạn từ Đường bổ sung liên khu phố 1,2</v>
      </c>
      <c r="AA353" s="18" t="str">
        <f t="shared" si="932"/>
        <v xml:space="preserve"> đến Đường Tôn Đức Thắng (từ ngã ba Điện lực đến suối Láng Nguyên)</v>
      </c>
      <c r="AB353" s="18" t="s">
        <v>6436</v>
      </c>
      <c r="AC353" s="18"/>
      <c r="AD353" s="18"/>
      <c r="AE353" s="18"/>
    </row>
    <row r="354" spans="1:31" ht="31.5" x14ac:dyDescent="0.25">
      <c r="A354" s="54">
        <f t="shared" si="859"/>
        <v>351</v>
      </c>
      <c r="B354" s="54" t="str">
        <f>'Đầu vào (2)'!G330</f>
        <v>VC31DT</v>
      </c>
      <c r="C354" s="55" t="str">
        <f>'Đầu vào (2)'!H330</f>
        <v>Đường Huỳnh Thúc Kháng</v>
      </c>
      <c r="D354" s="55" t="str">
        <f>'Đầu vào (2)'!I330</f>
        <v>Đường Quang Trung</v>
      </c>
      <c r="E354" s="55" t="str">
        <f>'Đầu vào (2)'!J330</f>
        <v>Đường Phan Chu Trinh</v>
      </c>
      <c r="F354" s="260">
        <f>O354</f>
        <v>2800</v>
      </c>
      <c r="G354" s="260">
        <f>F354*0.7</f>
        <v>1959.9999999999998</v>
      </c>
      <c r="H354" s="260">
        <f>F354*0.6</f>
        <v>1680</v>
      </c>
      <c r="I354" s="260">
        <f>S354</f>
        <v>3000</v>
      </c>
      <c r="J354" s="219">
        <f t="shared" si="857"/>
        <v>2100</v>
      </c>
      <c r="K354" s="219">
        <f t="shared" si="858"/>
        <v>1800</v>
      </c>
      <c r="L354" s="445">
        <f>I354/F354</f>
        <v>1.0714285714285714</v>
      </c>
      <c r="M354" s="441">
        <f>J354/G354</f>
        <v>1.0714285714285716</v>
      </c>
      <c r="N354" s="441">
        <f>K354/H354</f>
        <v>1.0714285714285714</v>
      </c>
      <c r="O354" s="56">
        <f>'Đầu vào (2)'!K330</f>
        <v>2800</v>
      </c>
      <c r="P354" s="56">
        <f>'Đầu vào (2)'!L330</f>
        <v>1300</v>
      </c>
      <c r="Q354" s="56">
        <f>'Đầu vào (2)'!M330</f>
        <v>1000</v>
      </c>
      <c r="R354" s="56">
        <f>'Đầu vào (2)'!N330</f>
        <v>800</v>
      </c>
      <c r="S354" s="18">
        <f>VLOOKUP(B354,'[1]Giá đề xuất ODT'!$G$11:$AD$2233,21,0)</f>
        <v>3000</v>
      </c>
      <c r="T354" s="18">
        <f>VLOOKUP(B354,'[1]Giá đề xuất ODT'!$G$11:$AD$2233,22,0)</f>
        <v>1500</v>
      </c>
      <c r="U354" s="18">
        <f>VLOOKUP(B354,'[1]Giá đề xuất ODT'!$G$11:$AD$2233,23,0)</f>
        <v>1100</v>
      </c>
      <c r="V354" s="18">
        <f>VLOOKUP(B354,'[1]Giá đề xuất ODT'!$G$11:$AD$2233,24,0)</f>
        <v>900</v>
      </c>
      <c r="W354" s="6">
        <v>4</v>
      </c>
      <c r="Y354" s="18" t="str">
        <f>C354</f>
        <v>Đường Huỳnh Thúc Kháng</v>
      </c>
      <c r="Z354" s="18" t="str">
        <f>" đoạn từ "&amp;D354</f>
        <v xml:space="preserve"> đoạn từ Đường Quang Trung</v>
      </c>
      <c r="AA354" s="18" t="str">
        <f>" đến "&amp;E354</f>
        <v xml:space="preserve"> đến Đường Phan Chu Trinh</v>
      </c>
    </row>
    <row r="355" spans="1:31" ht="78.75" x14ac:dyDescent="0.25">
      <c r="A355" s="54">
        <f t="shared" si="859"/>
        <v>352</v>
      </c>
      <c r="B355" s="54" t="str">
        <f t="shared" ref="B355:B360" si="933">B348</f>
        <v>VT2</v>
      </c>
      <c r="C355" s="490" t="str">
        <f>X355&amp;Y355&amp;Z355&amp;AA355&amp;AB355&amp;"
"&amp;AC355&amp;"
"
&amp;AD355</f>
        <v>Các tuyến đường giao thông đấu nối trực tiếp ra Đường Huỳnh Thúc Kháng đoạn từ Đường Quang Trung đến Đường Phan Chu Trinh đã được đầu tư mặt đường nhựa, bê tông xi măng:
- Có bề rộng ≥5m, cách đường giao thông ≤600m.
- Có bề rộng từ ≥3m đến &lt;5m, cách đường giao thông ≤400m.</v>
      </c>
      <c r="D355" s="491"/>
      <c r="E355" s="492"/>
      <c r="F355" s="176">
        <f t="shared" ref="F355:F360" si="934">IF(B355="VT2",P355,IF(B355="VT3",Q355,IF(B355="VT2*0,8",P355,IF(B355="VT3*0,8",Q355,R355))))</f>
        <v>1300</v>
      </c>
      <c r="G355" s="219">
        <f t="shared" ref="G355:G360" si="935">F355*0.7</f>
        <v>909.99999999999989</v>
      </c>
      <c r="H355" s="219">
        <f t="shared" ref="H355:H360" si="936">F355*0.6</f>
        <v>780</v>
      </c>
      <c r="I355" s="176">
        <f t="shared" ref="I355:I360" si="937">IF(B355="VT2",T355,IF(B355="VT3",U355,IF(B355="VT4",V355,IF(B355="VT2*0,8",IF(T355*$T$1&lt;1000,ROUND(T355*$T$1,-1),ROUND(T355*$T$1,-2)),IF(B355="VT3*0,8",IF(U355*$T$1&lt;1000,ROUND(U355*$T$1,-1),ROUND(U355*$T$1,-2)),IF(V355*$T$1&lt;1000,ROUND(V355*$T$1,-1),ROUND(V355*$T$1,-2)))))))</f>
        <v>1500</v>
      </c>
      <c r="J355" s="219">
        <f t="shared" si="857"/>
        <v>1100</v>
      </c>
      <c r="K355" s="219">
        <f t="shared" si="858"/>
        <v>900</v>
      </c>
      <c r="L355" s="172">
        <f t="shared" ref="L355:L360" si="938">I355/F355</f>
        <v>1.1538461538461537</v>
      </c>
      <c r="M355" s="435">
        <f t="shared" ref="M355:M360" si="939">J355/G355</f>
        <v>1.2087912087912089</v>
      </c>
      <c r="N355" s="435">
        <f t="shared" ref="N355:N360" si="940">K355/H355</f>
        <v>1.1538461538461537</v>
      </c>
      <c r="O355" s="56">
        <f t="shared" ref="O355:O360" si="941">O354</f>
        <v>2800</v>
      </c>
      <c r="P355" s="56">
        <f t="shared" ref="P355:P360" si="942">P354</f>
        <v>1300</v>
      </c>
      <c r="Q355" s="56">
        <f t="shared" ref="Q355:Q360" si="943">Q354</f>
        <v>1000</v>
      </c>
      <c r="R355" s="56">
        <f t="shared" ref="R355:R360" si="944">R354</f>
        <v>800</v>
      </c>
      <c r="S355" s="18">
        <f t="shared" ref="S355:S360" si="945">S354</f>
        <v>3000</v>
      </c>
      <c r="T355" s="18">
        <f t="shared" ref="T355:T360" si="946">T354</f>
        <v>1500</v>
      </c>
      <c r="U355" s="18">
        <f t="shared" ref="U355:U360" si="947">U354</f>
        <v>1100</v>
      </c>
      <c r="V355" s="18">
        <f t="shared" ref="V355:W360" si="948">V354</f>
        <v>900</v>
      </c>
      <c r="W355" s="18">
        <f t="shared" si="948"/>
        <v>4</v>
      </c>
      <c r="X355" s="18" t="str">
        <f t="shared" ref="X355:X360" si="949">X348</f>
        <v xml:space="preserve">Các tuyến đường giao thông đấu nối trực tiếp ra </v>
      </c>
      <c r="Y355" s="18" t="str">
        <f t="shared" ref="Y355:Z360" si="950">Y354</f>
        <v>Đường Huỳnh Thúc Kháng</v>
      </c>
      <c r="Z355" s="18" t="str">
        <f t="shared" si="950"/>
        <v xml:space="preserve"> đoạn từ Đường Quang Trung</v>
      </c>
      <c r="AA355" s="18" t="str">
        <f t="shared" ref="AA355:AA360" si="951">AA354</f>
        <v xml:space="preserve"> đến Đường Phan Chu Trinh</v>
      </c>
      <c r="AB355" s="18" t="s">
        <v>93</v>
      </c>
      <c r="AC355" s="81" t="s">
        <v>6431</v>
      </c>
      <c r="AD355" s="81" t="s">
        <v>6432</v>
      </c>
      <c r="AE355" s="18"/>
    </row>
    <row r="356" spans="1:31" ht="78.75" x14ac:dyDescent="0.25">
      <c r="A356" s="54">
        <f t="shared" si="859"/>
        <v>353</v>
      </c>
      <c r="B356" s="54" t="str">
        <f t="shared" si="933"/>
        <v>VT3</v>
      </c>
      <c r="C356" s="490" t="str">
        <f>X356&amp;Y356&amp;Z356&amp;AA356&amp;AB356&amp;"
"&amp;AC356&amp;"
"&amp;AD356&amp;"
"&amp;AE356</f>
        <v>Các tuyến đường giao thông đấu nối trực tiếp ra Đường Huỳnh Thúc Kháng đoạn từ Đường Quang Trung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356" s="491"/>
      <c r="E356" s="492"/>
      <c r="F356" s="176">
        <f t="shared" si="934"/>
        <v>1000</v>
      </c>
      <c r="G356" s="219">
        <f t="shared" si="935"/>
        <v>700</v>
      </c>
      <c r="H356" s="219">
        <f t="shared" si="936"/>
        <v>600</v>
      </c>
      <c r="I356" s="176">
        <f t="shared" si="937"/>
        <v>1100</v>
      </c>
      <c r="J356" s="219">
        <f t="shared" si="857"/>
        <v>770</v>
      </c>
      <c r="K356" s="219">
        <f t="shared" si="858"/>
        <v>660</v>
      </c>
      <c r="L356" s="172">
        <f t="shared" si="938"/>
        <v>1.1000000000000001</v>
      </c>
      <c r="M356" s="435">
        <f t="shared" si="939"/>
        <v>1.1000000000000001</v>
      </c>
      <c r="N356" s="435">
        <f t="shared" si="940"/>
        <v>1.1000000000000001</v>
      </c>
      <c r="O356" s="56">
        <f t="shared" si="941"/>
        <v>2800</v>
      </c>
      <c r="P356" s="56">
        <f t="shared" si="942"/>
        <v>1300</v>
      </c>
      <c r="Q356" s="56">
        <f t="shared" si="943"/>
        <v>1000</v>
      </c>
      <c r="R356" s="56">
        <f t="shared" si="944"/>
        <v>800</v>
      </c>
      <c r="S356" s="18">
        <f t="shared" si="945"/>
        <v>3000</v>
      </c>
      <c r="T356" s="18">
        <f t="shared" si="946"/>
        <v>1500</v>
      </c>
      <c r="U356" s="18">
        <f t="shared" si="947"/>
        <v>1100</v>
      </c>
      <c r="V356" s="18">
        <f t="shared" si="948"/>
        <v>900</v>
      </c>
      <c r="W356" s="18">
        <f t="shared" si="948"/>
        <v>4</v>
      </c>
      <c r="X356" s="18" t="str">
        <f t="shared" si="949"/>
        <v xml:space="preserve">Các tuyến đường giao thông đấu nối trực tiếp ra </v>
      </c>
      <c r="Y356" s="18" t="str">
        <f t="shared" si="950"/>
        <v>Đường Huỳnh Thúc Kháng</v>
      </c>
      <c r="Z356" s="18" t="str">
        <f t="shared" si="950"/>
        <v xml:space="preserve"> đoạn từ Đường Quang Trung</v>
      </c>
      <c r="AA356" s="18" t="str">
        <f t="shared" si="951"/>
        <v xml:space="preserve"> đến Đường Phan Chu Trinh</v>
      </c>
      <c r="AB356" s="18" t="str">
        <f>AB355</f>
        <v xml:space="preserve"> đã được đầu tư mặt đường nhựa, bê tông xi măng:</v>
      </c>
      <c r="AC356" s="81" t="s">
        <v>6433</v>
      </c>
      <c r="AD356" s="81" t="s">
        <v>6434</v>
      </c>
      <c r="AE356" s="81" t="s">
        <v>6426</v>
      </c>
    </row>
    <row r="357" spans="1:31" ht="94.5" x14ac:dyDescent="0.25">
      <c r="A357" s="54">
        <f t="shared" si="859"/>
        <v>354</v>
      </c>
      <c r="B357" s="54" t="str">
        <f t="shared" si="933"/>
        <v>VT4</v>
      </c>
      <c r="C357" s="490" t="str">
        <f>X357&amp;Y357&amp;Z357&amp;AA357&amp;AB357</f>
        <v>Các tuyến đường giao thông đấu nối trực tiếp ra Đường Huỳnh Thúc Kháng đoạn từ Đường Quang Trung đến Đường Phan Chu Trinh đã được đầu tư mặt đường nhựa, bê tông xi măng:
- Có bề rộng từ ≥3m đến &lt;5m, cách đường giao thông &gt;600m.
- Có bề rộng &lt;3m, cách đường giao thông &gt;200m.</v>
      </c>
      <c r="D357" s="491"/>
      <c r="E357" s="492"/>
      <c r="F357" s="176">
        <f t="shared" si="934"/>
        <v>800</v>
      </c>
      <c r="G357" s="219">
        <f t="shared" si="935"/>
        <v>560</v>
      </c>
      <c r="H357" s="219">
        <f t="shared" si="936"/>
        <v>480</v>
      </c>
      <c r="I357" s="176">
        <f t="shared" si="937"/>
        <v>900</v>
      </c>
      <c r="J357" s="219">
        <f t="shared" si="857"/>
        <v>630</v>
      </c>
      <c r="K357" s="219">
        <f t="shared" si="858"/>
        <v>540</v>
      </c>
      <c r="L357" s="172">
        <f t="shared" si="938"/>
        <v>1.125</v>
      </c>
      <c r="M357" s="435">
        <f t="shared" si="939"/>
        <v>1.125</v>
      </c>
      <c r="N357" s="435">
        <f t="shared" si="940"/>
        <v>1.125</v>
      </c>
      <c r="O357" s="56">
        <f t="shared" si="941"/>
        <v>2800</v>
      </c>
      <c r="P357" s="56">
        <f t="shared" si="942"/>
        <v>1300</v>
      </c>
      <c r="Q357" s="56">
        <f t="shared" si="943"/>
        <v>1000</v>
      </c>
      <c r="R357" s="56">
        <f t="shared" si="944"/>
        <v>800</v>
      </c>
      <c r="S357" s="18">
        <f t="shared" si="945"/>
        <v>3000</v>
      </c>
      <c r="T357" s="18">
        <f t="shared" si="946"/>
        <v>1500</v>
      </c>
      <c r="U357" s="18">
        <f t="shared" si="947"/>
        <v>1100</v>
      </c>
      <c r="V357" s="18">
        <f t="shared" si="948"/>
        <v>900</v>
      </c>
      <c r="W357" s="18">
        <f t="shared" si="948"/>
        <v>4</v>
      </c>
      <c r="X357" s="18" t="str">
        <f t="shared" si="949"/>
        <v xml:space="preserve">Các tuyến đường giao thông đấu nối trực tiếp ra </v>
      </c>
      <c r="Y357" s="18" t="str">
        <f t="shared" si="950"/>
        <v>Đường Huỳnh Thúc Kháng</v>
      </c>
      <c r="Z357" s="18" t="str">
        <f t="shared" si="950"/>
        <v xml:space="preserve"> đoạn từ Đường Quang Trung</v>
      </c>
      <c r="AA357" s="18" t="str">
        <f t="shared" si="951"/>
        <v xml:space="preserve"> đến Đường Phan Chu Trinh</v>
      </c>
      <c r="AB357" s="18" t="s">
        <v>6435</v>
      </c>
      <c r="AC357" s="18"/>
      <c r="AD357" s="18"/>
      <c r="AE357" s="18"/>
    </row>
    <row r="358" spans="1:31" ht="94.5" x14ac:dyDescent="0.25">
      <c r="A358" s="54">
        <f t="shared" si="859"/>
        <v>355</v>
      </c>
      <c r="B358" s="54" t="str">
        <f t="shared" si="933"/>
        <v>VT2*0,8</v>
      </c>
      <c r="C358" s="490" t="str">
        <f>X358&amp;Y358&amp;Z358&amp;AA358&amp;AB358&amp;"
"&amp;AC358&amp;"
"
&amp;AD358</f>
        <v>Các tuyến đường giao thông không đấu nối trực tiếp và thông ra Đường Huỳnh Thúc Kháng đoạn từ Đường Quang Trung đến Đường Phan Chu Trinh đã được đầu tư mặt đường nhựa, bê tông xi măng:
- Có bề rộng ≥5m, cách đường giao thông ≤600m.
- Có bề rộng từ ≥3m đến &lt;5m, cách đường giao thông ≤400m.</v>
      </c>
      <c r="D358" s="491"/>
      <c r="E358" s="492"/>
      <c r="F358" s="176">
        <f t="shared" si="934"/>
        <v>1300</v>
      </c>
      <c r="G358" s="219">
        <f t="shared" si="935"/>
        <v>909.99999999999989</v>
      </c>
      <c r="H358" s="219">
        <f t="shared" si="936"/>
        <v>780</v>
      </c>
      <c r="I358" s="176">
        <f t="shared" si="937"/>
        <v>1400</v>
      </c>
      <c r="J358" s="219">
        <f t="shared" si="857"/>
        <v>980</v>
      </c>
      <c r="K358" s="219">
        <f t="shared" si="858"/>
        <v>840</v>
      </c>
      <c r="L358" s="172">
        <f t="shared" si="938"/>
        <v>1.0769230769230769</v>
      </c>
      <c r="M358" s="435">
        <f t="shared" si="939"/>
        <v>1.0769230769230771</v>
      </c>
      <c r="N358" s="435">
        <f t="shared" si="940"/>
        <v>1.0769230769230769</v>
      </c>
      <c r="O358" s="56">
        <f t="shared" si="941"/>
        <v>2800</v>
      </c>
      <c r="P358" s="56">
        <f t="shared" si="942"/>
        <v>1300</v>
      </c>
      <c r="Q358" s="56">
        <f t="shared" si="943"/>
        <v>1000</v>
      </c>
      <c r="R358" s="56">
        <f t="shared" si="944"/>
        <v>800</v>
      </c>
      <c r="S358" s="18">
        <f t="shared" si="945"/>
        <v>3000</v>
      </c>
      <c r="T358" s="18">
        <f t="shared" si="946"/>
        <v>1500</v>
      </c>
      <c r="U358" s="18">
        <f t="shared" si="947"/>
        <v>1100</v>
      </c>
      <c r="V358" s="18">
        <f t="shared" si="948"/>
        <v>900</v>
      </c>
      <c r="W358" s="18">
        <f t="shared" si="948"/>
        <v>4</v>
      </c>
      <c r="X358" s="18" t="str">
        <f t="shared" si="949"/>
        <v xml:space="preserve">Các tuyến đường giao thông không đấu nối trực tiếp và thông ra </v>
      </c>
      <c r="Y358" s="18" t="str">
        <f t="shared" si="950"/>
        <v>Đường Huỳnh Thúc Kháng</v>
      </c>
      <c r="Z358" s="18" t="str">
        <f t="shared" si="950"/>
        <v xml:space="preserve"> đoạn từ Đường Quang Trung</v>
      </c>
      <c r="AA358" s="18" t="str">
        <f t="shared" si="951"/>
        <v xml:space="preserve"> đến Đường Phan Chu Trinh</v>
      </c>
      <c r="AB358" s="18" t="s">
        <v>93</v>
      </c>
      <c r="AC358" s="81" t="s">
        <v>6431</v>
      </c>
      <c r="AD358" s="81" t="s">
        <v>6432</v>
      </c>
      <c r="AE358" s="18"/>
    </row>
    <row r="359" spans="1:31" ht="94.5" x14ac:dyDescent="0.25">
      <c r="A359" s="54">
        <f t="shared" si="859"/>
        <v>356</v>
      </c>
      <c r="B359" s="54" t="str">
        <f t="shared" si="933"/>
        <v>VT3*0,8</v>
      </c>
      <c r="C359" s="490" t="str">
        <f>X359&amp;Y359&amp;Z359&amp;AA359&amp;AB359&amp;"
"&amp;AC359&amp;"
"
&amp;AD359&amp;"
"&amp;AE359</f>
        <v>Các tuyến đường giao thông không đấu nối trực tiếp và thông ra Đường Huỳnh Thúc Kháng đoạn từ Đường Quang Trung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359" s="491"/>
      <c r="E359" s="492"/>
      <c r="F359" s="176">
        <f t="shared" si="934"/>
        <v>1000</v>
      </c>
      <c r="G359" s="219">
        <f t="shared" si="935"/>
        <v>700</v>
      </c>
      <c r="H359" s="219">
        <f t="shared" si="936"/>
        <v>600</v>
      </c>
      <c r="I359" s="176">
        <f>F359</f>
        <v>1000</v>
      </c>
      <c r="J359" s="219">
        <f t="shared" si="857"/>
        <v>700</v>
      </c>
      <c r="K359" s="219">
        <f t="shared" si="858"/>
        <v>600</v>
      </c>
      <c r="L359" s="172">
        <f t="shared" si="938"/>
        <v>1</v>
      </c>
      <c r="M359" s="435">
        <f t="shared" si="939"/>
        <v>1</v>
      </c>
      <c r="N359" s="435">
        <f t="shared" si="940"/>
        <v>1</v>
      </c>
      <c r="O359" s="56">
        <f t="shared" si="941"/>
        <v>2800</v>
      </c>
      <c r="P359" s="56">
        <f t="shared" si="942"/>
        <v>1300</v>
      </c>
      <c r="Q359" s="56">
        <f t="shared" si="943"/>
        <v>1000</v>
      </c>
      <c r="R359" s="56">
        <f t="shared" si="944"/>
        <v>800</v>
      </c>
      <c r="S359" s="18">
        <f t="shared" si="945"/>
        <v>3000</v>
      </c>
      <c r="T359" s="18">
        <f t="shared" si="946"/>
        <v>1500</v>
      </c>
      <c r="U359" s="18">
        <f t="shared" si="947"/>
        <v>1100</v>
      </c>
      <c r="V359" s="18">
        <f t="shared" si="948"/>
        <v>900</v>
      </c>
      <c r="W359" s="18">
        <f t="shared" si="948"/>
        <v>4</v>
      </c>
      <c r="X359" s="18" t="str">
        <f t="shared" si="949"/>
        <v xml:space="preserve">Các tuyến đường giao thông không đấu nối trực tiếp và thông ra </v>
      </c>
      <c r="Y359" s="18" t="str">
        <f t="shared" si="950"/>
        <v>Đường Huỳnh Thúc Kháng</v>
      </c>
      <c r="Z359" s="18" t="str">
        <f t="shared" si="950"/>
        <v xml:space="preserve"> đoạn từ Đường Quang Trung</v>
      </c>
      <c r="AA359" s="18" t="str">
        <f t="shared" si="951"/>
        <v xml:space="preserve"> đến Đường Phan Chu Trinh</v>
      </c>
      <c r="AB359" s="18" t="s">
        <v>93</v>
      </c>
      <c r="AC359" s="81" t="s">
        <v>6433</v>
      </c>
      <c r="AD359" s="81" t="s">
        <v>6434</v>
      </c>
      <c r="AE359" s="81" t="s">
        <v>6426</v>
      </c>
    </row>
    <row r="360" spans="1:31" ht="94.5" x14ac:dyDescent="0.25">
      <c r="A360" s="54">
        <f t="shared" si="859"/>
        <v>357</v>
      </c>
      <c r="B360" s="54" t="str">
        <f t="shared" si="933"/>
        <v>VT4*0,8</v>
      </c>
      <c r="C360" s="490" t="str">
        <f>X360&amp;Y360&amp;Z360&amp;AA360&amp;AB360</f>
        <v>Các tuyến đường giao thông không đấu nối trực tiếp và thông ra Đường Huỳnh Thúc Kháng đoạn từ Đường Quang Trung đến Đường Phan Chu Trinh đã được đầu tư mặt đường nhựa, bê tông xi măng:
- Có bề rộng từ ≥3m đến &lt;5m, cách đường giao thông &gt;600m.
- Có bề rộng &lt;3m, cách đường giao thông &gt; 200m.</v>
      </c>
      <c r="D360" s="491"/>
      <c r="E360" s="492"/>
      <c r="F360" s="176">
        <f t="shared" si="934"/>
        <v>800</v>
      </c>
      <c r="G360" s="219">
        <f t="shared" si="935"/>
        <v>560</v>
      </c>
      <c r="H360" s="219">
        <f t="shared" si="936"/>
        <v>480</v>
      </c>
      <c r="I360" s="176">
        <f t="shared" si="937"/>
        <v>810</v>
      </c>
      <c r="J360" s="219">
        <f t="shared" si="857"/>
        <v>570</v>
      </c>
      <c r="K360" s="219">
        <f t="shared" si="858"/>
        <v>490</v>
      </c>
      <c r="L360" s="172">
        <f t="shared" si="938"/>
        <v>1.0125</v>
      </c>
      <c r="M360" s="435">
        <f t="shared" si="939"/>
        <v>1.0178571428571428</v>
      </c>
      <c r="N360" s="435">
        <f t="shared" si="940"/>
        <v>1.0208333333333333</v>
      </c>
      <c r="O360" s="56">
        <f t="shared" si="941"/>
        <v>2800</v>
      </c>
      <c r="P360" s="56">
        <f t="shared" si="942"/>
        <v>1300</v>
      </c>
      <c r="Q360" s="56">
        <f t="shared" si="943"/>
        <v>1000</v>
      </c>
      <c r="R360" s="56">
        <f t="shared" si="944"/>
        <v>800</v>
      </c>
      <c r="S360" s="18">
        <f t="shared" si="945"/>
        <v>3000</v>
      </c>
      <c r="T360" s="18">
        <f t="shared" si="946"/>
        <v>1500</v>
      </c>
      <c r="U360" s="18">
        <f t="shared" si="947"/>
        <v>1100</v>
      </c>
      <c r="V360" s="18">
        <f t="shared" si="948"/>
        <v>900</v>
      </c>
      <c r="W360" s="18">
        <f t="shared" si="948"/>
        <v>4</v>
      </c>
      <c r="X360" s="18" t="str">
        <f t="shared" si="949"/>
        <v xml:space="preserve">Các tuyến đường giao thông không đấu nối trực tiếp và thông ra </v>
      </c>
      <c r="Y360" s="18" t="str">
        <f t="shared" si="950"/>
        <v>Đường Huỳnh Thúc Kháng</v>
      </c>
      <c r="Z360" s="18" t="str">
        <f t="shared" si="950"/>
        <v xml:space="preserve"> đoạn từ Đường Quang Trung</v>
      </c>
      <c r="AA360" s="18" t="str">
        <f t="shared" si="951"/>
        <v xml:space="preserve"> đến Đường Phan Chu Trinh</v>
      </c>
      <c r="AB360" s="18" t="s">
        <v>6436</v>
      </c>
      <c r="AC360" s="18"/>
      <c r="AD360" s="18"/>
      <c r="AE360" s="18"/>
    </row>
    <row r="361" spans="1:31" ht="110.25" x14ac:dyDescent="0.25">
      <c r="A361" s="54">
        <f t="shared" si="859"/>
        <v>358</v>
      </c>
      <c r="B361" s="54" t="str">
        <f>'Đầu vào (2)'!G337</f>
        <v>VC16DT</v>
      </c>
      <c r="C361" s="55" t="str">
        <f>'Đầu vào (2)'!H337</f>
        <v>Đường Nguyễn Trung Trực</v>
      </c>
      <c r="D361" s="55" t="str">
        <f>'Đầu vào (2)'!I337</f>
        <v>Đường Lê Đại Hành, đoạn từ đường Nguyễn Tất Thành đến đường Hoàng Văn Thụ (ngã 3 có tiệm sửa xe)</v>
      </c>
      <c r="E361" s="55" t="str">
        <f>'Đầu vào (2)'!J337</f>
        <v>Bên phải: hết ranh thửa đất số 388, tờ bản đồ số 91, BĐĐC xã Trị An. Bên trái: hết ranh thửa đất số 289, tờ bản đồ số 91, BĐĐC xã Trị An.</v>
      </c>
      <c r="F361" s="260">
        <f>O361</f>
        <v>3500</v>
      </c>
      <c r="G361" s="260">
        <f>F361*0.7</f>
        <v>2450</v>
      </c>
      <c r="H361" s="260">
        <f>F361*0.6</f>
        <v>2100</v>
      </c>
      <c r="I361" s="260">
        <f>S361</f>
        <v>3800</v>
      </c>
      <c r="J361" s="219">
        <f t="shared" si="857"/>
        <v>2700</v>
      </c>
      <c r="K361" s="219">
        <f t="shared" si="858"/>
        <v>2300</v>
      </c>
      <c r="L361" s="445">
        <f>I361/F361</f>
        <v>1.0857142857142856</v>
      </c>
      <c r="M361" s="441">
        <f>J361/G361</f>
        <v>1.1020408163265305</v>
      </c>
      <c r="N361" s="441">
        <f>K361/H361</f>
        <v>1.0952380952380953</v>
      </c>
      <c r="O361" s="56">
        <f>'Đầu vào (2)'!K337</f>
        <v>3500</v>
      </c>
      <c r="P361" s="56">
        <f>'Đầu vào (2)'!L337</f>
        <v>1400</v>
      </c>
      <c r="Q361" s="56">
        <f>'Đầu vào (2)'!M337</f>
        <v>1000</v>
      </c>
      <c r="R361" s="56">
        <f>'Đầu vào (2)'!N337</f>
        <v>900</v>
      </c>
      <c r="S361" s="18">
        <f>VLOOKUP(B361,'[1]Giá đề xuất ODT'!$G$11:$AD$2233,21,0)</f>
        <v>3800</v>
      </c>
      <c r="T361" s="18">
        <f>VLOOKUP(B361,'[1]Giá đề xuất ODT'!$G$11:$AD$2233,22,0)</f>
        <v>1600</v>
      </c>
      <c r="U361" s="18">
        <f>VLOOKUP(B361,'[1]Giá đề xuất ODT'!$G$11:$AD$2233,23,0)</f>
        <v>1100</v>
      </c>
      <c r="V361" s="18">
        <f>VLOOKUP(B361,'[1]Giá đề xuất ODT'!$G$11:$AD$2233,24,0)</f>
        <v>1000</v>
      </c>
      <c r="W361" s="6">
        <v>3</v>
      </c>
      <c r="Y361" s="18" t="str">
        <f>C361</f>
        <v>Đường Nguyễn Trung Trực</v>
      </c>
      <c r="Z361" s="18" t="str">
        <f>" đoạn từ "&amp;D361</f>
        <v xml:space="preserve"> đoạn từ Đường Lê Đại Hành, đoạn từ đường Nguyễn Tất Thành đến đường Hoàng Văn Thụ (ngã 3 có tiệm sửa xe)</v>
      </c>
      <c r="AA361" s="18" t="str">
        <f>" đến "&amp;E361</f>
        <v xml:space="preserve"> đến Bên phải: hết ranh thửa đất số 388, tờ bản đồ số 91, BĐĐC xã Trị An. Bên trái: hết ranh thửa đất số 289, tờ bản đồ số 91, BĐĐC xã Trị An.</v>
      </c>
    </row>
    <row r="362" spans="1:31" ht="110.25" x14ac:dyDescent="0.25">
      <c r="A362" s="54">
        <f t="shared" si="859"/>
        <v>359</v>
      </c>
      <c r="B362" s="54" t="str">
        <f t="shared" ref="B362:B367" si="952">B355</f>
        <v>VT2</v>
      </c>
      <c r="C362" s="490" t="str">
        <f>X362&amp;Y362&amp;Z362&amp;AA362&amp;AB362&amp;"
"&amp;AC362&amp;"
"
&amp;AD362</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≤600m.
- Có bề rộng từ ≥3m đến &lt;5m, cách đường giao thông ≤400m.</v>
      </c>
      <c r="D362" s="491"/>
      <c r="E362" s="492"/>
      <c r="F362" s="176">
        <f t="shared" ref="F362:F367" si="953">IF(B362="VT2",P362,IF(B362="VT3",Q362,IF(B362="VT2*0,8",P362,IF(B362="VT3*0,8",Q362,R362))))</f>
        <v>1400</v>
      </c>
      <c r="G362" s="219">
        <f t="shared" ref="G362:G367" si="954">F362*0.7</f>
        <v>979.99999999999989</v>
      </c>
      <c r="H362" s="219">
        <f t="shared" ref="H362:H367" si="955">F362*0.6</f>
        <v>840</v>
      </c>
      <c r="I362" s="176">
        <f t="shared" ref="I362:I367" si="956">IF(B362="VT2",T362,IF(B362="VT3",U362,IF(B362="VT4",V362,IF(B362="VT2*0,8",IF(T362*$T$1&lt;1000,ROUND(T362*$T$1,-1),ROUND(T362*$T$1,-2)),IF(B362="VT3*0,8",IF(U362*$T$1&lt;1000,ROUND(U362*$T$1,-1),ROUND(U362*$T$1,-2)),IF(V362*$T$1&lt;1000,ROUND(V362*$T$1,-1),ROUND(V362*$T$1,-2)))))))</f>
        <v>1600</v>
      </c>
      <c r="J362" s="219">
        <f t="shared" si="857"/>
        <v>1100</v>
      </c>
      <c r="K362" s="219">
        <f t="shared" si="858"/>
        <v>960</v>
      </c>
      <c r="L362" s="172">
        <f t="shared" ref="L362:L367" si="957">I362/F362</f>
        <v>1.1428571428571428</v>
      </c>
      <c r="M362" s="435">
        <f t="shared" ref="M362:M367" si="958">J362/G362</f>
        <v>1.1224489795918369</v>
      </c>
      <c r="N362" s="435">
        <f t="shared" ref="N362:N367" si="959">K362/H362</f>
        <v>1.1428571428571428</v>
      </c>
      <c r="O362" s="56">
        <f t="shared" ref="O362:O367" si="960">O361</f>
        <v>3500</v>
      </c>
      <c r="P362" s="56">
        <f t="shared" ref="P362:P367" si="961">P361</f>
        <v>1400</v>
      </c>
      <c r="Q362" s="56">
        <f t="shared" ref="Q362:Q367" si="962">Q361</f>
        <v>1000</v>
      </c>
      <c r="R362" s="56">
        <f t="shared" ref="R362:R367" si="963">R361</f>
        <v>900</v>
      </c>
      <c r="S362" s="18">
        <f t="shared" ref="S362:S367" si="964">S361</f>
        <v>3800</v>
      </c>
      <c r="T362" s="18">
        <f t="shared" ref="T362:T367" si="965">T361</f>
        <v>1600</v>
      </c>
      <c r="U362" s="18">
        <f t="shared" ref="U362:U367" si="966">U361</f>
        <v>1100</v>
      </c>
      <c r="V362" s="18">
        <f t="shared" ref="V362:W367" si="967">V361</f>
        <v>1000</v>
      </c>
      <c r="W362" s="18">
        <f t="shared" si="967"/>
        <v>3</v>
      </c>
      <c r="X362" s="18" t="str">
        <f t="shared" ref="X362:X367" si="968">X355</f>
        <v xml:space="preserve">Các tuyến đường giao thông đấu nối trực tiếp ra </v>
      </c>
      <c r="Y362" s="18" t="str">
        <f t="shared" ref="Y362:Z367" si="969">Y361</f>
        <v>Đường Nguyễn Trung Trực</v>
      </c>
      <c r="Z362" s="18" t="str">
        <f t="shared" si="969"/>
        <v xml:space="preserve"> đoạn từ Đường Lê Đại Hành, đoạn từ đường Nguyễn Tất Thành đến đường Hoàng Văn Thụ (ngã 3 có tiệm sửa xe)</v>
      </c>
      <c r="AA362" s="18" t="str">
        <f t="shared" ref="AA362:AA367" si="970">AA361</f>
        <v xml:space="preserve"> đến Bên phải: hết ranh thửa đất số 388, tờ bản đồ số 91, BĐĐC xã Trị An. Bên trái: hết ranh thửa đất số 289, tờ bản đồ số 91, BĐĐC xã Trị An.</v>
      </c>
      <c r="AB362" s="18" t="s">
        <v>93</v>
      </c>
      <c r="AC362" s="81" t="s">
        <v>6431</v>
      </c>
      <c r="AD362" s="81" t="s">
        <v>6432</v>
      </c>
      <c r="AE362" s="18"/>
    </row>
    <row r="363" spans="1:31" ht="110.25" x14ac:dyDescent="0.25">
      <c r="A363" s="54">
        <f t="shared" si="859"/>
        <v>360</v>
      </c>
      <c r="B363" s="54" t="str">
        <f t="shared" si="952"/>
        <v>VT3</v>
      </c>
      <c r="C363" s="490" t="str">
        <f>X363&amp;Y363&amp;Z363&amp;AA363&amp;AB363&amp;"
"&amp;AC363&amp;"
"&amp;AD363&amp;"
"&amp;AE363</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63" s="491"/>
      <c r="E363" s="492"/>
      <c r="F363" s="176">
        <f t="shared" si="953"/>
        <v>1000</v>
      </c>
      <c r="G363" s="219">
        <f t="shared" si="954"/>
        <v>700</v>
      </c>
      <c r="H363" s="219">
        <f t="shared" si="955"/>
        <v>600</v>
      </c>
      <c r="I363" s="176">
        <f t="shared" si="956"/>
        <v>1100</v>
      </c>
      <c r="J363" s="219">
        <f t="shared" si="857"/>
        <v>770</v>
      </c>
      <c r="K363" s="219">
        <f t="shared" si="858"/>
        <v>660</v>
      </c>
      <c r="L363" s="172">
        <f t="shared" si="957"/>
        <v>1.1000000000000001</v>
      </c>
      <c r="M363" s="435">
        <f t="shared" si="958"/>
        <v>1.1000000000000001</v>
      </c>
      <c r="N363" s="435">
        <f t="shared" si="959"/>
        <v>1.1000000000000001</v>
      </c>
      <c r="O363" s="56">
        <f t="shared" si="960"/>
        <v>3500</v>
      </c>
      <c r="P363" s="56">
        <f t="shared" si="961"/>
        <v>1400</v>
      </c>
      <c r="Q363" s="56">
        <f t="shared" si="962"/>
        <v>1000</v>
      </c>
      <c r="R363" s="56">
        <f t="shared" si="963"/>
        <v>900</v>
      </c>
      <c r="S363" s="18">
        <f t="shared" si="964"/>
        <v>3800</v>
      </c>
      <c r="T363" s="18">
        <f t="shared" si="965"/>
        <v>1600</v>
      </c>
      <c r="U363" s="18">
        <f t="shared" si="966"/>
        <v>1100</v>
      </c>
      <c r="V363" s="18">
        <f t="shared" si="967"/>
        <v>1000</v>
      </c>
      <c r="W363" s="18">
        <f t="shared" si="967"/>
        <v>3</v>
      </c>
      <c r="X363" s="18" t="str">
        <f t="shared" si="968"/>
        <v xml:space="preserve">Các tuyến đường giao thông đấu nối trực tiếp ra </v>
      </c>
      <c r="Y363" s="18" t="str">
        <f t="shared" si="969"/>
        <v>Đường Nguyễn Trung Trực</v>
      </c>
      <c r="Z363" s="18" t="str">
        <f t="shared" si="969"/>
        <v xml:space="preserve"> đoạn từ Đường Lê Đại Hành, đoạn từ đường Nguyễn Tất Thành đến đường Hoàng Văn Thụ (ngã 3 có tiệm sửa xe)</v>
      </c>
      <c r="AA363" s="18" t="str">
        <f t="shared" si="970"/>
        <v xml:space="preserve"> đến Bên phải: hết ranh thửa đất số 388, tờ bản đồ số 91, BĐĐC xã Trị An. Bên trái: hết ranh thửa đất số 289, tờ bản đồ số 91, BĐĐC xã Trị An.</v>
      </c>
      <c r="AB363" s="18" t="str">
        <f>AB362</f>
        <v xml:space="preserve"> đã được đầu tư mặt đường nhựa, bê tông xi măng:</v>
      </c>
      <c r="AC363" s="81" t="s">
        <v>6433</v>
      </c>
      <c r="AD363" s="81" t="s">
        <v>6434</v>
      </c>
      <c r="AE363" s="81" t="s">
        <v>6426</v>
      </c>
    </row>
    <row r="364" spans="1:31" ht="110.25" x14ac:dyDescent="0.25">
      <c r="A364" s="54">
        <f t="shared" si="859"/>
        <v>361</v>
      </c>
      <c r="B364" s="54" t="str">
        <f t="shared" si="952"/>
        <v>VT4</v>
      </c>
      <c r="C364" s="490" t="str">
        <f>X364&amp;Y364&amp;Z364&amp;AA364&amp;AB364</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từ ≥3m đến &lt;5m, cách đường giao thông &gt;600m.
- Có bề rộng &lt;3m, cách đường giao thông &gt;200m.</v>
      </c>
      <c r="D364" s="491"/>
      <c r="E364" s="492"/>
      <c r="F364" s="176">
        <f t="shared" si="953"/>
        <v>900</v>
      </c>
      <c r="G364" s="219">
        <f t="shared" si="954"/>
        <v>630</v>
      </c>
      <c r="H364" s="219">
        <f t="shared" si="955"/>
        <v>540</v>
      </c>
      <c r="I364" s="176">
        <f t="shared" si="956"/>
        <v>1000</v>
      </c>
      <c r="J364" s="219">
        <f t="shared" si="857"/>
        <v>700</v>
      </c>
      <c r="K364" s="219">
        <f t="shared" si="858"/>
        <v>600</v>
      </c>
      <c r="L364" s="172">
        <f t="shared" si="957"/>
        <v>1.1111111111111112</v>
      </c>
      <c r="M364" s="435">
        <f t="shared" si="958"/>
        <v>1.1111111111111112</v>
      </c>
      <c r="N364" s="435">
        <f t="shared" si="959"/>
        <v>1.1111111111111112</v>
      </c>
      <c r="O364" s="56">
        <f t="shared" si="960"/>
        <v>3500</v>
      </c>
      <c r="P364" s="56">
        <f t="shared" si="961"/>
        <v>1400</v>
      </c>
      <c r="Q364" s="56">
        <f t="shared" si="962"/>
        <v>1000</v>
      </c>
      <c r="R364" s="56">
        <f t="shared" si="963"/>
        <v>900</v>
      </c>
      <c r="S364" s="18">
        <f t="shared" si="964"/>
        <v>3800</v>
      </c>
      <c r="T364" s="18">
        <f t="shared" si="965"/>
        <v>1600</v>
      </c>
      <c r="U364" s="18">
        <f t="shared" si="966"/>
        <v>1100</v>
      </c>
      <c r="V364" s="18">
        <f t="shared" si="967"/>
        <v>1000</v>
      </c>
      <c r="W364" s="18">
        <f t="shared" si="967"/>
        <v>3</v>
      </c>
      <c r="X364" s="18" t="str">
        <f t="shared" si="968"/>
        <v xml:space="preserve">Các tuyến đường giao thông đấu nối trực tiếp ra </v>
      </c>
      <c r="Y364" s="18" t="str">
        <f t="shared" si="969"/>
        <v>Đường Nguyễn Trung Trực</v>
      </c>
      <c r="Z364" s="18" t="str">
        <f t="shared" si="969"/>
        <v xml:space="preserve"> đoạn từ Đường Lê Đại Hành, đoạn từ đường Nguyễn Tất Thành đến đường Hoàng Văn Thụ (ngã 3 có tiệm sửa xe)</v>
      </c>
      <c r="AA364" s="18" t="str">
        <f t="shared" si="970"/>
        <v xml:space="preserve"> đến Bên phải: hết ranh thửa đất số 388, tờ bản đồ số 91, BĐĐC xã Trị An. Bên trái: hết ranh thửa đất số 289, tờ bản đồ số 91, BĐĐC xã Trị An.</v>
      </c>
      <c r="AB364" s="18" t="s">
        <v>6435</v>
      </c>
      <c r="AC364" s="18"/>
      <c r="AD364" s="18"/>
      <c r="AE364" s="18"/>
    </row>
    <row r="365" spans="1:31" ht="110.25" x14ac:dyDescent="0.25">
      <c r="A365" s="54">
        <f t="shared" si="859"/>
        <v>362</v>
      </c>
      <c r="B365" s="54" t="str">
        <f t="shared" si="952"/>
        <v>VT2*0,8</v>
      </c>
      <c r="C365" s="490" t="str">
        <f>X365&amp;Y365&amp;Z365&amp;AA365&amp;AB365&amp;"
"&amp;AC365&amp;"
"
&amp;AD365</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≤600m.
- Có bề rộng từ ≥3m đến &lt;5m, cách đường giao thông ≤400m.</v>
      </c>
      <c r="D365" s="491"/>
      <c r="E365" s="492"/>
      <c r="F365" s="176">
        <f t="shared" si="953"/>
        <v>1400</v>
      </c>
      <c r="G365" s="219">
        <f t="shared" si="954"/>
        <v>979.99999999999989</v>
      </c>
      <c r="H365" s="219">
        <f t="shared" si="955"/>
        <v>840</v>
      </c>
      <c r="I365" s="176">
        <f t="shared" si="956"/>
        <v>1400</v>
      </c>
      <c r="J365" s="219">
        <f t="shared" si="857"/>
        <v>980</v>
      </c>
      <c r="K365" s="219">
        <f t="shared" si="858"/>
        <v>840</v>
      </c>
      <c r="L365" s="172">
        <f t="shared" si="957"/>
        <v>1</v>
      </c>
      <c r="M365" s="435">
        <f t="shared" si="958"/>
        <v>1.0000000000000002</v>
      </c>
      <c r="N365" s="435">
        <f t="shared" si="959"/>
        <v>1</v>
      </c>
      <c r="O365" s="56">
        <f t="shared" si="960"/>
        <v>3500</v>
      </c>
      <c r="P365" s="56">
        <f t="shared" si="961"/>
        <v>1400</v>
      </c>
      <c r="Q365" s="56">
        <f t="shared" si="962"/>
        <v>1000</v>
      </c>
      <c r="R365" s="56">
        <f t="shared" si="963"/>
        <v>900</v>
      </c>
      <c r="S365" s="18">
        <f t="shared" si="964"/>
        <v>3800</v>
      </c>
      <c r="T365" s="18">
        <f t="shared" si="965"/>
        <v>1600</v>
      </c>
      <c r="U365" s="18">
        <f t="shared" si="966"/>
        <v>1100</v>
      </c>
      <c r="V365" s="18">
        <f t="shared" si="967"/>
        <v>1000</v>
      </c>
      <c r="W365" s="18">
        <f t="shared" si="967"/>
        <v>3</v>
      </c>
      <c r="X365" s="18" t="str">
        <f t="shared" si="968"/>
        <v xml:space="preserve">Các tuyến đường giao thông không đấu nối trực tiếp và thông ra </v>
      </c>
      <c r="Y365" s="18" t="str">
        <f t="shared" si="969"/>
        <v>Đường Nguyễn Trung Trực</v>
      </c>
      <c r="Z365" s="18" t="str">
        <f t="shared" si="969"/>
        <v xml:space="preserve"> đoạn từ Đường Lê Đại Hành, đoạn từ đường Nguyễn Tất Thành đến đường Hoàng Văn Thụ (ngã 3 có tiệm sửa xe)</v>
      </c>
      <c r="AA365" s="18" t="str">
        <f t="shared" si="970"/>
        <v xml:space="preserve"> đến Bên phải: hết ranh thửa đất số 388, tờ bản đồ số 91, BĐĐC xã Trị An. Bên trái: hết ranh thửa đất số 289, tờ bản đồ số 91, BĐĐC xã Trị An.</v>
      </c>
      <c r="AB365" s="18" t="s">
        <v>93</v>
      </c>
      <c r="AC365" s="81" t="s">
        <v>6431</v>
      </c>
      <c r="AD365" s="81" t="s">
        <v>6432</v>
      </c>
      <c r="AE365" s="18"/>
    </row>
    <row r="366" spans="1:31" ht="110.25" x14ac:dyDescent="0.25">
      <c r="A366" s="54">
        <f t="shared" si="859"/>
        <v>363</v>
      </c>
      <c r="B366" s="54" t="str">
        <f t="shared" si="952"/>
        <v>VT3*0,8</v>
      </c>
      <c r="C366" s="490" t="str">
        <f>X366&amp;Y366&amp;Z366&amp;AA366&amp;AB366&amp;"
"&amp;AC366&amp;"
"
&amp;AD366&amp;"
"&amp;AE366</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66" s="491"/>
      <c r="E366" s="492"/>
      <c r="F366" s="176">
        <f t="shared" si="953"/>
        <v>1000</v>
      </c>
      <c r="G366" s="219">
        <f t="shared" si="954"/>
        <v>700</v>
      </c>
      <c r="H366" s="219">
        <f t="shared" si="955"/>
        <v>600</v>
      </c>
      <c r="I366" s="176">
        <f>F366</f>
        <v>1000</v>
      </c>
      <c r="J366" s="219">
        <f t="shared" si="857"/>
        <v>700</v>
      </c>
      <c r="K366" s="219">
        <f t="shared" si="858"/>
        <v>600</v>
      </c>
      <c r="L366" s="172">
        <f t="shared" si="957"/>
        <v>1</v>
      </c>
      <c r="M366" s="435">
        <f t="shared" si="958"/>
        <v>1</v>
      </c>
      <c r="N366" s="435">
        <f t="shared" si="959"/>
        <v>1</v>
      </c>
      <c r="O366" s="56">
        <f t="shared" si="960"/>
        <v>3500</v>
      </c>
      <c r="P366" s="56">
        <f t="shared" si="961"/>
        <v>1400</v>
      </c>
      <c r="Q366" s="56">
        <f t="shared" si="962"/>
        <v>1000</v>
      </c>
      <c r="R366" s="56">
        <f t="shared" si="963"/>
        <v>900</v>
      </c>
      <c r="S366" s="18">
        <f t="shared" si="964"/>
        <v>3800</v>
      </c>
      <c r="T366" s="18">
        <f t="shared" si="965"/>
        <v>1600</v>
      </c>
      <c r="U366" s="18">
        <f t="shared" si="966"/>
        <v>1100</v>
      </c>
      <c r="V366" s="18">
        <f t="shared" si="967"/>
        <v>1000</v>
      </c>
      <c r="W366" s="18">
        <f t="shared" si="967"/>
        <v>3</v>
      </c>
      <c r="X366" s="18" t="str">
        <f t="shared" si="968"/>
        <v xml:space="preserve">Các tuyến đường giao thông không đấu nối trực tiếp và thông ra </v>
      </c>
      <c r="Y366" s="18" t="str">
        <f t="shared" si="969"/>
        <v>Đường Nguyễn Trung Trực</v>
      </c>
      <c r="Z366" s="18" t="str">
        <f t="shared" si="969"/>
        <v xml:space="preserve"> đoạn từ Đường Lê Đại Hành, đoạn từ đường Nguyễn Tất Thành đến đường Hoàng Văn Thụ (ngã 3 có tiệm sửa xe)</v>
      </c>
      <c r="AA366" s="18" t="str">
        <f t="shared" si="970"/>
        <v xml:space="preserve"> đến Bên phải: hết ranh thửa đất số 388, tờ bản đồ số 91, BĐĐC xã Trị An. Bên trái: hết ranh thửa đất số 289, tờ bản đồ số 91, BĐĐC xã Trị An.</v>
      </c>
      <c r="AB366" s="18" t="s">
        <v>93</v>
      </c>
      <c r="AC366" s="81" t="s">
        <v>6433</v>
      </c>
      <c r="AD366" s="81" t="s">
        <v>6434</v>
      </c>
      <c r="AE366" s="81" t="s">
        <v>6426</v>
      </c>
    </row>
    <row r="367" spans="1:31" ht="110.25" x14ac:dyDescent="0.25">
      <c r="A367" s="54">
        <f t="shared" si="859"/>
        <v>364</v>
      </c>
      <c r="B367" s="54" t="str">
        <f t="shared" si="952"/>
        <v>VT4*0,8</v>
      </c>
      <c r="C367" s="490" t="str">
        <f>X367&amp;Y367&amp;Z367&amp;AA367&amp;AB367</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từ ≥3m đến &lt;5m, cách đường giao thông &gt;600m.
- Có bề rộng &lt;3m, cách đường giao thông &gt; 200m.</v>
      </c>
      <c r="D367" s="491"/>
      <c r="E367" s="492"/>
      <c r="F367" s="176">
        <f t="shared" si="953"/>
        <v>900</v>
      </c>
      <c r="G367" s="219">
        <f t="shared" si="954"/>
        <v>630</v>
      </c>
      <c r="H367" s="219">
        <f t="shared" si="955"/>
        <v>540</v>
      </c>
      <c r="I367" s="176">
        <f t="shared" si="956"/>
        <v>900</v>
      </c>
      <c r="J367" s="219">
        <f t="shared" si="857"/>
        <v>630</v>
      </c>
      <c r="K367" s="219">
        <f t="shared" si="858"/>
        <v>540</v>
      </c>
      <c r="L367" s="172">
        <f t="shared" si="957"/>
        <v>1</v>
      </c>
      <c r="M367" s="435">
        <f t="shared" si="958"/>
        <v>1</v>
      </c>
      <c r="N367" s="435">
        <f t="shared" si="959"/>
        <v>1</v>
      </c>
      <c r="O367" s="56">
        <f t="shared" si="960"/>
        <v>3500</v>
      </c>
      <c r="P367" s="56">
        <f t="shared" si="961"/>
        <v>1400</v>
      </c>
      <c r="Q367" s="56">
        <f t="shared" si="962"/>
        <v>1000</v>
      </c>
      <c r="R367" s="56">
        <f t="shared" si="963"/>
        <v>900</v>
      </c>
      <c r="S367" s="18">
        <f t="shared" si="964"/>
        <v>3800</v>
      </c>
      <c r="T367" s="18">
        <f t="shared" si="965"/>
        <v>1600</v>
      </c>
      <c r="U367" s="18">
        <f t="shared" si="966"/>
        <v>1100</v>
      </c>
      <c r="V367" s="18">
        <f t="shared" si="967"/>
        <v>1000</v>
      </c>
      <c r="W367" s="18">
        <f t="shared" si="967"/>
        <v>3</v>
      </c>
      <c r="X367" s="18" t="str">
        <f t="shared" si="968"/>
        <v xml:space="preserve">Các tuyến đường giao thông không đấu nối trực tiếp và thông ra </v>
      </c>
      <c r="Y367" s="18" t="str">
        <f t="shared" si="969"/>
        <v>Đường Nguyễn Trung Trực</v>
      </c>
      <c r="Z367" s="18" t="str">
        <f t="shared" si="969"/>
        <v xml:space="preserve"> đoạn từ Đường Lê Đại Hành, đoạn từ đường Nguyễn Tất Thành đến đường Hoàng Văn Thụ (ngã 3 có tiệm sửa xe)</v>
      </c>
      <c r="AA367" s="18" t="str">
        <f t="shared" si="970"/>
        <v xml:space="preserve"> đến Bên phải: hết ranh thửa đất số 388, tờ bản đồ số 91, BĐĐC xã Trị An. Bên trái: hết ranh thửa đất số 289, tờ bản đồ số 91, BĐĐC xã Trị An.</v>
      </c>
      <c r="AB367" s="18" t="s">
        <v>6436</v>
      </c>
      <c r="AC367" s="18"/>
      <c r="AD367" s="18"/>
      <c r="AE367" s="18"/>
    </row>
    <row r="368" spans="1:31" ht="47.25" x14ac:dyDescent="0.25">
      <c r="A368" s="54">
        <f t="shared" si="859"/>
        <v>365</v>
      </c>
      <c r="B368" s="54" t="str">
        <f>'Đầu vào (2)'!G344</f>
        <v>VC12DT</v>
      </c>
      <c r="C368" s="55" t="str">
        <f>'Đầu vào (2)'!H344</f>
        <v>Đường Bà Huyện Thanh Quan</v>
      </c>
      <c r="D368" s="55" t="str">
        <f>'Đầu vào (2)'!I344</f>
        <v>Đường Nguyễn Tất Thành (ĐT 767)</v>
      </c>
      <c r="E368" s="55" t="str">
        <f>'Đầu vào (2)'!J344</f>
        <v>Đường Nguyễn Trung Trực</v>
      </c>
      <c r="F368" s="260">
        <f>O368</f>
        <v>4000</v>
      </c>
      <c r="G368" s="260">
        <f>F368*0.7</f>
        <v>2800</v>
      </c>
      <c r="H368" s="260">
        <f>F368*0.6</f>
        <v>2400</v>
      </c>
      <c r="I368" s="260">
        <f>S368</f>
        <v>4300</v>
      </c>
      <c r="J368" s="219">
        <f t="shared" si="857"/>
        <v>3000</v>
      </c>
      <c r="K368" s="219">
        <f t="shared" si="858"/>
        <v>2600</v>
      </c>
      <c r="L368" s="445">
        <f>I368/F368</f>
        <v>1.075</v>
      </c>
      <c r="M368" s="441">
        <f>J368/G368</f>
        <v>1.0714285714285714</v>
      </c>
      <c r="N368" s="441">
        <f>K368/H368</f>
        <v>1.0833333333333333</v>
      </c>
      <c r="O368" s="56">
        <f>'Đầu vào (2)'!K344</f>
        <v>4000</v>
      </c>
      <c r="P368" s="56">
        <f>'Đầu vào (2)'!L344</f>
        <v>1400</v>
      </c>
      <c r="Q368" s="56">
        <f>'Đầu vào (2)'!M344</f>
        <v>1000</v>
      </c>
      <c r="R368" s="56">
        <f>'Đầu vào (2)'!N344</f>
        <v>900</v>
      </c>
      <c r="S368" s="18">
        <f>VLOOKUP(B368,'[1]Giá đề xuất ODT'!$G$11:$AD$2233,21,0)</f>
        <v>4300</v>
      </c>
      <c r="T368" s="18">
        <f>VLOOKUP(B368,'[1]Giá đề xuất ODT'!$G$11:$AD$2233,22,0)</f>
        <v>1600</v>
      </c>
      <c r="U368" s="18">
        <f>VLOOKUP(B368,'[1]Giá đề xuất ODT'!$G$11:$AD$2233,23,0)</f>
        <v>1100</v>
      </c>
      <c r="V368" s="18">
        <f>VLOOKUP(B368,'[1]Giá đề xuất ODT'!$G$11:$AD$2233,24,0)</f>
        <v>1000</v>
      </c>
      <c r="W368" s="6">
        <v>3</v>
      </c>
      <c r="Y368" s="18" t="str">
        <f>C368</f>
        <v>Đường Bà Huyện Thanh Quan</v>
      </c>
      <c r="Z368" s="18" t="str">
        <f>" đoạn từ "&amp;D368</f>
        <v xml:space="preserve"> đoạn từ Đường Nguyễn Tất Thành (ĐT 767)</v>
      </c>
      <c r="AA368" s="18" t="str">
        <f>" đến "&amp;E368</f>
        <v xml:space="preserve"> đến Đường Nguyễn Trung Trực</v>
      </c>
    </row>
    <row r="369" spans="1:31" ht="78.75" x14ac:dyDescent="0.25">
      <c r="A369" s="54">
        <f t="shared" si="859"/>
        <v>366</v>
      </c>
      <c r="B369" s="54" t="str">
        <f t="shared" ref="B369:B374" si="971">B362</f>
        <v>VT2</v>
      </c>
      <c r="C369" s="490" t="str">
        <f>X369&amp;Y369&amp;Z369&amp;AA369&amp;AB369&amp;"
"&amp;AC369&amp;"
"
&amp;AD369</f>
        <v>Các tuyến đường giao thông đấu nối trực tiếp ra Đường Bà Huyện Thanh Quan đoạn từ Đường Nguyễn Tất Thành (ĐT 767) đến Đường Nguyễn Trung Trực đã được đầu tư mặt đường nhựa, bê tông xi măng:
- Có bề rộng ≥5m, cách đường giao thông ≤600m.
- Có bề rộng từ ≥3m đến &lt;5m, cách đường giao thông ≤400m.</v>
      </c>
      <c r="D369" s="491"/>
      <c r="E369" s="492"/>
      <c r="F369" s="176">
        <f t="shared" ref="F369:F374" si="972">IF(B369="VT2",P369,IF(B369="VT3",Q369,IF(B369="VT2*0,8",P369,IF(B369="VT3*0,8",Q369,R369))))</f>
        <v>1400</v>
      </c>
      <c r="G369" s="219">
        <f t="shared" ref="G369:G374" si="973">F369*0.7</f>
        <v>979.99999999999989</v>
      </c>
      <c r="H369" s="219">
        <f t="shared" ref="H369:H374" si="974">F369*0.6</f>
        <v>840</v>
      </c>
      <c r="I369" s="176">
        <f t="shared" ref="I369:I374" si="975">IF(B369="VT2",T369,IF(B369="VT3",U369,IF(B369="VT4",V369,IF(B369="VT2*0,8",IF(T369*$T$1&lt;1000,ROUND(T369*$T$1,-1),ROUND(T369*$T$1,-2)),IF(B369="VT3*0,8",IF(U369*$T$1&lt;1000,ROUND(U369*$T$1,-1),ROUND(U369*$T$1,-2)),IF(V369*$T$1&lt;1000,ROUND(V369*$T$1,-1),ROUND(V369*$T$1,-2)))))))</f>
        <v>1600</v>
      </c>
      <c r="J369" s="219">
        <f t="shared" si="857"/>
        <v>1100</v>
      </c>
      <c r="K369" s="219">
        <f t="shared" si="858"/>
        <v>960</v>
      </c>
      <c r="L369" s="172">
        <f t="shared" ref="L369:L374" si="976">I369/F369</f>
        <v>1.1428571428571428</v>
      </c>
      <c r="M369" s="435">
        <f t="shared" ref="M369:M374" si="977">J369/G369</f>
        <v>1.1224489795918369</v>
      </c>
      <c r="N369" s="435">
        <f t="shared" ref="N369:N374" si="978">K369/H369</f>
        <v>1.1428571428571428</v>
      </c>
      <c r="O369" s="56">
        <f t="shared" ref="O369:O374" si="979">O368</f>
        <v>4000</v>
      </c>
      <c r="P369" s="56">
        <f t="shared" ref="P369:P374" si="980">P368</f>
        <v>1400</v>
      </c>
      <c r="Q369" s="56">
        <f t="shared" ref="Q369:Q374" si="981">Q368</f>
        <v>1000</v>
      </c>
      <c r="R369" s="56">
        <f t="shared" ref="R369:R374" si="982">R368</f>
        <v>900</v>
      </c>
      <c r="S369" s="18">
        <f t="shared" ref="S369:S374" si="983">S368</f>
        <v>4300</v>
      </c>
      <c r="T369" s="18">
        <f t="shared" ref="T369:T374" si="984">T368</f>
        <v>1600</v>
      </c>
      <c r="U369" s="18">
        <f t="shared" ref="U369:U374" si="985">U368</f>
        <v>1100</v>
      </c>
      <c r="V369" s="18">
        <f t="shared" ref="V369:W374" si="986">V368</f>
        <v>1000</v>
      </c>
      <c r="W369" s="18">
        <f t="shared" si="986"/>
        <v>3</v>
      </c>
      <c r="X369" s="18" t="str">
        <f t="shared" ref="X369:X374" si="987">X362</f>
        <v xml:space="preserve">Các tuyến đường giao thông đấu nối trực tiếp ra </v>
      </c>
      <c r="Y369" s="18" t="str">
        <f t="shared" ref="Y369:Z374" si="988">Y368</f>
        <v>Đường Bà Huyện Thanh Quan</v>
      </c>
      <c r="Z369" s="18" t="str">
        <f t="shared" si="988"/>
        <v xml:space="preserve"> đoạn từ Đường Nguyễn Tất Thành (ĐT 767)</v>
      </c>
      <c r="AA369" s="18" t="str">
        <f t="shared" ref="AA369:AA374" si="989">AA368</f>
        <v xml:space="preserve"> đến Đường Nguyễn Trung Trực</v>
      </c>
      <c r="AB369" s="18" t="s">
        <v>93</v>
      </c>
      <c r="AC369" s="81" t="s">
        <v>6431</v>
      </c>
      <c r="AD369" s="81" t="s">
        <v>6432</v>
      </c>
      <c r="AE369" s="18"/>
    </row>
    <row r="370" spans="1:31" ht="78.75" x14ac:dyDescent="0.25">
      <c r="A370" s="54">
        <f t="shared" si="859"/>
        <v>367</v>
      </c>
      <c r="B370" s="54" t="str">
        <f t="shared" si="971"/>
        <v>VT3</v>
      </c>
      <c r="C370" s="490" t="str">
        <f>X370&amp;Y370&amp;Z370&amp;AA370&amp;AB370&amp;"
"&amp;AC370&amp;"
"&amp;AD370&amp;"
"&amp;AE370</f>
        <v>Các tuyến đường giao thông đấu nối trực tiếp ra Đường Bà Huyện Thanh Quan đoạn từ Đường Nguyễn Tất Thành (ĐT 767)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70" s="491"/>
      <c r="E370" s="492"/>
      <c r="F370" s="176">
        <f t="shared" si="972"/>
        <v>1000</v>
      </c>
      <c r="G370" s="219">
        <f t="shared" si="973"/>
        <v>700</v>
      </c>
      <c r="H370" s="219">
        <f t="shared" si="974"/>
        <v>600</v>
      </c>
      <c r="I370" s="176">
        <f t="shared" si="975"/>
        <v>1100</v>
      </c>
      <c r="J370" s="219">
        <f t="shared" si="857"/>
        <v>770</v>
      </c>
      <c r="K370" s="219">
        <f t="shared" si="858"/>
        <v>660</v>
      </c>
      <c r="L370" s="172">
        <f t="shared" si="976"/>
        <v>1.1000000000000001</v>
      </c>
      <c r="M370" s="435">
        <f t="shared" si="977"/>
        <v>1.1000000000000001</v>
      </c>
      <c r="N370" s="435">
        <f t="shared" si="978"/>
        <v>1.1000000000000001</v>
      </c>
      <c r="O370" s="56">
        <f t="shared" si="979"/>
        <v>4000</v>
      </c>
      <c r="P370" s="56">
        <f t="shared" si="980"/>
        <v>1400</v>
      </c>
      <c r="Q370" s="56">
        <f t="shared" si="981"/>
        <v>1000</v>
      </c>
      <c r="R370" s="56">
        <f t="shared" si="982"/>
        <v>900</v>
      </c>
      <c r="S370" s="18">
        <f t="shared" si="983"/>
        <v>4300</v>
      </c>
      <c r="T370" s="18">
        <f t="shared" si="984"/>
        <v>1600</v>
      </c>
      <c r="U370" s="18">
        <f t="shared" si="985"/>
        <v>1100</v>
      </c>
      <c r="V370" s="18">
        <f t="shared" si="986"/>
        <v>1000</v>
      </c>
      <c r="W370" s="18">
        <f t="shared" si="986"/>
        <v>3</v>
      </c>
      <c r="X370" s="18" t="str">
        <f t="shared" si="987"/>
        <v xml:space="preserve">Các tuyến đường giao thông đấu nối trực tiếp ra </v>
      </c>
      <c r="Y370" s="18" t="str">
        <f t="shared" si="988"/>
        <v>Đường Bà Huyện Thanh Quan</v>
      </c>
      <c r="Z370" s="18" t="str">
        <f t="shared" si="988"/>
        <v xml:space="preserve"> đoạn từ Đường Nguyễn Tất Thành (ĐT 767)</v>
      </c>
      <c r="AA370" s="18" t="str">
        <f t="shared" si="989"/>
        <v xml:space="preserve"> đến Đường Nguyễn Trung Trực</v>
      </c>
      <c r="AB370" s="18" t="str">
        <f>AB369</f>
        <v xml:space="preserve"> đã được đầu tư mặt đường nhựa, bê tông xi măng:</v>
      </c>
      <c r="AC370" s="81" t="s">
        <v>6433</v>
      </c>
      <c r="AD370" s="81" t="s">
        <v>6434</v>
      </c>
      <c r="AE370" s="81" t="s">
        <v>6426</v>
      </c>
    </row>
    <row r="371" spans="1:31" ht="94.5" x14ac:dyDescent="0.25">
      <c r="A371" s="54">
        <f t="shared" si="859"/>
        <v>368</v>
      </c>
      <c r="B371" s="54" t="str">
        <f t="shared" si="971"/>
        <v>VT4</v>
      </c>
      <c r="C371" s="490" t="str">
        <f>X371&amp;Y371&amp;Z371&amp;AA371&amp;AB371</f>
        <v>Các tuyến đường giao thông đấu nối trực tiếp ra Đường Bà Huyện Thanh Quan đoạn từ Đường Nguyễn Tất Thành (ĐT 767) đến Đường Nguyễn Trung Trực đã được đầu tư mặt đường nhựa, bê tông xi măng:
- Có bề rộng từ ≥3m đến &lt;5m, cách đường giao thông &gt;600m.
- Có bề rộng &lt;3m, cách đường giao thông &gt;200m.</v>
      </c>
      <c r="D371" s="491"/>
      <c r="E371" s="492"/>
      <c r="F371" s="176">
        <f t="shared" si="972"/>
        <v>900</v>
      </c>
      <c r="G371" s="219">
        <f t="shared" si="973"/>
        <v>630</v>
      </c>
      <c r="H371" s="219">
        <f t="shared" si="974"/>
        <v>540</v>
      </c>
      <c r="I371" s="176">
        <f t="shared" si="975"/>
        <v>1000</v>
      </c>
      <c r="J371" s="219">
        <f t="shared" si="857"/>
        <v>700</v>
      </c>
      <c r="K371" s="219">
        <f t="shared" si="858"/>
        <v>600</v>
      </c>
      <c r="L371" s="172">
        <f t="shared" si="976"/>
        <v>1.1111111111111112</v>
      </c>
      <c r="M371" s="435">
        <f t="shared" si="977"/>
        <v>1.1111111111111112</v>
      </c>
      <c r="N371" s="435">
        <f t="shared" si="978"/>
        <v>1.1111111111111112</v>
      </c>
      <c r="O371" s="56">
        <f t="shared" si="979"/>
        <v>4000</v>
      </c>
      <c r="P371" s="56">
        <f t="shared" si="980"/>
        <v>1400</v>
      </c>
      <c r="Q371" s="56">
        <f t="shared" si="981"/>
        <v>1000</v>
      </c>
      <c r="R371" s="56">
        <f t="shared" si="982"/>
        <v>900</v>
      </c>
      <c r="S371" s="18">
        <f t="shared" si="983"/>
        <v>4300</v>
      </c>
      <c r="T371" s="18">
        <f t="shared" si="984"/>
        <v>1600</v>
      </c>
      <c r="U371" s="18">
        <f t="shared" si="985"/>
        <v>1100</v>
      </c>
      <c r="V371" s="18">
        <f t="shared" si="986"/>
        <v>1000</v>
      </c>
      <c r="W371" s="18">
        <f t="shared" si="986"/>
        <v>3</v>
      </c>
      <c r="X371" s="18" t="str">
        <f t="shared" si="987"/>
        <v xml:space="preserve">Các tuyến đường giao thông đấu nối trực tiếp ra </v>
      </c>
      <c r="Y371" s="18" t="str">
        <f t="shared" si="988"/>
        <v>Đường Bà Huyện Thanh Quan</v>
      </c>
      <c r="Z371" s="18" t="str">
        <f t="shared" si="988"/>
        <v xml:space="preserve"> đoạn từ Đường Nguyễn Tất Thành (ĐT 767)</v>
      </c>
      <c r="AA371" s="18" t="str">
        <f t="shared" si="989"/>
        <v xml:space="preserve"> đến Đường Nguyễn Trung Trực</v>
      </c>
      <c r="AB371" s="18" t="s">
        <v>6435</v>
      </c>
      <c r="AC371" s="18"/>
      <c r="AD371" s="18"/>
      <c r="AE371" s="18"/>
    </row>
    <row r="372" spans="1:31" ht="94.5" x14ac:dyDescent="0.25">
      <c r="A372" s="54">
        <f t="shared" si="859"/>
        <v>369</v>
      </c>
      <c r="B372" s="54" t="str">
        <f t="shared" si="971"/>
        <v>VT2*0,8</v>
      </c>
      <c r="C372" s="490" t="str">
        <f>X372&amp;Y372&amp;Z372&amp;AA372&amp;AB372&amp;"
"&amp;AC372&amp;"
"
&amp;AD372</f>
        <v>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≥5m, cách đường giao thông ≤600m.
- Có bề rộng từ ≥3m đến &lt;5m, cách đường giao thông ≤400m.</v>
      </c>
      <c r="D372" s="491"/>
      <c r="E372" s="492"/>
      <c r="F372" s="176">
        <f t="shared" si="972"/>
        <v>1400</v>
      </c>
      <c r="G372" s="219">
        <f t="shared" si="973"/>
        <v>979.99999999999989</v>
      </c>
      <c r="H372" s="219">
        <f t="shared" si="974"/>
        <v>840</v>
      </c>
      <c r="I372" s="176">
        <f t="shared" si="975"/>
        <v>1400</v>
      </c>
      <c r="J372" s="219">
        <f t="shared" si="857"/>
        <v>980</v>
      </c>
      <c r="K372" s="219">
        <f t="shared" si="858"/>
        <v>840</v>
      </c>
      <c r="L372" s="172">
        <f t="shared" si="976"/>
        <v>1</v>
      </c>
      <c r="M372" s="435">
        <f t="shared" si="977"/>
        <v>1.0000000000000002</v>
      </c>
      <c r="N372" s="435">
        <f t="shared" si="978"/>
        <v>1</v>
      </c>
      <c r="O372" s="56">
        <f t="shared" si="979"/>
        <v>4000</v>
      </c>
      <c r="P372" s="56">
        <f t="shared" si="980"/>
        <v>1400</v>
      </c>
      <c r="Q372" s="56">
        <f t="shared" si="981"/>
        <v>1000</v>
      </c>
      <c r="R372" s="56">
        <f t="shared" si="982"/>
        <v>900</v>
      </c>
      <c r="S372" s="18">
        <f t="shared" si="983"/>
        <v>4300</v>
      </c>
      <c r="T372" s="18">
        <f t="shared" si="984"/>
        <v>1600</v>
      </c>
      <c r="U372" s="18">
        <f t="shared" si="985"/>
        <v>1100</v>
      </c>
      <c r="V372" s="18">
        <f t="shared" si="986"/>
        <v>1000</v>
      </c>
      <c r="W372" s="18">
        <f t="shared" si="986"/>
        <v>3</v>
      </c>
      <c r="X372" s="18" t="str">
        <f t="shared" si="987"/>
        <v xml:space="preserve">Các tuyến đường giao thông không đấu nối trực tiếp và thông ra </v>
      </c>
      <c r="Y372" s="18" t="str">
        <f t="shared" si="988"/>
        <v>Đường Bà Huyện Thanh Quan</v>
      </c>
      <c r="Z372" s="18" t="str">
        <f t="shared" si="988"/>
        <v xml:space="preserve"> đoạn từ Đường Nguyễn Tất Thành (ĐT 767)</v>
      </c>
      <c r="AA372" s="18" t="str">
        <f t="shared" si="989"/>
        <v xml:space="preserve"> đến Đường Nguyễn Trung Trực</v>
      </c>
      <c r="AB372" s="18" t="s">
        <v>93</v>
      </c>
      <c r="AC372" s="81" t="s">
        <v>6431</v>
      </c>
      <c r="AD372" s="81" t="s">
        <v>6432</v>
      </c>
      <c r="AE372" s="18"/>
    </row>
    <row r="373" spans="1:31" ht="94.5" x14ac:dyDescent="0.25">
      <c r="A373" s="54">
        <f t="shared" si="859"/>
        <v>370</v>
      </c>
      <c r="B373" s="54" t="str">
        <f t="shared" si="971"/>
        <v>VT3*0,8</v>
      </c>
      <c r="C373" s="490" t="str">
        <f>X373&amp;Y373&amp;Z373&amp;AA373&amp;AB373&amp;"
"&amp;AC373&amp;"
"
&amp;AD373&amp;"
"&amp;AE373</f>
        <v>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73" s="491"/>
      <c r="E373" s="492"/>
      <c r="F373" s="176">
        <f t="shared" si="972"/>
        <v>1000</v>
      </c>
      <c r="G373" s="219">
        <f t="shared" si="973"/>
        <v>700</v>
      </c>
      <c r="H373" s="219">
        <f t="shared" si="974"/>
        <v>600</v>
      </c>
      <c r="I373" s="176">
        <f>F373</f>
        <v>1000</v>
      </c>
      <c r="J373" s="219">
        <f t="shared" si="857"/>
        <v>700</v>
      </c>
      <c r="K373" s="219">
        <f t="shared" si="858"/>
        <v>600</v>
      </c>
      <c r="L373" s="172">
        <f t="shared" si="976"/>
        <v>1</v>
      </c>
      <c r="M373" s="435">
        <f t="shared" si="977"/>
        <v>1</v>
      </c>
      <c r="N373" s="435">
        <f t="shared" si="978"/>
        <v>1</v>
      </c>
      <c r="O373" s="56">
        <f t="shared" si="979"/>
        <v>4000</v>
      </c>
      <c r="P373" s="56">
        <f t="shared" si="980"/>
        <v>1400</v>
      </c>
      <c r="Q373" s="56">
        <f t="shared" si="981"/>
        <v>1000</v>
      </c>
      <c r="R373" s="56">
        <f t="shared" si="982"/>
        <v>900</v>
      </c>
      <c r="S373" s="18">
        <f t="shared" si="983"/>
        <v>4300</v>
      </c>
      <c r="T373" s="18">
        <f t="shared" si="984"/>
        <v>1600</v>
      </c>
      <c r="U373" s="18">
        <f t="shared" si="985"/>
        <v>1100</v>
      </c>
      <c r="V373" s="18">
        <f t="shared" si="986"/>
        <v>1000</v>
      </c>
      <c r="W373" s="18">
        <f t="shared" si="986"/>
        <v>3</v>
      </c>
      <c r="X373" s="18" t="str">
        <f t="shared" si="987"/>
        <v xml:space="preserve">Các tuyến đường giao thông không đấu nối trực tiếp và thông ra </v>
      </c>
      <c r="Y373" s="18" t="str">
        <f t="shared" si="988"/>
        <v>Đường Bà Huyện Thanh Quan</v>
      </c>
      <c r="Z373" s="18" t="str">
        <f t="shared" si="988"/>
        <v xml:space="preserve"> đoạn từ Đường Nguyễn Tất Thành (ĐT 767)</v>
      </c>
      <c r="AA373" s="18" t="str">
        <f t="shared" si="989"/>
        <v xml:space="preserve"> đến Đường Nguyễn Trung Trực</v>
      </c>
      <c r="AB373" s="18" t="s">
        <v>93</v>
      </c>
      <c r="AC373" s="81" t="s">
        <v>6433</v>
      </c>
      <c r="AD373" s="81" t="s">
        <v>6434</v>
      </c>
      <c r="AE373" s="81" t="s">
        <v>6426</v>
      </c>
    </row>
    <row r="374" spans="1:31" ht="94.5" x14ac:dyDescent="0.25">
      <c r="A374" s="54">
        <f t="shared" si="859"/>
        <v>371</v>
      </c>
      <c r="B374" s="54" t="str">
        <f t="shared" si="971"/>
        <v>VT4*0,8</v>
      </c>
      <c r="C374" s="490" t="str">
        <f>X374&amp;Y374&amp;Z374&amp;AA374&amp;AB374</f>
        <v>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từ ≥3m đến &lt;5m, cách đường giao thông &gt;600m.
- Có bề rộng &lt;3m, cách đường giao thông &gt; 200m.</v>
      </c>
      <c r="D374" s="491"/>
      <c r="E374" s="492"/>
      <c r="F374" s="176">
        <f t="shared" si="972"/>
        <v>900</v>
      </c>
      <c r="G374" s="219">
        <f t="shared" si="973"/>
        <v>630</v>
      </c>
      <c r="H374" s="219">
        <f t="shared" si="974"/>
        <v>540</v>
      </c>
      <c r="I374" s="176">
        <f t="shared" si="975"/>
        <v>900</v>
      </c>
      <c r="J374" s="219">
        <f t="shared" si="857"/>
        <v>630</v>
      </c>
      <c r="K374" s="219">
        <f t="shared" si="858"/>
        <v>540</v>
      </c>
      <c r="L374" s="172">
        <f t="shared" si="976"/>
        <v>1</v>
      </c>
      <c r="M374" s="435">
        <f t="shared" si="977"/>
        <v>1</v>
      </c>
      <c r="N374" s="435">
        <f t="shared" si="978"/>
        <v>1</v>
      </c>
      <c r="O374" s="56">
        <f t="shared" si="979"/>
        <v>4000</v>
      </c>
      <c r="P374" s="56">
        <f t="shared" si="980"/>
        <v>1400</v>
      </c>
      <c r="Q374" s="56">
        <f t="shared" si="981"/>
        <v>1000</v>
      </c>
      <c r="R374" s="56">
        <f t="shared" si="982"/>
        <v>900</v>
      </c>
      <c r="S374" s="18">
        <f t="shared" si="983"/>
        <v>4300</v>
      </c>
      <c r="T374" s="18">
        <f t="shared" si="984"/>
        <v>1600</v>
      </c>
      <c r="U374" s="18">
        <f t="shared" si="985"/>
        <v>1100</v>
      </c>
      <c r="V374" s="18">
        <f t="shared" si="986"/>
        <v>1000</v>
      </c>
      <c r="W374" s="18">
        <f t="shared" si="986"/>
        <v>3</v>
      </c>
      <c r="X374" s="18" t="str">
        <f t="shared" si="987"/>
        <v xml:space="preserve">Các tuyến đường giao thông không đấu nối trực tiếp và thông ra </v>
      </c>
      <c r="Y374" s="18" t="str">
        <f t="shared" si="988"/>
        <v>Đường Bà Huyện Thanh Quan</v>
      </c>
      <c r="Z374" s="18" t="str">
        <f t="shared" si="988"/>
        <v xml:space="preserve"> đoạn từ Đường Nguyễn Tất Thành (ĐT 767)</v>
      </c>
      <c r="AA374" s="18" t="str">
        <f t="shared" si="989"/>
        <v xml:space="preserve"> đến Đường Nguyễn Trung Trực</v>
      </c>
      <c r="AB374" s="18" t="s">
        <v>6436</v>
      </c>
      <c r="AC374" s="18"/>
      <c r="AD374" s="18"/>
      <c r="AE374" s="18"/>
    </row>
    <row r="375" spans="1:31" ht="47.25" x14ac:dyDescent="0.25">
      <c r="A375" s="54">
        <f t="shared" si="859"/>
        <v>372</v>
      </c>
      <c r="B375" s="54" t="str">
        <f>'Đầu vào (2)'!G351</f>
        <v>VC14DT</v>
      </c>
      <c r="C375" s="55" t="str">
        <f>'Đầu vào (2)'!H351</f>
        <v>Đường Ngô Quyền</v>
      </c>
      <c r="D375" s="55" t="str">
        <f>'Đầu vào (2)'!I351</f>
        <v>Đường tỉnh 762</v>
      </c>
      <c r="E375" s="55" t="str">
        <f>'Đầu vào (2)'!J351</f>
        <v>Đường Lê Đại Hành( đoạn từ đường Hoàng Văn Thụ đến đường Tôn Đức Thắng)</v>
      </c>
      <c r="F375" s="260">
        <f>O375</f>
        <v>3000</v>
      </c>
      <c r="G375" s="260">
        <f>F375*0.7</f>
        <v>2100</v>
      </c>
      <c r="H375" s="260">
        <f>F375*0.6</f>
        <v>1800</v>
      </c>
      <c r="I375" s="260">
        <f>S375</f>
        <v>3600</v>
      </c>
      <c r="J375" s="219">
        <f t="shared" si="857"/>
        <v>2500</v>
      </c>
      <c r="K375" s="219">
        <f t="shared" si="858"/>
        <v>2200</v>
      </c>
      <c r="L375" s="445">
        <f>I375/F375</f>
        <v>1.2</v>
      </c>
      <c r="M375" s="441">
        <f>J375/G375</f>
        <v>1.1904761904761905</v>
      </c>
      <c r="N375" s="441">
        <f>K375/H375</f>
        <v>1.2222222222222223</v>
      </c>
      <c r="O375" s="56">
        <f>'Đầu vào (2)'!K351</f>
        <v>3000</v>
      </c>
      <c r="P375" s="56">
        <f>'Đầu vào (2)'!L351</f>
        <v>1500</v>
      </c>
      <c r="Q375" s="56">
        <f>'Đầu vào (2)'!M351</f>
        <v>950</v>
      </c>
      <c r="R375" s="56">
        <f>'Đầu vào (2)'!N351</f>
        <v>800</v>
      </c>
      <c r="S375" s="18">
        <f>VLOOKUP(B375,'[1]Giá đề xuất ODT'!$G$11:$AD$2233,21,0)</f>
        <v>3600</v>
      </c>
      <c r="T375" s="18">
        <f>VLOOKUP(B375,'[1]Giá đề xuất ODT'!$G$11:$AD$2233,22,0)</f>
        <v>1800</v>
      </c>
      <c r="U375" s="18">
        <f>VLOOKUP(B375,'[1]Giá đề xuất ODT'!$G$11:$AD$2233,23,0)</f>
        <v>1100</v>
      </c>
      <c r="V375" s="18">
        <f>VLOOKUP(B375,'[1]Giá đề xuất ODT'!$G$11:$AD$2233,24,0)</f>
        <v>950</v>
      </c>
      <c r="W375" s="6">
        <v>4</v>
      </c>
      <c r="Y375" s="18" t="str">
        <f>C375</f>
        <v>Đường Ngô Quyền</v>
      </c>
      <c r="Z375" s="18" t="str">
        <f>" đoạn từ "&amp;D375</f>
        <v xml:space="preserve"> đoạn từ Đường tỉnh 762</v>
      </c>
      <c r="AA375" s="18" t="str">
        <f>" đến "&amp;E375</f>
        <v xml:space="preserve"> đến Đường Lê Đại Hành( đoạn từ đường Hoàng Văn Thụ đến đường Tôn Đức Thắng)</v>
      </c>
    </row>
    <row r="376" spans="1:31" ht="78.75" x14ac:dyDescent="0.25">
      <c r="A376" s="54">
        <f t="shared" si="859"/>
        <v>373</v>
      </c>
      <c r="B376" s="54" t="str">
        <f t="shared" ref="B376:B388" si="990">B369</f>
        <v>VT2</v>
      </c>
      <c r="C376" s="490" t="str">
        <f>X376&amp;Y376&amp;Z376&amp;AA376&amp;AB376&amp;"
"&amp;AC376&amp;"
"
&amp;AD376</f>
        <v>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v>
      </c>
      <c r="D376" s="491"/>
      <c r="E376" s="492"/>
      <c r="F376" s="176">
        <f t="shared" ref="F376:F381" si="991">IF(B376="VT2",P376,IF(B376="VT3",Q376,IF(B376="VT2*0,8",P376,IF(B376="VT3*0,8",Q376,R376))))</f>
        <v>1500</v>
      </c>
      <c r="G376" s="219">
        <f t="shared" ref="G376:G381" si="992">F376*0.7</f>
        <v>1050</v>
      </c>
      <c r="H376" s="219">
        <f t="shared" ref="H376:H381" si="993">F376*0.6</f>
        <v>900</v>
      </c>
      <c r="I376" s="176">
        <f t="shared" ref="I376:I381" si="994">IF(B376="VT2",T376,IF(B376="VT3",U376,IF(B376="VT4",V376,IF(B376="VT2*0,8",IF(T376*$T$1&lt;1000,ROUND(T376*$T$1,-1),ROUND(T376*$T$1,-2)),IF(B376="VT3*0,8",IF(U376*$T$1&lt;1000,ROUND(U376*$T$1,-1),ROUND(U376*$T$1,-2)),IF(V376*$T$1&lt;1000,ROUND(V376*$T$1,-1),ROUND(V376*$T$1,-2)))))))</f>
        <v>1800</v>
      </c>
      <c r="J376" s="219">
        <f t="shared" si="857"/>
        <v>1300</v>
      </c>
      <c r="K376" s="219">
        <f t="shared" si="858"/>
        <v>1100</v>
      </c>
      <c r="L376" s="172">
        <f t="shared" ref="L376:L381" si="995">I376/F376</f>
        <v>1.2</v>
      </c>
      <c r="M376" s="435">
        <f t="shared" ref="M376:M381" si="996">J376/G376</f>
        <v>1.2380952380952381</v>
      </c>
      <c r="N376" s="435">
        <f t="shared" ref="N376:N381" si="997">K376/H376</f>
        <v>1.2222222222222223</v>
      </c>
      <c r="O376" s="56">
        <f t="shared" ref="O376:O381" si="998">O375</f>
        <v>3000</v>
      </c>
      <c r="P376" s="56">
        <f t="shared" ref="P376:P381" si="999">P375</f>
        <v>1500</v>
      </c>
      <c r="Q376" s="56">
        <f t="shared" ref="Q376:Q381" si="1000">Q375</f>
        <v>950</v>
      </c>
      <c r="R376" s="56">
        <f t="shared" ref="R376:R381" si="1001">R375</f>
        <v>800</v>
      </c>
      <c r="S376" s="18">
        <f t="shared" ref="S376:S381" si="1002">S375</f>
        <v>3600</v>
      </c>
      <c r="T376" s="18">
        <f t="shared" ref="T376:T381" si="1003">T375</f>
        <v>1800</v>
      </c>
      <c r="U376" s="18">
        <f t="shared" ref="U376:U381" si="1004">U375</f>
        <v>1100</v>
      </c>
      <c r="V376" s="18">
        <f t="shared" ref="V376:W381" si="1005">V375</f>
        <v>950</v>
      </c>
      <c r="W376" s="18">
        <f t="shared" si="1005"/>
        <v>4</v>
      </c>
      <c r="X376" s="18" t="str">
        <f t="shared" ref="X376:X381" si="1006">X369</f>
        <v xml:space="preserve">Các tuyến đường giao thông đấu nối trực tiếp ra </v>
      </c>
      <c r="Y376" s="18" t="str">
        <f t="shared" ref="Y376:Z381" si="1007">Y375</f>
        <v>Đường Ngô Quyền</v>
      </c>
      <c r="Z376" s="18" t="str">
        <f t="shared" si="1007"/>
        <v xml:space="preserve"> đoạn từ Đường tỉnh 762</v>
      </c>
      <c r="AA376" s="18" t="str">
        <f t="shared" ref="AA376:AA381" si="1008">AA375</f>
        <v xml:space="preserve"> đến Đường Lê Đại Hành( đoạn từ đường Hoàng Văn Thụ đến đường Tôn Đức Thắng)</v>
      </c>
      <c r="AB376" s="18" t="s">
        <v>93</v>
      </c>
      <c r="AC376" s="81" t="s">
        <v>6431</v>
      </c>
      <c r="AD376" s="81" t="s">
        <v>6432</v>
      </c>
      <c r="AE376" s="18"/>
    </row>
    <row r="377" spans="1:31" ht="78.75" x14ac:dyDescent="0.25">
      <c r="A377" s="54">
        <f t="shared" si="859"/>
        <v>374</v>
      </c>
      <c r="B377" s="54" t="str">
        <f t="shared" si="990"/>
        <v>VT3</v>
      </c>
      <c r="C377" s="490" t="str">
        <f>X377&amp;Y377&amp;Z377&amp;AA377&amp;AB377&amp;"
"&amp;AC377&amp;"
"&amp;AD377&amp;"
"&amp;AE377</f>
        <v>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377" s="491"/>
      <c r="E377" s="492"/>
      <c r="F377" s="176">
        <f t="shared" si="991"/>
        <v>950</v>
      </c>
      <c r="G377" s="219">
        <f t="shared" si="992"/>
        <v>665</v>
      </c>
      <c r="H377" s="219">
        <f t="shared" si="993"/>
        <v>570</v>
      </c>
      <c r="I377" s="176">
        <f t="shared" si="994"/>
        <v>1100</v>
      </c>
      <c r="J377" s="219">
        <f t="shared" si="857"/>
        <v>770</v>
      </c>
      <c r="K377" s="219">
        <f t="shared" si="858"/>
        <v>660</v>
      </c>
      <c r="L377" s="172">
        <f t="shared" si="995"/>
        <v>1.1578947368421053</v>
      </c>
      <c r="M377" s="435">
        <f t="shared" si="996"/>
        <v>1.1578947368421053</v>
      </c>
      <c r="N377" s="435">
        <f t="shared" si="997"/>
        <v>1.1578947368421053</v>
      </c>
      <c r="O377" s="56">
        <f t="shared" si="998"/>
        <v>3000</v>
      </c>
      <c r="P377" s="56">
        <f t="shared" si="999"/>
        <v>1500</v>
      </c>
      <c r="Q377" s="56">
        <f t="shared" si="1000"/>
        <v>950</v>
      </c>
      <c r="R377" s="56">
        <f t="shared" si="1001"/>
        <v>800</v>
      </c>
      <c r="S377" s="18">
        <f t="shared" si="1002"/>
        <v>3600</v>
      </c>
      <c r="T377" s="18">
        <f t="shared" si="1003"/>
        <v>1800</v>
      </c>
      <c r="U377" s="18">
        <f t="shared" si="1004"/>
        <v>1100</v>
      </c>
      <c r="V377" s="18">
        <f t="shared" si="1005"/>
        <v>950</v>
      </c>
      <c r="W377" s="18">
        <f t="shared" si="1005"/>
        <v>4</v>
      </c>
      <c r="X377" s="18" t="str">
        <f t="shared" si="1006"/>
        <v xml:space="preserve">Các tuyến đường giao thông đấu nối trực tiếp ra </v>
      </c>
      <c r="Y377" s="18" t="str">
        <f t="shared" si="1007"/>
        <v>Đường Ngô Quyền</v>
      </c>
      <c r="Z377" s="18" t="str">
        <f t="shared" si="1007"/>
        <v xml:space="preserve"> đoạn từ Đường tỉnh 762</v>
      </c>
      <c r="AA377" s="18" t="str">
        <f t="shared" si="1008"/>
        <v xml:space="preserve"> đến Đường Lê Đại Hành( đoạn từ đường Hoàng Văn Thụ đến đường Tôn Đức Thắng)</v>
      </c>
      <c r="AB377" s="18" t="str">
        <f>AB376</f>
        <v xml:space="preserve"> đã được đầu tư mặt đường nhựa, bê tông xi măng:</v>
      </c>
      <c r="AC377" s="81" t="s">
        <v>6433</v>
      </c>
      <c r="AD377" s="81" t="s">
        <v>6434</v>
      </c>
      <c r="AE377" s="81" t="s">
        <v>6426</v>
      </c>
    </row>
    <row r="378" spans="1:31" ht="94.5" x14ac:dyDescent="0.25">
      <c r="A378" s="54">
        <f t="shared" si="859"/>
        <v>375</v>
      </c>
      <c r="B378" s="54" t="str">
        <f t="shared" si="990"/>
        <v>VT4</v>
      </c>
      <c r="C378" s="490" t="str">
        <f>X378&amp;Y378&amp;Z378&amp;AA378&amp;AB378</f>
        <v>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&gt;200m.</v>
      </c>
      <c r="D378" s="491"/>
      <c r="E378" s="492"/>
      <c r="F378" s="176">
        <f t="shared" si="991"/>
        <v>800</v>
      </c>
      <c r="G378" s="219">
        <f t="shared" si="992"/>
        <v>560</v>
      </c>
      <c r="H378" s="219">
        <f t="shared" si="993"/>
        <v>480</v>
      </c>
      <c r="I378" s="176">
        <f t="shared" si="994"/>
        <v>950</v>
      </c>
      <c r="J378" s="219">
        <f t="shared" si="857"/>
        <v>670</v>
      </c>
      <c r="K378" s="219">
        <f t="shared" si="858"/>
        <v>570</v>
      </c>
      <c r="L378" s="172">
        <f t="shared" si="995"/>
        <v>1.1875</v>
      </c>
      <c r="M378" s="435">
        <f t="shared" si="996"/>
        <v>1.1964285714285714</v>
      </c>
      <c r="N378" s="435">
        <f t="shared" si="997"/>
        <v>1.1875</v>
      </c>
      <c r="O378" s="56">
        <f t="shared" si="998"/>
        <v>3000</v>
      </c>
      <c r="P378" s="56">
        <f t="shared" si="999"/>
        <v>1500</v>
      </c>
      <c r="Q378" s="56">
        <f t="shared" si="1000"/>
        <v>950</v>
      </c>
      <c r="R378" s="56">
        <f t="shared" si="1001"/>
        <v>800</v>
      </c>
      <c r="S378" s="18">
        <f t="shared" si="1002"/>
        <v>3600</v>
      </c>
      <c r="T378" s="18">
        <f t="shared" si="1003"/>
        <v>1800</v>
      </c>
      <c r="U378" s="18">
        <f t="shared" si="1004"/>
        <v>1100</v>
      </c>
      <c r="V378" s="18">
        <f t="shared" si="1005"/>
        <v>950</v>
      </c>
      <c r="W378" s="18">
        <f t="shared" si="1005"/>
        <v>4</v>
      </c>
      <c r="X378" s="18" t="str">
        <f t="shared" si="1006"/>
        <v xml:space="preserve">Các tuyến đường giao thông đấu nối trực tiếp ra </v>
      </c>
      <c r="Y378" s="18" t="str">
        <f t="shared" si="1007"/>
        <v>Đường Ngô Quyền</v>
      </c>
      <c r="Z378" s="18" t="str">
        <f t="shared" si="1007"/>
        <v xml:space="preserve"> đoạn từ Đường tỉnh 762</v>
      </c>
      <c r="AA378" s="18" t="str">
        <f t="shared" si="1008"/>
        <v xml:space="preserve"> đến Đường Lê Đại Hành( đoạn từ đường Hoàng Văn Thụ đến đường Tôn Đức Thắng)</v>
      </c>
      <c r="AB378" s="18" t="s">
        <v>6435</v>
      </c>
      <c r="AC378" s="18"/>
      <c r="AD378" s="18"/>
      <c r="AE378" s="18"/>
    </row>
    <row r="379" spans="1:31" ht="94.5" x14ac:dyDescent="0.25">
      <c r="A379" s="54">
        <f t="shared" si="859"/>
        <v>376</v>
      </c>
      <c r="B379" s="54" t="str">
        <f t="shared" si="990"/>
        <v>VT2*0,8</v>
      </c>
      <c r="C379" s="490" t="str">
        <f>X379&amp;Y379&amp;Z379&amp;AA379&amp;AB379&amp;"
"&amp;AC379&amp;"
"
&amp;AD379</f>
        <v>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v>
      </c>
      <c r="D379" s="491"/>
      <c r="E379" s="492"/>
      <c r="F379" s="176">
        <f t="shared" si="991"/>
        <v>1500</v>
      </c>
      <c r="G379" s="219">
        <f t="shared" si="992"/>
        <v>1050</v>
      </c>
      <c r="H379" s="219">
        <f t="shared" si="993"/>
        <v>900</v>
      </c>
      <c r="I379" s="176">
        <f t="shared" si="994"/>
        <v>1600</v>
      </c>
      <c r="J379" s="219">
        <f t="shared" si="857"/>
        <v>1100</v>
      </c>
      <c r="K379" s="219">
        <f t="shared" si="858"/>
        <v>960</v>
      </c>
      <c r="L379" s="172">
        <f t="shared" si="995"/>
        <v>1.0666666666666667</v>
      </c>
      <c r="M379" s="435">
        <f t="shared" si="996"/>
        <v>1.0476190476190477</v>
      </c>
      <c r="N379" s="435">
        <f t="shared" si="997"/>
        <v>1.0666666666666667</v>
      </c>
      <c r="O379" s="56">
        <f t="shared" si="998"/>
        <v>3000</v>
      </c>
      <c r="P379" s="56">
        <f t="shared" si="999"/>
        <v>1500</v>
      </c>
      <c r="Q379" s="56">
        <f t="shared" si="1000"/>
        <v>950</v>
      </c>
      <c r="R379" s="56">
        <f t="shared" si="1001"/>
        <v>800</v>
      </c>
      <c r="S379" s="18">
        <f t="shared" si="1002"/>
        <v>3600</v>
      </c>
      <c r="T379" s="18">
        <f t="shared" si="1003"/>
        <v>1800</v>
      </c>
      <c r="U379" s="18">
        <f t="shared" si="1004"/>
        <v>1100</v>
      </c>
      <c r="V379" s="18">
        <f t="shared" si="1005"/>
        <v>950</v>
      </c>
      <c r="W379" s="18">
        <f t="shared" si="1005"/>
        <v>4</v>
      </c>
      <c r="X379" s="18" t="str">
        <f t="shared" si="1006"/>
        <v xml:space="preserve">Các tuyến đường giao thông không đấu nối trực tiếp và thông ra </v>
      </c>
      <c r="Y379" s="18" t="str">
        <f t="shared" si="1007"/>
        <v>Đường Ngô Quyền</v>
      </c>
      <c r="Z379" s="18" t="str">
        <f t="shared" si="1007"/>
        <v xml:space="preserve"> đoạn từ Đường tỉnh 762</v>
      </c>
      <c r="AA379" s="18" t="str">
        <f t="shared" si="1008"/>
        <v xml:space="preserve"> đến Đường Lê Đại Hành( đoạn từ đường Hoàng Văn Thụ đến đường Tôn Đức Thắng)</v>
      </c>
      <c r="AB379" s="18" t="s">
        <v>93</v>
      </c>
      <c r="AC379" s="81" t="s">
        <v>6431</v>
      </c>
      <c r="AD379" s="81" t="s">
        <v>6432</v>
      </c>
      <c r="AE379" s="18"/>
    </row>
    <row r="380" spans="1:31" ht="94.5" x14ac:dyDescent="0.25">
      <c r="A380" s="54">
        <f t="shared" si="859"/>
        <v>377</v>
      </c>
      <c r="B380" s="54" t="str">
        <f t="shared" si="990"/>
        <v>VT3*0,8</v>
      </c>
      <c r="C380" s="490" t="str">
        <f>X380&amp;Y380&amp;Z380&amp;AA380&amp;AB380&amp;"
"&amp;AC380&amp;"
"
&amp;AD380&amp;"
"&amp;AE380</f>
        <v>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380" s="491"/>
      <c r="E380" s="492"/>
      <c r="F380" s="176">
        <f t="shared" si="991"/>
        <v>950</v>
      </c>
      <c r="G380" s="219">
        <f t="shared" si="992"/>
        <v>665</v>
      </c>
      <c r="H380" s="219">
        <f t="shared" si="993"/>
        <v>570</v>
      </c>
      <c r="I380" s="176">
        <f t="shared" si="994"/>
        <v>990</v>
      </c>
      <c r="J380" s="219">
        <f t="shared" si="857"/>
        <v>690</v>
      </c>
      <c r="K380" s="219">
        <f t="shared" si="858"/>
        <v>590</v>
      </c>
      <c r="L380" s="172">
        <f t="shared" si="995"/>
        <v>1.0421052631578946</v>
      </c>
      <c r="M380" s="435">
        <f t="shared" si="996"/>
        <v>1.0375939849624061</v>
      </c>
      <c r="N380" s="435">
        <f t="shared" si="997"/>
        <v>1.0350877192982457</v>
      </c>
      <c r="O380" s="56">
        <f t="shared" si="998"/>
        <v>3000</v>
      </c>
      <c r="P380" s="56">
        <f t="shared" si="999"/>
        <v>1500</v>
      </c>
      <c r="Q380" s="56">
        <f t="shared" si="1000"/>
        <v>950</v>
      </c>
      <c r="R380" s="56">
        <f t="shared" si="1001"/>
        <v>800</v>
      </c>
      <c r="S380" s="18">
        <f t="shared" si="1002"/>
        <v>3600</v>
      </c>
      <c r="T380" s="18">
        <f t="shared" si="1003"/>
        <v>1800</v>
      </c>
      <c r="U380" s="18">
        <f t="shared" si="1004"/>
        <v>1100</v>
      </c>
      <c r="V380" s="18">
        <f t="shared" si="1005"/>
        <v>950</v>
      </c>
      <c r="W380" s="18">
        <f t="shared" si="1005"/>
        <v>4</v>
      </c>
      <c r="X380" s="18" t="str">
        <f t="shared" si="1006"/>
        <v xml:space="preserve">Các tuyến đường giao thông không đấu nối trực tiếp và thông ra </v>
      </c>
      <c r="Y380" s="18" t="str">
        <f t="shared" si="1007"/>
        <v>Đường Ngô Quyền</v>
      </c>
      <c r="Z380" s="18" t="str">
        <f t="shared" si="1007"/>
        <v xml:space="preserve"> đoạn từ Đường tỉnh 762</v>
      </c>
      <c r="AA380" s="18" t="str">
        <f t="shared" si="1008"/>
        <v xml:space="preserve"> đến Đường Lê Đại Hành( đoạn từ đường Hoàng Văn Thụ đến đường Tôn Đức Thắng)</v>
      </c>
      <c r="AB380" s="18" t="s">
        <v>93</v>
      </c>
      <c r="AC380" s="81" t="s">
        <v>6433</v>
      </c>
      <c r="AD380" s="81" t="s">
        <v>6434</v>
      </c>
      <c r="AE380" s="81" t="s">
        <v>6426</v>
      </c>
    </row>
    <row r="381" spans="1:31" ht="94.5" x14ac:dyDescent="0.25">
      <c r="A381" s="54">
        <f t="shared" si="859"/>
        <v>378</v>
      </c>
      <c r="B381" s="54" t="str">
        <f t="shared" si="990"/>
        <v>VT4*0,8</v>
      </c>
      <c r="C381" s="490" t="str">
        <f>X381&amp;Y381&amp;Z381&amp;AA381&amp;AB381</f>
        <v>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 200m.</v>
      </c>
      <c r="D381" s="491"/>
      <c r="E381" s="492"/>
      <c r="F381" s="176">
        <f t="shared" si="991"/>
        <v>800</v>
      </c>
      <c r="G381" s="219">
        <f t="shared" si="992"/>
        <v>560</v>
      </c>
      <c r="H381" s="219">
        <f t="shared" si="993"/>
        <v>480</v>
      </c>
      <c r="I381" s="176">
        <f t="shared" si="994"/>
        <v>860</v>
      </c>
      <c r="J381" s="219">
        <f t="shared" si="857"/>
        <v>600</v>
      </c>
      <c r="K381" s="219">
        <f t="shared" si="858"/>
        <v>520</v>
      </c>
      <c r="L381" s="172">
        <f t="shared" si="995"/>
        <v>1.075</v>
      </c>
      <c r="M381" s="435">
        <f t="shared" si="996"/>
        <v>1.0714285714285714</v>
      </c>
      <c r="N381" s="435">
        <f t="shared" si="997"/>
        <v>1.0833333333333333</v>
      </c>
      <c r="O381" s="56">
        <f t="shared" si="998"/>
        <v>3000</v>
      </c>
      <c r="P381" s="56">
        <f t="shared" si="999"/>
        <v>1500</v>
      </c>
      <c r="Q381" s="56">
        <f t="shared" si="1000"/>
        <v>950</v>
      </c>
      <c r="R381" s="56">
        <f t="shared" si="1001"/>
        <v>800</v>
      </c>
      <c r="S381" s="18">
        <f t="shared" si="1002"/>
        <v>3600</v>
      </c>
      <c r="T381" s="18">
        <f t="shared" si="1003"/>
        <v>1800</v>
      </c>
      <c r="U381" s="18">
        <f t="shared" si="1004"/>
        <v>1100</v>
      </c>
      <c r="V381" s="18">
        <f t="shared" si="1005"/>
        <v>950</v>
      </c>
      <c r="W381" s="18">
        <f t="shared" si="1005"/>
        <v>4</v>
      </c>
      <c r="X381" s="18" t="str">
        <f t="shared" si="1006"/>
        <v xml:space="preserve">Các tuyến đường giao thông không đấu nối trực tiếp và thông ra </v>
      </c>
      <c r="Y381" s="18" t="str">
        <f t="shared" si="1007"/>
        <v>Đường Ngô Quyền</v>
      </c>
      <c r="Z381" s="18" t="str">
        <f t="shared" si="1007"/>
        <v xml:space="preserve"> đoạn từ Đường tỉnh 762</v>
      </c>
      <c r="AA381" s="18" t="str">
        <f t="shared" si="1008"/>
        <v xml:space="preserve"> đến Đường Lê Đại Hành( đoạn từ đường Hoàng Văn Thụ đến đường Tôn Đức Thắng)</v>
      </c>
      <c r="AB381" s="18" t="s">
        <v>6436</v>
      </c>
      <c r="AC381" s="18"/>
      <c r="AD381" s="18"/>
      <c r="AE381" s="18"/>
    </row>
    <row r="382" spans="1:31" ht="31.5" x14ac:dyDescent="0.25">
      <c r="A382" s="54">
        <f t="shared" si="859"/>
        <v>379</v>
      </c>
      <c r="B382" s="54" t="str">
        <f>'Đầu vào (2)'!G358</f>
        <v>VC7DT_D2</v>
      </c>
      <c r="C382" s="55" t="str">
        <f>'Đầu vào (2)'!H358</f>
        <v>Đường Lê Đại Hành</v>
      </c>
      <c r="D382" s="55" t="str">
        <f>'Đầu vào (2)'!I358</f>
        <v>Đường Hoàng Văn Thụ</v>
      </c>
      <c r="E382" s="55" t="str">
        <f>'Đầu vào (2)'!J358</f>
        <v>Đường Tôn Đức Thắng</v>
      </c>
      <c r="F382" s="260">
        <f>O382</f>
        <v>3000</v>
      </c>
      <c r="G382" s="260">
        <f>F382*0.7</f>
        <v>2100</v>
      </c>
      <c r="H382" s="260">
        <f>F382*0.6</f>
        <v>1800</v>
      </c>
      <c r="I382" s="260">
        <f>S382</f>
        <v>4100</v>
      </c>
      <c r="J382" s="219">
        <f t="shared" si="857"/>
        <v>2900</v>
      </c>
      <c r="K382" s="219">
        <f t="shared" si="858"/>
        <v>2500</v>
      </c>
      <c r="L382" s="445">
        <f>I382/F382</f>
        <v>1.3666666666666667</v>
      </c>
      <c r="M382" s="441">
        <f>J382/G382</f>
        <v>1.3809523809523809</v>
      </c>
      <c r="N382" s="441">
        <f>K382/H382</f>
        <v>1.3888888888888888</v>
      </c>
      <c r="O382" s="56">
        <f>'Đầu vào (2)'!K358</f>
        <v>3000</v>
      </c>
      <c r="P382" s="56">
        <f>'Đầu vào (2)'!L358</f>
        <v>1500</v>
      </c>
      <c r="Q382" s="56">
        <f>'Đầu vào (2)'!M358</f>
        <v>900</v>
      </c>
      <c r="R382" s="56">
        <f>'Đầu vào (2)'!N358</f>
        <v>800</v>
      </c>
      <c r="S382" s="18">
        <f>VLOOKUP(B382,'[1]Giá đề xuất ODT'!$G$11:$AD$2233,21,0)</f>
        <v>4100</v>
      </c>
      <c r="T382" s="18">
        <f>VLOOKUP(B382,'[1]Giá đề xuất ODT'!$G$11:$AD$2233,22,0)</f>
        <v>2000</v>
      </c>
      <c r="U382" s="18">
        <f>VLOOKUP(B382,'[1]Giá đề xuất ODT'!$G$11:$AD$2233,23,0)</f>
        <v>1200</v>
      </c>
      <c r="V382" s="18">
        <f>VLOOKUP(B382,'[1]Giá đề xuất ODT'!$G$11:$AD$2233,24,0)</f>
        <v>1100</v>
      </c>
      <c r="W382" s="6">
        <v>4</v>
      </c>
      <c r="Y382" s="18" t="str">
        <f>C382</f>
        <v>Đường Lê Đại Hành</v>
      </c>
      <c r="Z382" s="18" t="str">
        <f>" đoạn từ "&amp;D382</f>
        <v xml:space="preserve"> đoạn từ Đường Hoàng Văn Thụ</v>
      </c>
      <c r="AA382" s="18" t="str">
        <f>" đến "&amp;E382</f>
        <v xml:space="preserve"> đến Đường Tôn Đức Thắng</v>
      </c>
    </row>
    <row r="383" spans="1:31" ht="78.75" x14ac:dyDescent="0.25">
      <c r="A383" s="54">
        <f t="shared" si="859"/>
        <v>380</v>
      </c>
      <c r="B383" s="54" t="str">
        <f t="shared" si="990"/>
        <v>VT2</v>
      </c>
      <c r="C383" s="490" t="str">
        <f>X383&amp;Y383&amp;Z383&amp;AA383&amp;AB383&amp;"
"&amp;AC383&amp;"
"
&amp;AD383</f>
        <v>Các tuyến đường giao thông đấu nối trực tiếp ra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v>
      </c>
      <c r="D383" s="491"/>
      <c r="E383" s="492"/>
      <c r="F383" s="176">
        <f t="shared" ref="F383:F388" si="1009">IF(B383="VT2",P383,IF(B383="VT3",Q383,IF(B383="VT2*0,8",P383,IF(B383="VT3*0,8",Q383,R383))))</f>
        <v>1500</v>
      </c>
      <c r="G383" s="219">
        <f t="shared" ref="G383:G388" si="1010">F383*0.7</f>
        <v>1050</v>
      </c>
      <c r="H383" s="219">
        <f t="shared" ref="H383:H388" si="1011">F383*0.6</f>
        <v>900</v>
      </c>
      <c r="I383" s="176">
        <f t="shared" ref="I383:I388" si="1012">IF(B383="VT2",T383,IF(B383="VT3",U383,IF(B383="VT4",V383,IF(B383="VT2*0,8",IF(T383*$T$1&lt;1000,ROUND(T383*$T$1,-1),ROUND(T383*$T$1,-2)),IF(B383="VT3*0,8",IF(U383*$T$1&lt;1000,ROUND(U383*$T$1,-1),ROUND(U383*$T$1,-2)),IF(V383*$T$1&lt;1000,ROUND(V383*$T$1,-1),ROUND(V383*$T$1,-2)))))))</f>
        <v>2000</v>
      </c>
      <c r="J383" s="219">
        <f t="shared" si="857"/>
        <v>1400</v>
      </c>
      <c r="K383" s="219">
        <f t="shared" si="858"/>
        <v>1200</v>
      </c>
      <c r="L383" s="172">
        <f t="shared" ref="L383:L388" si="1013">I383/F383</f>
        <v>1.3333333333333333</v>
      </c>
      <c r="M383" s="435">
        <f t="shared" ref="M383:M388" si="1014">J383/G383</f>
        <v>1.3333333333333333</v>
      </c>
      <c r="N383" s="435">
        <f t="shared" ref="N383:N388" si="1015">K383/H383</f>
        <v>1.3333333333333333</v>
      </c>
      <c r="O383" s="56">
        <f t="shared" ref="O383:O388" si="1016">O382</f>
        <v>3000</v>
      </c>
      <c r="P383" s="56">
        <f t="shared" ref="P383:P388" si="1017">P382</f>
        <v>1500</v>
      </c>
      <c r="Q383" s="56">
        <f t="shared" ref="Q383:Q388" si="1018">Q382</f>
        <v>900</v>
      </c>
      <c r="R383" s="56">
        <f t="shared" ref="R383:R388" si="1019">R382</f>
        <v>800</v>
      </c>
      <c r="S383" s="18">
        <f t="shared" ref="S383:S388" si="1020">S382</f>
        <v>4100</v>
      </c>
      <c r="T383" s="18">
        <f t="shared" ref="T383:T388" si="1021">T382</f>
        <v>2000</v>
      </c>
      <c r="U383" s="18">
        <f t="shared" ref="U383:U388" si="1022">U382</f>
        <v>1200</v>
      </c>
      <c r="V383" s="18">
        <f t="shared" ref="V383:W388" si="1023">V382</f>
        <v>1100</v>
      </c>
      <c r="W383" s="18">
        <f t="shared" si="1023"/>
        <v>4</v>
      </c>
      <c r="X383" s="18" t="str">
        <f t="shared" ref="X383:X388" si="1024">X376</f>
        <v xml:space="preserve">Các tuyến đường giao thông đấu nối trực tiếp ra </v>
      </c>
      <c r="Y383" s="18" t="str">
        <f t="shared" ref="Y383:Z388" si="1025">Y382</f>
        <v>Đường Lê Đại Hành</v>
      </c>
      <c r="Z383" s="18" t="str">
        <f t="shared" si="1025"/>
        <v xml:space="preserve"> đoạn từ Đường Hoàng Văn Thụ</v>
      </c>
      <c r="AA383" s="18" t="str">
        <f t="shared" ref="AA383:AA388" si="1026">AA382</f>
        <v xml:space="preserve"> đến Đường Tôn Đức Thắng</v>
      </c>
      <c r="AB383" s="18" t="s">
        <v>93</v>
      </c>
      <c r="AC383" s="81" t="s">
        <v>6431</v>
      </c>
      <c r="AD383" s="81" t="s">
        <v>6432</v>
      </c>
      <c r="AE383" s="18"/>
    </row>
    <row r="384" spans="1:31" ht="78.75" x14ac:dyDescent="0.25">
      <c r="A384" s="54">
        <f t="shared" si="859"/>
        <v>381</v>
      </c>
      <c r="B384" s="54" t="str">
        <f t="shared" si="990"/>
        <v>VT3</v>
      </c>
      <c r="C384" s="490" t="str">
        <f>X384&amp;Y384&amp;Z384&amp;AA384&amp;AB384&amp;"
"&amp;AC384&amp;"
"&amp;AD384&amp;"
"&amp;AE384</f>
        <v>Các tuyến đường giao thông đấu nối trực tiếp ra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384" s="491"/>
      <c r="E384" s="492"/>
      <c r="F384" s="176">
        <f t="shared" si="1009"/>
        <v>900</v>
      </c>
      <c r="G384" s="219">
        <f t="shared" si="1010"/>
        <v>630</v>
      </c>
      <c r="H384" s="219">
        <f t="shared" si="1011"/>
        <v>540</v>
      </c>
      <c r="I384" s="176">
        <f t="shared" si="1012"/>
        <v>1200</v>
      </c>
      <c r="J384" s="219">
        <f t="shared" si="857"/>
        <v>840</v>
      </c>
      <c r="K384" s="219">
        <f t="shared" si="858"/>
        <v>720</v>
      </c>
      <c r="L384" s="172">
        <f t="shared" si="1013"/>
        <v>1.3333333333333333</v>
      </c>
      <c r="M384" s="435">
        <f t="shared" si="1014"/>
        <v>1.3333333333333333</v>
      </c>
      <c r="N384" s="435">
        <f t="shared" si="1015"/>
        <v>1.3333333333333333</v>
      </c>
      <c r="O384" s="56">
        <f t="shared" si="1016"/>
        <v>3000</v>
      </c>
      <c r="P384" s="56">
        <f t="shared" si="1017"/>
        <v>1500</v>
      </c>
      <c r="Q384" s="56">
        <f t="shared" si="1018"/>
        <v>900</v>
      </c>
      <c r="R384" s="56">
        <f t="shared" si="1019"/>
        <v>800</v>
      </c>
      <c r="S384" s="18">
        <f t="shared" si="1020"/>
        <v>4100</v>
      </c>
      <c r="T384" s="18">
        <f t="shared" si="1021"/>
        <v>2000</v>
      </c>
      <c r="U384" s="18">
        <f t="shared" si="1022"/>
        <v>1200</v>
      </c>
      <c r="V384" s="18">
        <f t="shared" si="1023"/>
        <v>1100</v>
      </c>
      <c r="W384" s="18">
        <f t="shared" si="1023"/>
        <v>4</v>
      </c>
      <c r="X384" s="18" t="str">
        <f t="shared" si="1024"/>
        <v xml:space="preserve">Các tuyến đường giao thông đấu nối trực tiếp ra </v>
      </c>
      <c r="Y384" s="18" t="str">
        <f t="shared" si="1025"/>
        <v>Đường Lê Đại Hành</v>
      </c>
      <c r="Z384" s="18" t="str">
        <f t="shared" si="1025"/>
        <v xml:space="preserve"> đoạn từ Đường Hoàng Văn Thụ</v>
      </c>
      <c r="AA384" s="18" t="str">
        <f t="shared" si="1026"/>
        <v xml:space="preserve"> đến Đường Tôn Đức Thắng</v>
      </c>
      <c r="AB384" s="18" t="str">
        <f>AB383</f>
        <v xml:space="preserve"> đã được đầu tư mặt đường nhựa, bê tông xi măng:</v>
      </c>
      <c r="AC384" s="81" t="s">
        <v>6433</v>
      </c>
      <c r="AD384" s="81" t="s">
        <v>6434</v>
      </c>
      <c r="AE384" s="81" t="s">
        <v>6426</v>
      </c>
    </row>
    <row r="385" spans="1:31" ht="94.5" x14ac:dyDescent="0.25">
      <c r="A385" s="54">
        <f t="shared" si="859"/>
        <v>382</v>
      </c>
      <c r="B385" s="54" t="str">
        <f t="shared" si="990"/>
        <v>VT4</v>
      </c>
      <c r="C385" s="490" t="str">
        <f>X385&amp;Y385&amp;Z385&amp;AA385&amp;AB385</f>
        <v>Các tuyến đường giao thông đấu nối trực tiếp ra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&gt;200m.</v>
      </c>
      <c r="D385" s="491"/>
      <c r="E385" s="492"/>
      <c r="F385" s="176">
        <f t="shared" si="1009"/>
        <v>800</v>
      </c>
      <c r="G385" s="219">
        <f t="shared" si="1010"/>
        <v>560</v>
      </c>
      <c r="H385" s="219">
        <f t="shared" si="1011"/>
        <v>480</v>
      </c>
      <c r="I385" s="176">
        <f t="shared" si="1012"/>
        <v>1100</v>
      </c>
      <c r="J385" s="219">
        <f t="shared" si="857"/>
        <v>770</v>
      </c>
      <c r="K385" s="219">
        <f t="shared" si="858"/>
        <v>660</v>
      </c>
      <c r="L385" s="172">
        <f t="shared" si="1013"/>
        <v>1.375</v>
      </c>
      <c r="M385" s="435">
        <f t="shared" si="1014"/>
        <v>1.375</v>
      </c>
      <c r="N385" s="435">
        <f t="shared" si="1015"/>
        <v>1.375</v>
      </c>
      <c r="O385" s="56">
        <f t="shared" si="1016"/>
        <v>3000</v>
      </c>
      <c r="P385" s="56">
        <f t="shared" si="1017"/>
        <v>1500</v>
      </c>
      <c r="Q385" s="56">
        <f t="shared" si="1018"/>
        <v>900</v>
      </c>
      <c r="R385" s="56">
        <f t="shared" si="1019"/>
        <v>800</v>
      </c>
      <c r="S385" s="18">
        <f t="shared" si="1020"/>
        <v>4100</v>
      </c>
      <c r="T385" s="18">
        <f t="shared" si="1021"/>
        <v>2000</v>
      </c>
      <c r="U385" s="18">
        <f t="shared" si="1022"/>
        <v>1200</v>
      </c>
      <c r="V385" s="18">
        <f t="shared" si="1023"/>
        <v>1100</v>
      </c>
      <c r="W385" s="18">
        <f t="shared" si="1023"/>
        <v>4</v>
      </c>
      <c r="X385" s="18" t="str">
        <f t="shared" si="1024"/>
        <v xml:space="preserve">Các tuyến đường giao thông đấu nối trực tiếp ra </v>
      </c>
      <c r="Y385" s="18" t="str">
        <f t="shared" si="1025"/>
        <v>Đường Lê Đại Hành</v>
      </c>
      <c r="Z385" s="18" t="str">
        <f t="shared" si="1025"/>
        <v xml:space="preserve"> đoạn từ Đường Hoàng Văn Thụ</v>
      </c>
      <c r="AA385" s="18" t="str">
        <f t="shared" si="1026"/>
        <v xml:space="preserve"> đến Đường Tôn Đức Thắng</v>
      </c>
      <c r="AB385" s="18" t="s">
        <v>6435</v>
      </c>
      <c r="AC385" s="18"/>
      <c r="AD385" s="18"/>
      <c r="AE385" s="18"/>
    </row>
    <row r="386" spans="1:31" ht="94.5" x14ac:dyDescent="0.25">
      <c r="A386" s="54">
        <f t="shared" si="859"/>
        <v>383</v>
      </c>
      <c r="B386" s="54" t="str">
        <f t="shared" si="990"/>
        <v>VT2*0,8</v>
      </c>
      <c r="C386" s="490" t="str">
        <f>X386&amp;Y386&amp;Z386&amp;AA386&amp;AB386&amp;"
"&amp;AC386&amp;"
"
&amp;AD386</f>
        <v>Các tuyến đường giao thông không đấu nối trực tiếp và thông ra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v>
      </c>
      <c r="D386" s="491"/>
      <c r="E386" s="492"/>
      <c r="F386" s="176">
        <f t="shared" si="1009"/>
        <v>1500</v>
      </c>
      <c r="G386" s="219">
        <f t="shared" si="1010"/>
        <v>1050</v>
      </c>
      <c r="H386" s="219">
        <f t="shared" si="1011"/>
        <v>900</v>
      </c>
      <c r="I386" s="176">
        <f t="shared" si="1012"/>
        <v>1800</v>
      </c>
      <c r="J386" s="219">
        <f t="shared" si="857"/>
        <v>1300</v>
      </c>
      <c r="K386" s="219">
        <f t="shared" si="858"/>
        <v>1100</v>
      </c>
      <c r="L386" s="172">
        <f t="shared" si="1013"/>
        <v>1.2</v>
      </c>
      <c r="M386" s="435">
        <f t="shared" si="1014"/>
        <v>1.2380952380952381</v>
      </c>
      <c r="N386" s="435">
        <f t="shared" si="1015"/>
        <v>1.2222222222222223</v>
      </c>
      <c r="O386" s="56">
        <f t="shared" si="1016"/>
        <v>3000</v>
      </c>
      <c r="P386" s="56">
        <f t="shared" si="1017"/>
        <v>1500</v>
      </c>
      <c r="Q386" s="56">
        <f t="shared" si="1018"/>
        <v>900</v>
      </c>
      <c r="R386" s="56">
        <f t="shared" si="1019"/>
        <v>800</v>
      </c>
      <c r="S386" s="18">
        <f t="shared" si="1020"/>
        <v>4100</v>
      </c>
      <c r="T386" s="18">
        <f t="shared" si="1021"/>
        <v>2000</v>
      </c>
      <c r="U386" s="18">
        <f t="shared" si="1022"/>
        <v>1200</v>
      </c>
      <c r="V386" s="18">
        <f t="shared" si="1023"/>
        <v>1100</v>
      </c>
      <c r="W386" s="18">
        <f t="shared" si="1023"/>
        <v>4</v>
      </c>
      <c r="X386" s="18" t="str">
        <f t="shared" si="1024"/>
        <v xml:space="preserve">Các tuyến đường giao thông không đấu nối trực tiếp và thông ra </v>
      </c>
      <c r="Y386" s="18" t="str">
        <f t="shared" si="1025"/>
        <v>Đường Lê Đại Hành</v>
      </c>
      <c r="Z386" s="18" t="str">
        <f t="shared" si="1025"/>
        <v xml:space="preserve"> đoạn từ Đường Hoàng Văn Thụ</v>
      </c>
      <c r="AA386" s="18" t="str">
        <f t="shared" si="1026"/>
        <v xml:space="preserve"> đến Đường Tôn Đức Thắng</v>
      </c>
      <c r="AB386" s="18" t="s">
        <v>93</v>
      </c>
      <c r="AC386" s="81" t="s">
        <v>6431</v>
      </c>
      <c r="AD386" s="81" t="s">
        <v>6432</v>
      </c>
      <c r="AE386" s="18"/>
    </row>
    <row r="387" spans="1:31" ht="94.5" x14ac:dyDescent="0.25">
      <c r="A387" s="54">
        <f t="shared" si="859"/>
        <v>384</v>
      </c>
      <c r="B387" s="54" t="str">
        <f t="shared" si="990"/>
        <v>VT3*0,8</v>
      </c>
      <c r="C387" s="490" t="str">
        <f>X387&amp;Y387&amp;Z387&amp;AA387&amp;AB387&amp;"
"&amp;AC387&amp;"
"
&amp;AD387&amp;"
"&amp;AE387</f>
        <v>Các tuyến đường giao thông không đấu nối trực tiếp và thông ra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387" s="491"/>
      <c r="E387" s="492"/>
      <c r="F387" s="176">
        <f t="shared" si="1009"/>
        <v>900</v>
      </c>
      <c r="G387" s="219">
        <f t="shared" si="1010"/>
        <v>630</v>
      </c>
      <c r="H387" s="219">
        <f t="shared" si="1011"/>
        <v>540</v>
      </c>
      <c r="I387" s="176">
        <f t="shared" si="1012"/>
        <v>1100</v>
      </c>
      <c r="J387" s="219">
        <f t="shared" si="857"/>
        <v>770</v>
      </c>
      <c r="K387" s="219">
        <f t="shared" si="858"/>
        <v>660</v>
      </c>
      <c r="L387" s="172">
        <f t="shared" si="1013"/>
        <v>1.2222222222222223</v>
      </c>
      <c r="M387" s="435">
        <f t="shared" si="1014"/>
        <v>1.2222222222222223</v>
      </c>
      <c r="N387" s="435">
        <f t="shared" si="1015"/>
        <v>1.2222222222222223</v>
      </c>
      <c r="O387" s="56">
        <f t="shared" si="1016"/>
        <v>3000</v>
      </c>
      <c r="P387" s="56">
        <f t="shared" si="1017"/>
        <v>1500</v>
      </c>
      <c r="Q387" s="56">
        <f t="shared" si="1018"/>
        <v>900</v>
      </c>
      <c r="R387" s="56">
        <f t="shared" si="1019"/>
        <v>800</v>
      </c>
      <c r="S387" s="18">
        <f t="shared" si="1020"/>
        <v>4100</v>
      </c>
      <c r="T387" s="18">
        <f t="shared" si="1021"/>
        <v>2000</v>
      </c>
      <c r="U387" s="18">
        <f t="shared" si="1022"/>
        <v>1200</v>
      </c>
      <c r="V387" s="18">
        <f t="shared" si="1023"/>
        <v>1100</v>
      </c>
      <c r="W387" s="18">
        <f t="shared" si="1023"/>
        <v>4</v>
      </c>
      <c r="X387" s="18" t="str">
        <f t="shared" si="1024"/>
        <v xml:space="preserve">Các tuyến đường giao thông không đấu nối trực tiếp và thông ra </v>
      </c>
      <c r="Y387" s="18" t="str">
        <f t="shared" si="1025"/>
        <v>Đường Lê Đại Hành</v>
      </c>
      <c r="Z387" s="18" t="str">
        <f t="shared" si="1025"/>
        <v xml:space="preserve"> đoạn từ Đường Hoàng Văn Thụ</v>
      </c>
      <c r="AA387" s="18" t="str">
        <f t="shared" si="1026"/>
        <v xml:space="preserve"> đến Đường Tôn Đức Thắng</v>
      </c>
      <c r="AB387" s="18" t="s">
        <v>93</v>
      </c>
      <c r="AC387" s="81" t="s">
        <v>6433</v>
      </c>
      <c r="AD387" s="81" t="s">
        <v>6434</v>
      </c>
      <c r="AE387" s="81" t="s">
        <v>6426</v>
      </c>
    </row>
    <row r="388" spans="1:31" ht="94.5" x14ac:dyDescent="0.25">
      <c r="A388" s="54">
        <f t="shared" si="859"/>
        <v>385</v>
      </c>
      <c r="B388" s="54" t="str">
        <f t="shared" si="990"/>
        <v>VT4*0,8</v>
      </c>
      <c r="C388" s="490" t="str">
        <f>X388&amp;Y388&amp;Z388&amp;AA388&amp;AB388</f>
        <v>Các tuyến đường giao thông không đấu nối trực tiếp và thông ra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 200m.</v>
      </c>
      <c r="D388" s="491"/>
      <c r="E388" s="492"/>
      <c r="F388" s="176">
        <f t="shared" si="1009"/>
        <v>800</v>
      </c>
      <c r="G388" s="219">
        <f t="shared" si="1010"/>
        <v>560</v>
      </c>
      <c r="H388" s="219">
        <f t="shared" si="1011"/>
        <v>480</v>
      </c>
      <c r="I388" s="176">
        <f t="shared" si="1012"/>
        <v>990</v>
      </c>
      <c r="J388" s="219">
        <f t="shared" si="857"/>
        <v>690</v>
      </c>
      <c r="K388" s="219">
        <f t="shared" si="858"/>
        <v>590</v>
      </c>
      <c r="L388" s="172">
        <f t="shared" si="1013"/>
        <v>1.2375</v>
      </c>
      <c r="M388" s="435">
        <f t="shared" si="1014"/>
        <v>1.2321428571428572</v>
      </c>
      <c r="N388" s="435">
        <f t="shared" si="1015"/>
        <v>1.2291666666666667</v>
      </c>
      <c r="O388" s="56">
        <f t="shared" si="1016"/>
        <v>3000</v>
      </c>
      <c r="P388" s="56">
        <f t="shared" si="1017"/>
        <v>1500</v>
      </c>
      <c r="Q388" s="56">
        <f t="shared" si="1018"/>
        <v>900</v>
      </c>
      <c r="R388" s="56">
        <f t="shared" si="1019"/>
        <v>800</v>
      </c>
      <c r="S388" s="18">
        <f t="shared" si="1020"/>
        <v>4100</v>
      </c>
      <c r="T388" s="18">
        <f t="shared" si="1021"/>
        <v>2000</v>
      </c>
      <c r="U388" s="18">
        <f t="shared" si="1022"/>
        <v>1200</v>
      </c>
      <c r="V388" s="18">
        <f t="shared" si="1023"/>
        <v>1100</v>
      </c>
      <c r="W388" s="18">
        <f t="shared" si="1023"/>
        <v>4</v>
      </c>
      <c r="X388" s="18" t="str">
        <f t="shared" si="1024"/>
        <v xml:space="preserve">Các tuyến đường giao thông không đấu nối trực tiếp và thông ra </v>
      </c>
      <c r="Y388" s="18" t="str">
        <f t="shared" si="1025"/>
        <v>Đường Lê Đại Hành</v>
      </c>
      <c r="Z388" s="18" t="str">
        <f t="shared" si="1025"/>
        <v xml:space="preserve"> đoạn từ Đường Hoàng Văn Thụ</v>
      </c>
      <c r="AA388" s="18" t="str">
        <f t="shared" si="1026"/>
        <v xml:space="preserve"> đến Đường Tôn Đức Thắng</v>
      </c>
      <c r="AB388" s="18" t="s">
        <v>6436</v>
      </c>
      <c r="AC388" s="18"/>
      <c r="AD388" s="18"/>
      <c r="AE388" s="18"/>
    </row>
    <row r="389" spans="1:31" ht="47.25" x14ac:dyDescent="0.25">
      <c r="A389" s="54">
        <f t="shared" si="859"/>
        <v>386</v>
      </c>
      <c r="B389" s="54" t="str">
        <f>'Đầu vào (2)'!G365</f>
        <v>VC28DT</v>
      </c>
      <c r="C389" s="55" t="str">
        <f>'Đầu vào (2)'!H365</f>
        <v>Đường liên khu phố 1 - 2 của thị trấn Vĩnh An</v>
      </c>
      <c r="D389" s="55" t="str">
        <f>'Đầu vào (2)'!I365</f>
        <v>Đường Lê Đại Hành</v>
      </c>
      <c r="E389" s="55" t="str">
        <f>'Đầu vào (2)'!J365</f>
        <v>Đường Quang Trung</v>
      </c>
      <c r="F389" s="260">
        <f>O389</f>
        <v>2100</v>
      </c>
      <c r="G389" s="260">
        <f>F389*0.7</f>
        <v>1470</v>
      </c>
      <c r="H389" s="260">
        <f>F389*0.6</f>
        <v>1260</v>
      </c>
      <c r="I389" s="260">
        <f>S389</f>
        <v>2400</v>
      </c>
      <c r="J389" s="219">
        <f t="shared" ref="J389:J430" si="1027">IF(I389*0.7&lt;1000,ROUND(I389*0.7,-1),ROUND(I389*0.7,-2))</f>
        <v>1700</v>
      </c>
      <c r="K389" s="219">
        <f t="shared" ref="K389:K430" si="1028">IF(I389*0.6&lt;1000,ROUND(I389*0.6,-1),ROUND(I389*0.6,-2))</f>
        <v>1400</v>
      </c>
      <c r="L389" s="445">
        <f>I389/F389</f>
        <v>1.1428571428571428</v>
      </c>
      <c r="M389" s="441">
        <f>J389/G389</f>
        <v>1.1564625850340136</v>
      </c>
      <c r="N389" s="441">
        <f>K389/H389</f>
        <v>1.1111111111111112</v>
      </c>
      <c r="O389" s="56">
        <f>'Đầu vào (2)'!K365</f>
        <v>2100</v>
      </c>
      <c r="P389" s="56">
        <f>'Đầu vào (2)'!L365</f>
        <v>1000</v>
      </c>
      <c r="Q389" s="56">
        <f>'Đầu vào (2)'!M365</f>
        <v>900</v>
      </c>
      <c r="R389" s="56">
        <f>'Đầu vào (2)'!N365</f>
        <v>800</v>
      </c>
      <c r="S389" s="18">
        <f>VLOOKUP(B389,'[1]Giá đề xuất ODT'!$G$11:$AD$2233,21,0)</f>
        <v>2400</v>
      </c>
      <c r="T389" s="18">
        <f>VLOOKUP(B389,'[1]Giá đề xuất ODT'!$G$11:$AD$2233,22,0)</f>
        <v>1100</v>
      </c>
      <c r="U389" s="18">
        <f>VLOOKUP(B389,'[1]Giá đề xuất ODT'!$G$11:$AD$2233,23,0)</f>
        <v>1000</v>
      </c>
      <c r="V389" s="18">
        <f>VLOOKUP(B389,'[1]Giá đề xuất ODT'!$G$11:$AD$2233,24,0)</f>
        <v>900</v>
      </c>
      <c r="W389" s="18">
        <v>6</v>
      </c>
      <c r="Y389" s="18" t="str">
        <f>C389</f>
        <v>Đường liên khu phố 1 - 2 của thị trấn Vĩnh An</v>
      </c>
      <c r="Z389" s="18" t="str">
        <f>" đoạn từ "&amp;D389</f>
        <v xml:space="preserve"> đoạn từ Đường Lê Đại Hành</v>
      </c>
      <c r="AA389" s="18" t="str">
        <f>" đến "&amp;E389</f>
        <v xml:space="preserve"> đến Đường Quang Trung</v>
      </c>
    </row>
    <row r="390" spans="1:31" ht="78.75" x14ac:dyDescent="0.25">
      <c r="A390" s="54">
        <f t="shared" ref="A390:A430" si="1029">A389+1</f>
        <v>387</v>
      </c>
      <c r="B390" s="54" t="str">
        <f t="shared" ref="B390:B395" si="1030">B383</f>
        <v>VT2</v>
      </c>
      <c r="C390" s="490" t="str">
        <f>X390&amp;Y390&amp;Z390&amp;AA390&amp;AB390&amp;"
"&amp;AC390&amp;"
"
&amp;AD390</f>
        <v>Các tuyến đường giao thông đấu nối trực tiếp ra Đường liên khu phố 1 - 2 của thị trấn Vĩnh An đoạn từ Đường Lê Đại Hành đến Đường Quang Trung đã được đầu tư mặt đường nhựa, bê tông xi măng:
- Có bề rộng ≥5m, cách đường giao thông ≤600m.
- Có bề rộng từ ≥3m đến &lt;5m, cách đường giao thông ≤400m.</v>
      </c>
      <c r="D390" s="491"/>
      <c r="E390" s="492"/>
      <c r="F390" s="176">
        <f t="shared" ref="F390:F395" si="1031">IF(B390="VT2",P390,IF(B390="VT3",Q390,IF(B390="VT2*0,8",P390,IF(B390="VT3*0,8",Q390,R390))))</f>
        <v>1000</v>
      </c>
      <c r="G390" s="219">
        <f t="shared" ref="G390:G395" si="1032">F390*0.7</f>
        <v>700</v>
      </c>
      <c r="H390" s="219">
        <f t="shared" ref="H390:H395" si="1033">F390*0.6</f>
        <v>600</v>
      </c>
      <c r="I390" s="176">
        <f t="shared" ref="I390:I395" si="1034">IF(B390="VT2",T390,IF(B390="VT3",U390,IF(B390="VT4",V390,IF(B390="VT2*0,8",IF(T390*$T$1&lt;1000,ROUND(T390*$T$1,-1),ROUND(T390*$T$1,-2)),IF(B390="VT3*0,8",IF(U390*$T$1&lt;1000,ROUND(U390*$T$1,-1),ROUND(U390*$T$1,-2)),IF(V390*$T$1&lt;1000,ROUND(V390*$T$1,-1),ROUND(V390*$T$1,-2)))))))</f>
        <v>1100</v>
      </c>
      <c r="J390" s="219">
        <f t="shared" si="1027"/>
        <v>770</v>
      </c>
      <c r="K390" s="219">
        <f t="shared" si="1028"/>
        <v>660</v>
      </c>
      <c r="L390" s="172">
        <f t="shared" ref="L390:L395" si="1035">I390/F390</f>
        <v>1.1000000000000001</v>
      </c>
      <c r="M390" s="435">
        <f t="shared" ref="M390:M395" si="1036">J390/G390</f>
        <v>1.1000000000000001</v>
      </c>
      <c r="N390" s="435">
        <f t="shared" ref="N390:N395" si="1037">K390/H390</f>
        <v>1.1000000000000001</v>
      </c>
      <c r="O390" s="56">
        <f t="shared" ref="O390:O395" si="1038">O389</f>
        <v>2100</v>
      </c>
      <c r="P390" s="56">
        <f t="shared" ref="P390:P395" si="1039">P389</f>
        <v>1000</v>
      </c>
      <c r="Q390" s="56">
        <f t="shared" ref="Q390:Q395" si="1040">Q389</f>
        <v>900</v>
      </c>
      <c r="R390" s="56">
        <f t="shared" ref="R390:R395" si="1041">R389</f>
        <v>800</v>
      </c>
      <c r="S390" s="18">
        <f t="shared" ref="S390:S395" si="1042">S389</f>
        <v>2400</v>
      </c>
      <c r="T390" s="18">
        <f t="shared" ref="T390:T395" si="1043">T389</f>
        <v>1100</v>
      </c>
      <c r="U390" s="18">
        <f t="shared" ref="U390:U395" si="1044">U389</f>
        <v>1000</v>
      </c>
      <c r="V390" s="18">
        <f t="shared" ref="V390:W395" si="1045">V389</f>
        <v>900</v>
      </c>
      <c r="W390" s="18">
        <f t="shared" si="1045"/>
        <v>6</v>
      </c>
      <c r="X390" s="18" t="str">
        <f t="shared" ref="X390:X395" si="1046">X383</f>
        <v xml:space="preserve">Các tuyến đường giao thông đấu nối trực tiếp ra </v>
      </c>
      <c r="Y390" s="18" t="str">
        <f t="shared" ref="Y390:Z395" si="1047">Y389</f>
        <v>Đường liên khu phố 1 - 2 của thị trấn Vĩnh An</v>
      </c>
      <c r="Z390" s="18" t="str">
        <f t="shared" si="1047"/>
        <v xml:space="preserve"> đoạn từ Đường Lê Đại Hành</v>
      </c>
      <c r="AA390" s="18" t="str">
        <f t="shared" ref="AA390:AA395" si="1048">AA389</f>
        <v xml:space="preserve"> đến Đường Quang Trung</v>
      </c>
      <c r="AB390" s="18" t="s">
        <v>93</v>
      </c>
      <c r="AC390" s="81" t="s">
        <v>6431</v>
      </c>
      <c r="AD390" s="81" t="s">
        <v>6432</v>
      </c>
      <c r="AE390" s="18"/>
    </row>
    <row r="391" spans="1:31" ht="78.75" x14ac:dyDescent="0.25">
      <c r="A391" s="54">
        <f t="shared" si="1029"/>
        <v>388</v>
      </c>
      <c r="B391" s="54" t="str">
        <f t="shared" si="1030"/>
        <v>VT3</v>
      </c>
      <c r="C391" s="490" t="str">
        <f>X391&amp;Y391&amp;Z391&amp;AA391&amp;AB391&amp;"
"&amp;AC391&amp;"
"&amp;AD391&amp;"
"&amp;AE391</f>
        <v>Các tuyến đường giao thông đấu nối trực tiếp ra Đường liên khu phố 1 - 2 của thị trấn Vĩnh An đoạn từ Đường Lê Đại Hành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391" s="491"/>
      <c r="E391" s="492"/>
      <c r="F391" s="176">
        <f t="shared" si="1031"/>
        <v>900</v>
      </c>
      <c r="G391" s="219">
        <f t="shared" si="1032"/>
        <v>630</v>
      </c>
      <c r="H391" s="219">
        <f t="shared" si="1033"/>
        <v>540</v>
      </c>
      <c r="I391" s="176">
        <f t="shared" si="1034"/>
        <v>1000</v>
      </c>
      <c r="J391" s="219">
        <f t="shared" si="1027"/>
        <v>700</v>
      </c>
      <c r="K391" s="219">
        <f t="shared" si="1028"/>
        <v>600</v>
      </c>
      <c r="L391" s="172">
        <f t="shared" si="1035"/>
        <v>1.1111111111111112</v>
      </c>
      <c r="M391" s="435">
        <f t="shared" si="1036"/>
        <v>1.1111111111111112</v>
      </c>
      <c r="N391" s="435">
        <f t="shared" si="1037"/>
        <v>1.1111111111111112</v>
      </c>
      <c r="O391" s="56">
        <f t="shared" si="1038"/>
        <v>2100</v>
      </c>
      <c r="P391" s="56">
        <f t="shared" si="1039"/>
        <v>1000</v>
      </c>
      <c r="Q391" s="56">
        <f t="shared" si="1040"/>
        <v>900</v>
      </c>
      <c r="R391" s="56">
        <f t="shared" si="1041"/>
        <v>800</v>
      </c>
      <c r="S391" s="18">
        <f t="shared" si="1042"/>
        <v>2400</v>
      </c>
      <c r="T391" s="18">
        <f t="shared" si="1043"/>
        <v>1100</v>
      </c>
      <c r="U391" s="18">
        <f t="shared" si="1044"/>
        <v>1000</v>
      </c>
      <c r="V391" s="18">
        <f t="shared" si="1045"/>
        <v>900</v>
      </c>
      <c r="W391" s="18">
        <f t="shared" si="1045"/>
        <v>6</v>
      </c>
      <c r="X391" s="18" t="str">
        <f t="shared" si="1046"/>
        <v xml:space="preserve">Các tuyến đường giao thông đấu nối trực tiếp ra </v>
      </c>
      <c r="Y391" s="18" t="str">
        <f t="shared" si="1047"/>
        <v>Đường liên khu phố 1 - 2 của thị trấn Vĩnh An</v>
      </c>
      <c r="Z391" s="18" t="str">
        <f t="shared" si="1047"/>
        <v xml:space="preserve"> đoạn từ Đường Lê Đại Hành</v>
      </c>
      <c r="AA391" s="18" t="str">
        <f t="shared" si="1048"/>
        <v xml:space="preserve"> đến Đường Quang Trung</v>
      </c>
      <c r="AB391" s="18" t="str">
        <f>AB390</f>
        <v xml:space="preserve"> đã được đầu tư mặt đường nhựa, bê tông xi măng:</v>
      </c>
      <c r="AC391" s="81" t="s">
        <v>6433</v>
      </c>
      <c r="AD391" s="81" t="s">
        <v>6434</v>
      </c>
      <c r="AE391" s="81" t="s">
        <v>6426</v>
      </c>
    </row>
    <row r="392" spans="1:31" ht="94.5" x14ac:dyDescent="0.25">
      <c r="A392" s="54">
        <f t="shared" si="1029"/>
        <v>389</v>
      </c>
      <c r="B392" s="54" t="str">
        <f t="shared" si="1030"/>
        <v>VT4</v>
      </c>
      <c r="C392" s="490" t="str">
        <f>X392&amp;Y392&amp;Z392&amp;AA392&amp;AB392</f>
        <v>Các tuyến đường giao thông đấu nối trực tiếp ra Đường liên khu phố 1 - 2 của thị trấn Vĩnh An đoạn từ Đường Lê Đại Hành đến Đường Quang Trung đã được đầu tư mặt đường nhựa, bê tông xi măng:
- Có bề rộng từ ≥3m đến &lt;5m, cách đường giao thông &gt;600m.
- Có bề rộng &lt;3m, cách đường giao thông &gt;200m.</v>
      </c>
      <c r="D392" s="491"/>
      <c r="E392" s="492"/>
      <c r="F392" s="176">
        <f t="shared" si="1031"/>
        <v>800</v>
      </c>
      <c r="G392" s="219">
        <f t="shared" si="1032"/>
        <v>560</v>
      </c>
      <c r="H392" s="219">
        <f t="shared" si="1033"/>
        <v>480</v>
      </c>
      <c r="I392" s="176">
        <f t="shared" si="1034"/>
        <v>900</v>
      </c>
      <c r="J392" s="219">
        <f t="shared" si="1027"/>
        <v>630</v>
      </c>
      <c r="K392" s="219">
        <f t="shared" si="1028"/>
        <v>540</v>
      </c>
      <c r="L392" s="172">
        <f t="shared" si="1035"/>
        <v>1.125</v>
      </c>
      <c r="M392" s="435">
        <f t="shared" si="1036"/>
        <v>1.125</v>
      </c>
      <c r="N392" s="435">
        <f t="shared" si="1037"/>
        <v>1.125</v>
      </c>
      <c r="O392" s="56">
        <f t="shared" si="1038"/>
        <v>2100</v>
      </c>
      <c r="P392" s="56">
        <f t="shared" si="1039"/>
        <v>1000</v>
      </c>
      <c r="Q392" s="56">
        <f t="shared" si="1040"/>
        <v>900</v>
      </c>
      <c r="R392" s="56">
        <f t="shared" si="1041"/>
        <v>800</v>
      </c>
      <c r="S392" s="18">
        <f t="shared" si="1042"/>
        <v>2400</v>
      </c>
      <c r="T392" s="18">
        <f t="shared" si="1043"/>
        <v>1100</v>
      </c>
      <c r="U392" s="18">
        <f t="shared" si="1044"/>
        <v>1000</v>
      </c>
      <c r="V392" s="18">
        <f t="shared" si="1045"/>
        <v>900</v>
      </c>
      <c r="W392" s="18">
        <f t="shared" si="1045"/>
        <v>6</v>
      </c>
      <c r="X392" s="18" t="str">
        <f t="shared" si="1046"/>
        <v xml:space="preserve">Các tuyến đường giao thông đấu nối trực tiếp ra </v>
      </c>
      <c r="Y392" s="18" t="str">
        <f t="shared" si="1047"/>
        <v>Đường liên khu phố 1 - 2 của thị trấn Vĩnh An</v>
      </c>
      <c r="Z392" s="18" t="str">
        <f t="shared" si="1047"/>
        <v xml:space="preserve"> đoạn từ Đường Lê Đại Hành</v>
      </c>
      <c r="AA392" s="18" t="str">
        <f t="shared" si="1048"/>
        <v xml:space="preserve"> đến Đường Quang Trung</v>
      </c>
      <c r="AB392" s="18" t="s">
        <v>6435</v>
      </c>
      <c r="AC392" s="18"/>
      <c r="AD392" s="18"/>
      <c r="AE392" s="18"/>
    </row>
    <row r="393" spans="1:31" ht="94.5" x14ac:dyDescent="0.25">
      <c r="A393" s="54">
        <f t="shared" si="1029"/>
        <v>390</v>
      </c>
      <c r="B393" s="54" t="str">
        <f t="shared" si="1030"/>
        <v>VT2*0,8</v>
      </c>
      <c r="C393" s="490" t="str">
        <f>X393&amp;Y393&amp;Z393&amp;AA393&amp;AB393&amp;"
"&amp;AC393&amp;"
"
&amp;AD393</f>
        <v>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≥5m, cách đường giao thông ≤600m.
- Có bề rộng từ ≥3m đến &lt;5m, cách đường giao thông ≤400m.</v>
      </c>
      <c r="D393" s="491"/>
      <c r="E393" s="492"/>
      <c r="F393" s="176">
        <f t="shared" si="1031"/>
        <v>1000</v>
      </c>
      <c r="G393" s="219">
        <f t="shared" si="1032"/>
        <v>700</v>
      </c>
      <c r="H393" s="219">
        <f t="shared" si="1033"/>
        <v>600</v>
      </c>
      <c r="I393" s="176">
        <f>F393</f>
        <v>1000</v>
      </c>
      <c r="J393" s="219">
        <f t="shared" si="1027"/>
        <v>700</v>
      </c>
      <c r="K393" s="219">
        <f t="shared" si="1028"/>
        <v>600</v>
      </c>
      <c r="L393" s="172">
        <f t="shared" si="1035"/>
        <v>1</v>
      </c>
      <c r="M393" s="435">
        <f t="shared" si="1036"/>
        <v>1</v>
      </c>
      <c r="N393" s="435">
        <f t="shared" si="1037"/>
        <v>1</v>
      </c>
      <c r="O393" s="56">
        <f t="shared" si="1038"/>
        <v>2100</v>
      </c>
      <c r="P393" s="56">
        <f t="shared" si="1039"/>
        <v>1000</v>
      </c>
      <c r="Q393" s="56">
        <f t="shared" si="1040"/>
        <v>900</v>
      </c>
      <c r="R393" s="56">
        <f t="shared" si="1041"/>
        <v>800</v>
      </c>
      <c r="S393" s="18">
        <f t="shared" si="1042"/>
        <v>2400</v>
      </c>
      <c r="T393" s="18">
        <f t="shared" si="1043"/>
        <v>1100</v>
      </c>
      <c r="U393" s="18">
        <f t="shared" si="1044"/>
        <v>1000</v>
      </c>
      <c r="V393" s="18">
        <f t="shared" si="1045"/>
        <v>900</v>
      </c>
      <c r="W393" s="18">
        <f t="shared" si="1045"/>
        <v>6</v>
      </c>
      <c r="X393" s="18" t="str">
        <f t="shared" si="1046"/>
        <v xml:space="preserve">Các tuyến đường giao thông không đấu nối trực tiếp và thông ra </v>
      </c>
      <c r="Y393" s="18" t="str">
        <f t="shared" si="1047"/>
        <v>Đường liên khu phố 1 - 2 của thị trấn Vĩnh An</v>
      </c>
      <c r="Z393" s="18" t="str">
        <f t="shared" si="1047"/>
        <v xml:space="preserve"> đoạn từ Đường Lê Đại Hành</v>
      </c>
      <c r="AA393" s="18" t="str">
        <f t="shared" si="1048"/>
        <v xml:space="preserve"> đến Đường Quang Trung</v>
      </c>
      <c r="AB393" s="18" t="s">
        <v>93</v>
      </c>
      <c r="AC393" s="81" t="s">
        <v>6431</v>
      </c>
      <c r="AD393" s="81" t="s">
        <v>6432</v>
      </c>
      <c r="AE393" s="18"/>
    </row>
    <row r="394" spans="1:31" ht="94.5" x14ac:dyDescent="0.25">
      <c r="A394" s="54">
        <f t="shared" si="1029"/>
        <v>391</v>
      </c>
      <c r="B394" s="54" t="str">
        <f t="shared" si="1030"/>
        <v>VT3*0,8</v>
      </c>
      <c r="C394" s="490" t="str">
        <f>X394&amp;Y394&amp;Z394&amp;AA394&amp;AB394&amp;"
"&amp;AC394&amp;"
"
&amp;AD394&amp;"
"&amp;AE394</f>
        <v>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394" s="491"/>
      <c r="E394" s="492"/>
      <c r="F394" s="176">
        <f t="shared" si="1031"/>
        <v>900</v>
      </c>
      <c r="G394" s="219">
        <f t="shared" si="1032"/>
        <v>630</v>
      </c>
      <c r="H394" s="219">
        <f t="shared" si="1033"/>
        <v>540</v>
      </c>
      <c r="I394" s="176">
        <f t="shared" si="1034"/>
        <v>900</v>
      </c>
      <c r="J394" s="219">
        <f t="shared" si="1027"/>
        <v>630</v>
      </c>
      <c r="K394" s="219">
        <f t="shared" si="1028"/>
        <v>540</v>
      </c>
      <c r="L394" s="172">
        <f t="shared" si="1035"/>
        <v>1</v>
      </c>
      <c r="M394" s="435">
        <f t="shared" si="1036"/>
        <v>1</v>
      </c>
      <c r="N394" s="435">
        <f t="shared" si="1037"/>
        <v>1</v>
      </c>
      <c r="O394" s="56">
        <f t="shared" si="1038"/>
        <v>2100</v>
      </c>
      <c r="P394" s="56">
        <f t="shared" si="1039"/>
        <v>1000</v>
      </c>
      <c r="Q394" s="56">
        <f t="shared" si="1040"/>
        <v>900</v>
      </c>
      <c r="R394" s="56">
        <f t="shared" si="1041"/>
        <v>800</v>
      </c>
      <c r="S394" s="18">
        <f t="shared" si="1042"/>
        <v>2400</v>
      </c>
      <c r="T394" s="18">
        <f t="shared" si="1043"/>
        <v>1100</v>
      </c>
      <c r="U394" s="18">
        <f t="shared" si="1044"/>
        <v>1000</v>
      </c>
      <c r="V394" s="18">
        <f t="shared" si="1045"/>
        <v>900</v>
      </c>
      <c r="W394" s="18">
        <f t="shared" si="1045"/>
        <v>6</v>
      </c>
      <c r="X394" s="18" t="str">
        <f t="shared" si="1046"/>
        <v xml:space="preserve">Các tuyến đường giao thông không đấu nối trực tiếp và thông ra </v>
      </c>
      <c r="Y394" s="18" t="str">
        <f t="shared" si="1047"/>
        <v>Đường liên khu phố 1 - 2 của thị trấn Vĩnh An</v>
      </c>
      <c r="Z394" s="18" t="str">
        <f t="shared" si="1047"/>
        <v xml:space="preserve"> đoạn từ Đường Lê Đại Hành</v>
      </c>
      <c r="AA394" s="18" t="str">
        <f t="shared" si="1048"/>
        <v xml:space="preserve"> đến Đường Quang Trung</v>
      </c>
      <c r="AB394" s="18" t="s">
        <v>93</v>
      </c>
      <c r="AC394" s="81" t="s">
        <v>6433</v>
      </c>
      <c r="AD394" s="81" t="s">
        <v>6434</v>
      </c>
      <c r="AE394" s="81" t="s">
        <v>6426</v>
      </c>
    </row>
    <row r="395" spans="1:31" ht="94.5" x14ac:dyDescent="0.25">
      <c r="A395" s="54">
        <f t="shared" si="1029"/>
        <v>392</v>
      </c>
      <c r="B395" s="54" t="str">
        <f t="shared" si="1030"/>
        <v>VT4*0,8</v>
      </c>
      <c r="C395" s="490" t="str">
        <f>X395&amp;Y395&amp;Z395&amp;AA395&amp;AB395</f>
        <v>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từ ≥3m đến &lt;5m, cách đường giao thông &gt;600m.
- Có bề rộng &lt;3m, cách đường giao thông &gt; 200m.</v>
      </c>
      <c r="D395" s="491"/>
      <c r="E395" s="492"/>
      <c r="F395" s="176">
        <f t="shared" si="1031"/>
        <v>800</v>
      </c>
      <c r="G395" s="219">
        <f t="shared" si="1032"/>
        <v>560</v>
      </c>
      <c r="H395" s="219">
        <f t="shared" si="1033"/>
        <v>480</v>
      </c>
      <c r="I395" s="176">
        <f t="shared" si="1034"/>
        <v>810</v>
      </c>
      <c r="J395" s="219">
        <f t="shared" si="1027"/>
        <v>570</v>
      </c>
      <c r="K395" s="219">
        <f t="shared" si="1028"/>
        <v>490</v>
      </c>
      <c r="L395" s="172">
        <f t="shared" si="1035"/>
        <v>1.0125</v>
      </c>
      <c r="M395" s="435">
        <f t="shared" si="1036"/>
        <v>1.0178571428571428</v>
      </c>
      <c r="N395" s="435">
        <f t="shared" si="1037"/>
        <v>1.0208333333333333</v>
      </c>
      <c r="O395" s="56">
        <f t="shared" si="1038"/>
        <v>2100</v>
      </c>
      <c r="P395" s="56">
        <f t="shared" si="1039"/>
        <v>1000</v>
      </c>
      <c r="Q395" s="56">
        <f t="shared" si="1040"/>
        <v>900</v>
      </c>
      <c r="R395" s="56">
        <f t="shared" si="1041"/>
        <v>800</v>
      </c>
      <c r="S395" s="18">
        <f t="shared" si="1042"/>
        <v>2400</v>
      </c>
      <c r="T395" s="18">
        <f t="shared" si="1043"/>
        <v>1100</v>
      </c>
      <c r="U395" s="18">
        <f t="shared" si="1044"/>
        <v>1000</v>
      </c>
      <c r="V395" s="18">
        <f t="shared" si="1045"/>
        <v>900</v>
      </c>
      <c r="W395" s="18">
        <f t="shared" si="1045"/>
        <v>6</v>
      </c>
      <c r="X395" s="18" t="str">
        <f t="shared" si="1046"/>
        <v xml:space="preserve">Các tuyến đường giao thông không đấu nối trực tiếp và thông ra </v>
      </c>
      <c r="Y395" s="18" t="str">
        <f t="shared" si="1047"/>
        <v>Đường liên khu phố 1 - 2 của thị trấn Vĩnh An</v>
      </c>
      <c r="Z395" s="18" t="str">
        <f t="shared" si="1047"/>
        <v xml:space="preserve"> đoạn từ Đường Lê Đại Hành</v>
      </c>
      <c r="AA395" s="18" t="str">
        <f t="shared" si="1048"/>
        <v xml:space="preserve"> đến Đường Quang Trung</v>
      </c>
      <c r="AB395" s="18" t="s">
        <v>6436</v>
      </c>
      <c r="AC395" s="18"/>
      <c r="AD395" s="18"/>
      <c r="AE395" s="18"/>
    </row>
    <row r="396" spans="1:31" ht="47.25" x14ac:dyDescent="0.25">
      <c r="A396" s="54">
        <f t="shared" si="1029"/>
        <v>393</v>
      </c>
      <c r="B396" s="54" t="str">
        <f>'Đầu vào (2)'!G372</f>
        <v>VC18DT</v>
      </c>
      <c r="C396" s="55" t="str">
        <f>'Đầu vào (2)'!H372</f>
        <v>Đường Phan Đình Phùng</v>
      </c>
      <c r="D396" s="55" t="str">
        <f>'Đầu vào (2)'!I372</f>
        <v>Đầu hẻm tổ 11 khu phố 2</v>
      </c>
      <c r="E396" s="55" t="str">
        <f>'Đầu vào (2)'!J372</f>
        <v>Đường Quang Trung (đoạn từ đường Tôn Đức Thắng đến suối Hồ Đồng Lớn)</v>
      </c>
      <c r="F396" s="260">
        <f>O396</f>
        <v>2100</v>
      </c>
      <c r="G396" s="260">
        <f>F396*0.7</f>
        <v>1470</v>
      </c>
      <c r="H396" s="260">
        <f>F396*0.6</f>
        <v>1260</v>
      </c>
      <c r="I396" s="260">
        <f>S396</f>
        <v>2400</v>
      </c>
      <c r="J396" s="219">
        <f t="shared" si="1027"/>
        <v>1700</v>
      </c>
      <c r="K396" s="219">
        <f t="shared" si="1028"/>
        <v>1400</v>
      </c>
      <c r="L396" s="445">
        <f>I396/F396</f>
        <v>1.1428571428571428</v>
      </c>
      <c r="M396" s="441">
        <f>J396/G396</f>
        <v>1.1564625850340136</v>
      </c>
      <c r="N396" s="441">
        <f>K396/H396</f>
        <v>1.1111111111111112</v>
      </c>
      <c r="O396" s="56">
        <f>'Đầu vào (2)'!K372</f>
        <v>2100</v>
      </c>
      <c r="P396" s="56">
        <f>'Đầu vào (2)'!L372</f>
        <v>1000</v>
      </c>
      <c r="Q396" s="56">
        <f>'Đầu vào (2)'!M372</f>
        <v>900</v>
      </c>
      <c r="R396" s="56">
        <f>'Đầu vào (2)'!N372</f>
        <v>800</v>
      </c>
      <c r="S396" s="18">
        <f>VLOOKUP(B396,'[1]Giá đề xuất ODT'!$G$11:$AD$2233,21,0)</f>
        <v>2400</v>
      </c>
      <c r="T396" s="18">
        <f>VLOOKUP(B396,'[1]Giá đề xuất ODT'!$G$11:$AD$2233,22,0)</f>
        <v>1100</v>
      </c>
      <c r="U396" s="18">
        <f>VLOOKUP(B396,'[1]Giá đề xuất ODT'!$G$11:$AD$2233,23,0)</f>
        <v>1000</v>
      </c>
      <c r="V396" s="18">
        <f>VLOOKUP(B396,'[1]Giá đề xuất ODT'!$G$11:$AD$2233,24,0)</f>
        <v>900</v>
      </c>
      <c r="W396" s="6">
        <v>5</v>
      </c>
      <c r="Y396" s="18" t="str">
        <f>C396</f>
        <v>Đường Phan Đình Phùng</v>
      </c>
      <c r="Z396" s="18" t="str">
        <f>" đoạn từ "&amp;D396</f>
        <v xml:space="preserve"> đoạn từ Đầu hẻm tổ 11 khu phố 2</v>
      </c>
      <c r="AA396" s="18" t="str">
        <f>" đến "&amp;E396</f>
        <v xml:space="preserve"> đến Đường Quang Trung (đoạn từ đường Tôn Đức Thắng đến suối Hồ Đồng Lớn)</v>
      </c>
    </row>
    <row r="397" spans="1:31" ht="78.75" x14ac:dyDescent="0.25">
      <c r="A397" s="54">
        <f t="shared" si="1029"/>
        <v>394</v>
      </c>
      <c r="B397" s="54" t="str">
        <f t="shared" ref="B397:B402" si="1049">B390</f>
        <v>VT2</v>
      </c>
      <c r="C397" s="490" t="str">
        <f>X397&amp;Y397&amp;Z397&amp;AA397&amp;AB397&amp;"
"&amp;AC397&amp;"
"
&amp;AD397</f>
        <v>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≤600m.
- Có bề rộng từ ≥3m đến &lt;5m, cách đường giao thông ≤400m.</v>
      </c>
      <c r="D397" s="491"/>
      <c r="E397" s="492"/>
      <c r="F397" s="176">
        <f t="shared" ref="F397:F402" si="1050">IF(B397="VT2",P397,IF(B397="VT3",Q397,IF(B397="VT2*0,8",P397,IF(B397="VT3*0,8",Q397,R397))))</f>
        <v>1000</v>
      </c>
      <c r="G397" s="219">
        <f t="shared" ref="G397:G402" si="1051">F397*0.7</f>
        <v>700</v>
      </c>
      <c r="H397" s="219">
        <f t="shared" ref="H397:H402" si="1052">F397*0.6</f>
        <v>600</v>
      </c>
      <c r="I397" s="176">
        <f t="shared" ref="I397:I402" si="1053">IF(B397="VT2",T397,IF(B397="VT3",U397,IF(B397="VT4",V397,IF(B397="VT2*0,8",IF(T397*$T$1&lt;1000,ROUND(T397*$T$1,-1),ROUND(T397*$T$1,-2)),IF(B397="VT3*0,8",IF(U397*$T$1&lt;1000,ROUND(U397*$T$1,-1),ROUND(U397*$T$1,-2)),IF(V397*$T$1&lt;1000,ROUND(V397*$T$1,-1),ROUND(V397*$T$1,-2)))))))</f>
        <v>1100</v>
      </c>
      <c r="J397" s="219">
        <f t="shared" si="1027"/>
        <v>770</v>
      </c>
      <c r="K397" s="219">
        <f t="shared" si="1028"/>
        <v>660</v>
      </c>
      <c r="L397" s="172">
        <f t="shared" ref="L397:L402" si="1054">I397/F397</f>
        <v>1.1000000000000001</v>
      </c>
      <c r="M397" s="435">
        <f t="shared" ref="M397:M402" si="1055">J397/G397</f>
        <v>1.1000000000000001</v>
      </c>
      <c r="N397" s="435">
        <f t="shared" ref="N397:N402" si="1056">K397/H397</f>
        <v>1.1000000000000001</v>
      </c>
      <c r="O397" s="56">
        <f t="shared" ref="O397:O402" si="1057">O396</f>
        <v>2100</v>
      </c>
      <c r="P397" s="56">
        <f t="shared" ref="P397:P402" si="1058">P396</f>
        <v>1000</v>
      </c>
      <c r="Q397" s="56">
        <f t="shared" ref="Q397:Q402" si="1059">Q396</f>
        <v>900</v>
      </c>
      <c r="R397" s="56">
        <f t="shared" ref="R397:R402" si="1060">R396</f>
        <v>800</v>
      </c>
      <c r="S397" s="18">
        <f t="shared" ref="S397:S402" si="1061">S396</f>
        <v>2400</v>
      </c>
      <c r="T397" s="18">
        <f t="shared" ref="T397:T402" si="1062">T396</f>
        <v>1100</v>
      </c>
      <c r="U397" s="18">
        <f t="shared" ref="U397:U402" si="1063">U396</f>
        <v>1000</v>
      </c>
      <c r="V397" s="18">
        <f t="shared" ref="V397:W402" si="1064">V396</f>
        <v>900</v>
      </c>
      <c r="W397" s="18">
        <f t="shared" si="1064"/>
        <v>5</v>
      </c>
      <c r="X397" s="18" t="str">
        <f t="shared" ref="X397:X402" si="1065">X390</f>
        <v xml:space="preserve">Các tuyến đường giao thông đấu nối trực tiếp ra </v>
      </c>
      <c r="Y397" s="18" t="str">
        <f t="shared" ref="Y397:Z402" si="1066">Y396</f>
        <v>Đường Phan Đình Phùng</v>
      </c>
      <c r="Z397" s="18" t="str">
        <f t="shared" si="1066"/>
        <v xml:space="preserve"> đoạn từ Đầu hẻm tổ 11 khu phố 2</v>
      </c>
      <c r="AA397" s="18" t="str">
        <f t="shared" ref="AA397:AA402" si="1067">AA396</f>
        <v xml:space="preserve"> đến Đường Quang Trung (đoạn từ đường Tôn Đức Thắng đến suối Hồ Đồng Lớn)</v>
      </c>
      <c r="AB397" s="18" t="s">
        <v>93</v>
      </c>
      <c r="AC397" s="81" t="s">
        <v>6431</v>
      </c>
      <c r="AD397" s="81" t="s">
        <v>6432</v>
      </c>
      <c r="AE397" s="18"/>
    </row>
    <row r="398" spans="1:31" ht="78.75" x14ac:dyDescent="0.25">
      <c r="A398" s="54">
        <f t="shared" si="1029"/>
        <v>395</v>
      </c>
      <c r="B398" s="54" t="str">
        <f t="shared" si="1049"/>
        <v>VT3</v>
      </c>
      <c r="C398" s="490" t="str">
        <f>X398&amp;Y398&amp;Z398&amp;AA398&amp;AB398&amp;"
"&amp;AC398&amp;"
"&amp;AD398&amp;"
"&amp;AE398</f>
        <v>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&gt;600m.
- Có bề rộng từ ≥3m đến &lt;5m, cách đường giao thông từ &gt;400m đến ≤600m.
- Có bề rộng &lt;3m, cách đường giao thông ≤200m.</v>
      </c>
      <c r="D398" s="491"/>
      <c r="E398" s="492"/>
      <c r="F398" s="176">
        <f t="shared" si="1050"/>
        <v>900</v>
      </c>
      <c r="G398" s="219">
        <f t="shared" si="1051"/>
        <v>630</v>
      </c>
      <c r="H398" s="219">
        <f t="shared" si="1052"/>
        <v>540</v>
      </c>
      <c r="I398" s="176">
        <f t="shared" si="1053"/>
        <v>1000</v>
      </c>
      <c r="J398" s="219">
        <f t="shared" si="1027"/>
        <v>700</v>
      </c>
      <c r="K398" s="219">
        <f t="shared" si="1028"/>
        <v>600</v>
      </c>
      <c r="L398" s="172">
        <f t="shared" si="1054"/>
        <v>1.1111111111111112</v>
      </c>
      <c r="M398" s="435">
        <f t="shared" si="1055"/>
        <v>1.1111111111111112</v>
      </c>
      <c r="N398" s="435">
        <f t="shared" si="1056"/>
        <v>1.1111111111111112</v>
      </c>
      <c r="O398" s="56">
        <f t="shared" si="1057"/>
        <v>2100</v>
      </c>
      <c r="P398" s="56">
        <f t="shared" si="1058"/>
        <v>1000</v>
      </c>
      <c r="Q398" s="56">
        <f t="shared" si="1059"/>
        <v>900</v>
      </c>
      <c r="R398" s="56">
        <f t="shared" si="1060"/>
        <v>800</v>
      </c>
      <c r="S398" s="18">
        <f t="shared" si="1061"/>
        <v>2400</v>
      </c>
      <c r="T398" s="18">
        <f t="shared" si="1062"/>
        <v>1100</v>
      </c>
      <c r="U398" s="18">
        <f t="shared" si="1063"/>
        <v>1000</v>
      </c>
      <c r="V398" s="18">
        <f t="shared" si="1064"/>
        <v>900</v>
      </c>
      <c r="W398" s="18">
        <f t="shared" si="1064"/>
        <v>5</v>
      </c>
      <c r="X398" s="18" t="str">
        <f t="shared" si="1065"/>
        <v xml:space="preserve">Các tuyến đường giao thông đấu nối trực tiếp ra </v>
      </c>
      <c r="Y398" s="18" t="str">
        <f t="shared" si="1066"/>
        <v>Đường Phan Đình Phùng</v>
      </c>
      <c r="Z398" s="18" t="str">
        <f t="shared" si="1066"/>
        <v xml:space="preserve"> đoạn từ Đầu hẻm tổ 11 khu phố 2</v>
      </c>
      <c r="AA398" s="18" t="str">
        <f t="shared" si="1067"/>
        <v xml:space="preserve"> đến Đường Quang Trung (đoạn từ đường Tôn Đức Thắng đến suối Hồ Đồng Lớn)</v>
      </c>
      <c r="AB398" s="18" t="str">
        <f>AB397</f>
        <v xml:space="preserve"> đã được đầu tư mặt đường nhựa, bê tông xi măng:</v>
      </c>
      <c r="AC398" s="81" t="s">
        <v>6433</v>
      </c>
      <c r="AD398" s="81" t="s">
        <v>6434</v>
      </c>
      <c r="AE398" s="81" t="s">
        <v>6426</v>
      </c>
    </row>
    <row r="399" spans="1:31" ht="94.5" x14ac:dyDescent="0.25">
      <c r="A399" s="54">
        <f t="shared" si="1029"/>
        <v>396</v>
      </c>
      <c r="B399" s="54" t="str">
        <f t="shared" si="1049"/>
        <v>VT4</v>
      </c>
      <c r="C399" s="490" t="str">
        <f>X399&amp;Y399&amp;Z399&amp;AA399&amp;AB399</f>
        <v>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từ ≥3m đến &lt;5m, cách đường giao thông &gt;600m.
- Có bề rộng &lt;3m, cách đường giao thông &gt;200m.</v>
      </c>
      <c r="D399" s="491"/>
      <c r="E399" s="492"/>
      <c r="F399" s="176">
        <f t="shared" si="1050"/>
        <v>800</v>
      </c>
      <c r="G399" s="219">
        <f t="shared" si="1051"/>
        <v>560</v>
      </c>
      <c r="H399" s="219">
        <f t="shared" si="1052"/>
        <v>480</v>
      </c>
      <c r="I399" s="176">
        <f t="shared" si="1053"/>
        <v>900</v>
      </c>
      <c r="J399" s="219">
        <f t="shared" si="1027"/>
        <v>630</v>
      </c>
      <c r="K399" s="219">
        <f t="shared" si="1028"/>
        <v>540</v>
      </c>
      <c r="L399" s="172">
        <f t="shared" si="1054"/>
        <v>1.125</v>
      </c>
      <c r="M399" s="435">
        <f t="shared" si="1055"/>
        <v>1.125</v>
      </c>
      <c r="N399" s="435">
        <f t="shared" si="1056"/>
        <v>1.125</v>
      </c>
      <c r="O399" s="56">
        <f t="shared" si="1057"/>
        <v>2100</v>
      </c>
      <c r="P399" s="56">
        <f t="shared" si="1058"/>
        <v>1000</v>
      </c>
      <c r="Q399" s="56">
        <f t="shared" si="1059"/>
        <v>900</v>
      </c>
      <c r="R399" s="56">
        <f t="shared" si="1060"/>
        <v>800</v>
      </c>
      <c r="S399" s="18">
        <f t="shared" si="1061"/>
        <v>2400</v>
      </c>
      <c r="T399" s="18">
        <f t="shared" si="1062"/>
        <v>1100</v>
      </c>
      <c r="U399" s="18">
        <f t="shared" si="1063"/>
        <v>1000</v>
      </c>
      <c r="V399" s="18">
        <f t="shared" si="1064"/>
        <v>900</v>
      </c>
      <c r="W399" s="18">
        <f t="shared" si="1064"/>
        <v>5</v>
      </c>
      <c r="X399" s="18" t="str">
        <f t="shared" si="1065"/>
        <v xml:space="preserve">Các tuyến đường giao thông đấu nối trực tiếp ra </v>
      </c>
      <c r="Y399" s="18" t="str">
        <f t="shared" si="1066"/>
        <v>Đường Phan Đình Phùng</v>
      </c>
      <c r="Z399" s="18" t="str">
        <f t="shared" si="1066"/>
        <v xml:space="preserve"> đoạn từ Đầu hẻm tổ 11 khu phố 2</v>
      </c>
      <c r="AA399" s="18" t="str">
        <f t="shared" si="1067"/>
        <v xml:space="preserve"> đến Đường Quang Trung (đoạn từ đường Tôn Đức Thắng đến suối Hồ Đồng Lớn)</v>
      </c>
      <c r="AB399" s="18" t="s">
        <v>6435</v>
      </c>
      <c r="AC399" s="18"/>
      <c r="AD399" s="18"/>
      <c r="AE399" s="18"/>
    </row>
    <row r="400" spans="1:31" ht="94.5" x14ac:dyDescent="0.25">
      <c r="A400" s="54">
        <f t="shared" si="1029"/>
        <v>397</v>
      </c>
      <c r="B400" s="54" t="str">
        <f t="shared" si="1049"/>
        <v>VT2*0,8</v>
      </c>
      <c r="C400" s="490" t="str">
        <f>X400&amp;Y400&amp;Z400&amp;AA400&amp;AB400&amp;"
"&amp;AC400&amp;"
"
&amp;AD400</f>
        <v>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≤600m.
- Có bề rộng từ ≥3m đến &lt;5m, cách đường giao thông ≤400m.</v>
      </c>
      <c r="D400" s="491"/>
      <c r="E400" s="492"/>
      <c r="F400" s="176">
        <f t="shared" si="1050"/>
        <v>1000</v>
      </c>
      <c r="G400" s="219">
        <f t="shared" si="1051"/>
        <v>700</v>
      </c>
      <c r="H400" s="219">
        <f t="shared" si="1052"/>
        <v>600</v>
      </c>
      <c r="I400" s="176">
        <f>F400</f>
        <v>1000</v>
      </c>
      <c r="J400" s="219">
        <f t="shared" si="1027"/>
        <v>700</v>
      </c>
      <c r="K400" s="219">
        <f t="shared" si="1028"/>
        <v>600</v>
      </c>
      <c r="L400" s="172">
        <f t="shared" si="1054"/>
        <v>1</v>
      </c>
      <c r="M400" s="435">
        <f t="shared" si="1055"/>
        <v>1</v>
      </c>
      <c r="N400" s="435">
        <f t="shared" si="1056"/>
        <v>1</v>
      </c>
      <c r="O400" s="56">
        <f t="shared" si="1057"/>
        <v>2100</v>
      </c>
      <c r="P400" s="56">
        <f t="shared" si="1058"/>
        <v>1000</v>
      </c>
      <c r="Q400" s="56">
        <f t="shared" si="1059"/>
        <v>900</v>
      </c>
      <c r="R400" s="56">
        <f t="shared" si="1060"/>
        <v>800</v>
      </c>
      <c r="S400" s="18">
        <f t="shared" si="1061"/>
        <v>2400</v>
      </c>
      <c r="T400" s="18">
        <f t="shared" si="1062"/>
        <v>1100</v>
      </c>
      <c r="U400" s="18">
        <f t="shared" si="1063"/>
        <v>1000</v>
      </c>
      <c r="V400" s="18">
        <f t="shared" si="1064"/>
        <v>900</v>
      </c>
      <c r="W400" s="18">
        <f t="shared" si="1064"/>
        <v>5</v>
      </c>
      <c r="X400" s="18" t="str">
        <f t="shared" si="1065"/>
        <v xml:space="preserve">Các tuyến đường giao thông không đấu nối trực tiếp và thông ra </v>
      </c>
      <c r="Y400" s="18" t="str">
        <f t="shared" si="1066"/>
        <v>Đường Phan Đình Phùng</v>
      </c>
      <c r="Z400" s="18" t="str">
        <f t="shared" si="1066"/>
        <v xml:space="preserve"> đoạn từ Đầu hẻm tổ 11 khu phố 2</v>
      </c>
      <c r="AA400" s="18" t="str">
        <f t="shared" si="1067"/>
        <v xml:space="preserve"> đến Đường Quang Trung (đoạn từ đường Tôn Đức Thắng đến suối Hồ Đồng Lớn)</v>
      </c>
      <c r="AB400" s="18" t="s">
        <v>93</v>
      </c>
      <c r="AC400" s="81" t="s">
        <v>6431</v>
      </c>
      <c r="AD400" s="81" t="s">
        <v>6432</v>
      </c>
      <c r="AE400" s="18"/>
    </row>
    <row r="401" spans="1:31" ht="94.5" x14ac:dyDescent="0.25">
      <c r="A401" s="54">
        <f t="shared" si="1029"/>
        <v>398</v>
      </c>
      <c r="B401" s="54" t="str">
        <f t="shared" si="1049"/>
        <v>VT3*0,8</v>
      </c>
      <c r="C401" s="490" t="str">
        <f>X401&amp;Y401&amp;Z401&amp;AA401&amp;AB401&amp;"
"&amp;AC401&amp;"
"
&amp;AD401&amp;"
"&amp;AE401</f>
        <v>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&gt;600m.
- Có bề rộng từ ≥3m đến &lt;5m, cách đường giao thông từ &gt;400m đến ≤600m.
- Có bề rộng &lt;3m, cách đường giao thông ≤200m.</v>
      </c>
      <c r="D401" s="491"/>
      <c r="E401" s="492"/>
      <c r="F401" s="176">
        <f t="shared" si="1050"/>
        <v>900</v>
      </c>
      <c r="G401" s="219">
        <f t="shared" si="1051"/>
        <v>630</v>
      </c>
      <c r="H401" s="219">
        <f t="shared" si="1052"/>
        <v>540</v>
      </c>
      <c r="I401" s="176">
        <f t="shared" si="1053"/>
        <v>900</v>
      </c>
      <c r="J401" s="219">
        <f t="shared" si="1027"/>
        <v>630</v>
      </c>
      <c r="K401" s="219">
        <f t="shared" si="1028"/>
        <v>540</v>
      </c>
      <c r="L401" s="172">
        <f t="shared" si="1054"/>
        <v>1</v>
      </c>
      <c r="M401" s="435">
        <f t="shared" si="1055"/>
        <v>1</v>
      </c>
      <c r="N401" s="435">
        <f t="shared" si="1056"/>
        <v>1</v>
      </c>
      <c r="O401" s="56">
        <f t="shared" si="1057"/>
        <v>2100</v>
      </c>
      <c r="P401" s="56">
        <f t="shared" si="1058"/>
        <v>1000</v>
      </c>
      <c r="Q401" s="56">
        <f t="shared" si="1059"/>
        <v>900</v>
      </c>
      <c r="R401" s="56">
        <f t="shared" si="1060"/>
        <v>800</v>
      </c>
      <c r="S401" s="18">
        <f t="shared" si="1061"/>
        <v>2400</v>
      </c>
      <c r="T401" s="18">
        <f t="shared" si="1062"/>
        <v>1100</v>
      </c>
      <c r="U401" s="18">
        <f t="shared" si="1063"/>
        <v>1000</v>
      </c>
      <c r="V401" s="18">
        <f t="shared" si="1064"/>
        <v>900</v>
      </c>
      <c r="W401" s="18">
        <f t="shared" si="1064"/>
        <v>5</v>
      </c>
      <c r="X401" s="18" t="str">
        <f t="shared" si="1065"/>
        <v xml:space="preserve">Các tuyến đường giao thông không đấu nối trực tiếp và thông ra </v>
      </c>
      <c r="Y401" s="18" t="str">
        <f t="shared" si="1066"/>
        <v>Đường Phan Đình Phùng</v>
      </c>
      <c r="Z401" s="18" t="str">
        <f t="shared" si="1066"/>
        <v xml:space="preserve"> đoạn từ Đầu hẻm tổ 11 khu phố 2</v>
      </c>
      <c r="AA401" s="18" t="str">
        <f t="shared" si="1067"/>
        <v xml:space="preserve"> đến Đường Quang Trung (đoạn từ đường Tôn Đức Thắng đến suối Hồ Đồng Lớn)</v>
      </c>
      <c r="AB401" s="18" t="s">
        <v>93</v>
      </c>
      <c r="AC401" s="81" t="s">
        <v>6433</v>
      </c>
      <c r="AD401" s="81" t="s">
        <v>6434</v>
      </c>
      <c r="AE401" s="81" t="s">
        <v>6426</v>
      </c>
    </row>
    <row r="402" spans="1:31" ht="94.5" x14ac:dyDescent="0.25">
      <c r="A402" s="54">
        <f t="shared" si="1029"/>
        <v>399</v>
      </c>
      <c r="B402" s="54" t="str">
        <f t="shared" si="1049"/>
        <v>VT4*0,8</v>
      </c>
      <c r="C402" s="490" t="str">
        <f>X402&amp;Y402&amp;Z402&amp;AA402&amp;AB402</f>
        <v>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từ ≥3m đến &lt;5m, cách đường giao thông &gt;600m.
- Có bề rộng &lt;3m, cách đường giao thông &gt; 200m.</v>
      </c>
      <c r="D402" s="491"/>
      <c r="E402" s="492"/>
      <c r="F402" s="176">
        <f t="shared" si="1050"/>
        <v>800</v>
      </c>
      <c r="G402" s="219">
        <f t="shared" si="1051"/>
        <v>560</v>
      </c>
      <c r="H402" s="219">
        <f t="shared" si="1052"/>
        <v>480</v>
      </c>
      <c r="I402" s="176">
        <f t="shared" si="1053"/>
        <v>810</v>
      </c>
      <c r="J402" s="219">
        <f t="shared" si="1027"/>
        <v>570</v>
      </c>
      <c r="K402" s="219">
        <f t="shared" si="1028"/>
        <v>490</v>
      </c>
      <c r="L402" s="172">
        <f t="shared" si="1054"/>
        <v>1.0125</v>
      </c>
      <c r="M402" s="435">
        <f t="shared" si="1055"/>
        <v>1.0178571428571428</v>
      </c>
      <c r="N402" s="435">
        <f t="shared" si="1056"/>
        <v>1.0208333333333333</v>
      </c>
      <c r="O402" s="56">
        <f t="shared" si="1057"/>
        <v>2100</v>
      </c>
      <c r="P402" s="56">
        <f t="shared" si="1058"/>
        <v>1000</v>
      </c>
      <c r="Q402" s="56">
        <f t="shared" si="1059"/>
        <v>900</v>
      </c>
      <c r="R402" s="56">
        <f t="shared" si="1060"/>
        <v>800</v>
      </c>
      <c r="S402" s="18">
        <f t="shared" si="1061"/>
        <v>2400</v>
      </c>
      <c r="T402" s="18">
        <f t="shared" si="1062"/>
        <v>1100</v>
      </c>
      <c r="U402" s="18">
        <f t="shared" si="1063"/>
        <v>1000</v>
      </c>
      <c r="V402" s="18">
        <f t="shared" si="1064"/>
        <v>900</v>
      </c>
      <c r="W402" s="18">
        <f t="shared" si="1064"/>
        <v>5</v>
      </c>
      <c r="X402" s="18" t="str">
        <f t="shared" si="1065"/>
        <v xml:space="preserve">Các tuyến đường giao thông không đấu nối trực tiếp và thông ra </v>
      </c>
      <c r="Y402" s="18" t="str">
        <f t="shared" si="1066"/>
        <v>Đường Phan Đình Phùng</v>
      </c>
      <c r="Z402" s="18" t="str">
        <f t="shared" si="1066"/>
        <v xml:space="preserve"> đoạn từ Đầu hẻm tổ 11 khu phố 2</v>
      </c>
      <c r="AA402" s="18" t="str">
        <f t="shared" si="1067"/>
        <v xml:space="preserve"> đến Đường Quang Trung (đoạn từ đường Tôn Đức Thắng đến suối Hồ Đồng Lớn)</v>
      </c>
      <c r="AB402" s="18" t="s">
        <v>6436</v>
      </c>
      <c r="AC402" s="18"/>
      <c r="AD402" s="18"/>
      <c r="AE402" s="18"/>
    </row>
    <row r="403" spans="1:31" ht="78.75" x14ac:dyDescent="0.25">
      <c r="A403" s="54">
        <f t="shared" si="1029"/>
        <v>400</v>
      </c>
      <c r="B403" s="54" t="str">
        <f>'Đầu vào (2)'!G379</f>
        <v>VC17DT</v>
      </c>
      <c r="C403" s="55" t="str">
        <f>'Đầu vào (2)'!H379</f>
        <v>Đường Hoàng Văn Thụ</v>
      </c>
      <c r="D403" s="55" t="str">
        <f>'Đầu vào (2)'!I379</f>
        <v>Đường Lê Đại Hành</v>
      </c>
      <c r="E403" s="55" t="str">
        <f>'Đầu vào (2)'!J379</f>
        <v>Bên phải: hết ranh thửa đất số 315, tờ bản đồ số 61, BĐĐC xã Trị An. Bên trái: hết ranh thửa đất số 389, tờ bản đồ số 62, BĐĐC xã Trị An.</v>
      </c>
      <c r="F403" s="260">
        <f>O403</f>
        <v>2200</v>
      </c>
      <c r="G403" s="260">
        <f>F403*0.7</f>
        <v>1540</v>
      </c>
      <c r="H403" s="260">
        <f>F403*0.6</f>
        <v>1320</v>
      </c>
      <c r="I403" s="260">
        <f>S403</f>
        <v>2400</v>
      </c>
      <c r="J403" s="219">
        <f t="shared" si="1027"/>
        <v>1700</v>
      </c>
      <c r="K403" s="219">
        <f t="shared" si="1028"/>
        <v>1400</v>
      </c>
      <c r="L403" s="445">
        <f>I403/F403</f>
        <v>1.0909090909090908</v>
      </c>
      <c r="M403" s="441">
        <f>J403/G403</f>
        <v>1.1038961038961039</v>
      </c>
      <c r="N403" s="441">
        <f>K403/H403</f>
        <v>1.0606060606060606</v>
      </c>
      <c r="O403" s="56">
        <f>'Đầu vào (2)'!K379</f>
        <v>2200</v>
      </c>
      <c r="P403" s="56">
        <f>'Đầu vào (2)'!L379</f>
        <v>1100</v>
      </c>
      <c r="Q403" s="56">
        <f>'Đầu vào (2)'!M379</f>
        <v>1000</v>
      </c>
      <c r="R403" s="56">
        <f>'Đầu vào (2)'!N379</f>
        <v>600</v>
      </c>
      <c r="S403" s="18">
        <f>VLOOKUP(B403,'[1]Giá đề xuất ODT'!$G$11:$AD$2233,21,0)</f>
        <v>2400</v>
      </c>
      <c r="T403" s="18">
        <f>VLOOKUP(B403,'[1]Giá đề xuất ODT'!$G$11:$AD$2233,22,0)</f>
        <v>1200</v>
      </c>
      <c r="U403" s="18">
        <f>VLOOKUP(B403,'[1]Giá đề xuất ODT'!$G$11:$AD$2233,23,0)</f>
        <v>1100</v>
      </c>
      <c r="V403" s="18">
        <f>VLOOKUP(B403,'[1]Giá đề xuất ODT'!$G$11:$AD$2233,24,0)</f>
        <v>670</v>
      </c>
      <c r="W403" s="6">
        <v>5</v>
      </c>
      <c r="Y403" s="18" t="str">
        <f>C403</f>
        <v>Đường Hoàng Văn Thụ</v>
      </c>
      <c r="Z403" s="18" t="str">
        <f>" đoạn từ "&amp;D403</f>
        <v xml:space="preserve"> đoạn từ Đường Lê Đại Hành</v>
      </c>
      <c r="AA403" s="18" t="str">
        <f>" đến "&amp;E403</f>
        <v xml:space="preserve"> đến Bên phải: hết ranh thửa đất số 315, tờ bản đồ số 61, BĐĐC xã Trị An. Bên trái: hết ranh thửa đất số 389, tờ bản đồ số 62, BĐĐC xã Trị An.</v>
      </c>
    </row>
    <row r="404" spans="1:31" ht="78.75" x14ac:dyDescent="0.25">
      <c r="A404" s="54">
        <f t="shared" si="1029"/>
        <v>401</v>
      </c>
      <c r="B404" s="54" t="str">
        <f t="shared" ref="B404:B409" si="1068">B397</f>
        <v>VT2</v>
      </c>
      <c r="C404" s="490" t="str">
        <f>X404&amp;Y404&amp;Z404&amp;AA404&amp;AB404&amp;"
"&amp;AC404&amp;"
"
&amp;AD404</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≤600m.
- Có bề rộng từ ≥3m đến &lt;5m, cách đường giao thông ≤400m.</v>
      </c>
      <c r="D404" s="491"/>
      <c r="E404" s="492"/>
      <c r="F404" s="176">
        <f t="shared" ref="F404:F409" si="1069">IF(B404="VT2",P404,IF(B404="VT3",Q404,IF(B404="VT2*0,8",P404,IF(B404="VT3*0,8",Q404,R404))))</f>
        <v>1100</v>
      </c>
      <c r="G404" s="219">
        <f t="shared" ref="G404:G409" si="1070">F404*0.7</f>
        <v>770</v>
      </c>
      <c r="H404" s="219">
        <f t="shared" ref="H404:H409" si="1071">F404*0.6</f>
        <v>660</v>
      </c>
      <c r="I404" s="176">
        <f t="shared" ref="I404:I409" si="1072">IF(B404="VT2",T404,IF(B404="VT3",U404,IF(B404="VT4",V404,IF(B404="VT2*0,8",IF(T404*$T$1&lt;1000,ROUND(T404*$T$1,-1),ROUND(T404*$T$1,-2)),IF(B404="VT3*0,8",IF(U404*$T$1&lt;1000,ROUND(U404*$T$1,-1),ROUND(U404*$T$1,-2)),IF(V404*$T$1&lt;1000,ROUND(V404*$T$1,-1),ROUND(V404*$T$1,-2)))))))</f>
        <v>1200</v>
      </c>
      <c r="J404" s="219">
        <f t="shared" si="1027"/>
        <v>840</v>
      </c>
      <c r="K404" s="219">
        <f t="shared" si="1028"/>
        <v>720</v>
      </c>
      <c r="L404" s="172">
        <f t="shared" ref="L404:L409" si="1073">I404/F404</f>
        <v>1.0909090909090908</v>
      </c>
      <c r="M404" s="435">
        <f t="shared" ref="M404:M409" si="1074">J404/G404</f>
        <v>1.0909090909090908</v>
      </c>
      <c r="N404" s="435">
        <f t="shared" ref="N404:N409" si="1075">K404/H404</f>
        <v>1.0909090909090908</v>
      </c>
      <c r="O404" s="56">
        <f t="shared" ref="O404:O409" si="1076">O403</f>
        <v>2200</v>
      </c>
      <c r="P404" s="56">
        <f t="shared" ref="P404:P409" si="1077">P403</f>
        <v>1100</v>
      </c>
      <c r="Q404" s="56">
        <f t="shared" ref="Q404:Q409" si="1078">Q403</f>
        <v>1000</v>
      </c>
      <c r="R404" s="56">
        <f t="shared" ref="R404:R409" si="1079">R403</f>
        <v>600</v>
      </c>
      <c r="S404" s="18">
        <f t="shared" ref="S404:S409" si="1080">S403</f>
        <v>2400</v>
      </c>
      <c r="T404" s="18">
        <f t="shared" ref="T404:T409" si="1081">T403</f>
        <v>1200</v>
      </c>
      <c r="U404" s="18">
        <f t="shared" ref="U404:U409" si="1082">U403</f>
        <v>1100</v>
      </c>
      <c r="V404" s="18">
        <f t="shared" ref="V404:W409" si="1083">V403</f>
        <v>670</v>
      </c>
      <c r="W404" s="18">
        <f t="shared" si="1083"/>
        <v>5</v>
      </c>
      <c r="X404" s="18" t="str">
        <f t="shared" ref="X404:X409" si="1084">X397</f>
        <v xml:space="preserve">Các tuyến đường giao thông đấu nối trực tiếp ra </v>
      </c>
      <c r="Y404" s="18" t="str">
        <f t="shared" ref="Y404:Z409" si="1085">Y403</f>
        <v>Đường Hoàng Văn Thụ</v>
      </c>
      <c r="Z404" s="18" t="str">
        <f t="shared" si="1085"/>
        <v xml:space="preserve"> đoạn từ Đường Lê Đại Hành</v>
      </c>
      <c r="AA404" s="18" t="str">
        <f t="shared" ref="AA404:AA409" si="1086">AA403</f>
        <v xml:space="preserve"> đến Bên phải: hết ranh thửa đất số 315, tờ bản đồ số 61, BĐĐC xã Trị An. Bên trái: hết ranh thửa đất số 389, tờ bản đồ số 62, BĐĐC xã Trị An.</v>
      </c>
      <c r="AB404" s="18" t="s">
        <v>93</v>
      </c>
      <c r="AC404" s="81" t="s">
        <v>6431</v>
      </c>
      <c r="AD404" s="81" t="s">
        <v>6432</v>
      </c>
      <c r="AE404" s="18"/>
    </row>
    <row r="405" spans="1:31" ht="78.75" x14ac:dyDescent="0.25">
      <c r="A405" s="54">
        <f t="shared" si="1029"/>
        <v>402</v>
      </c>
      <c r="B405" s="54" t="str">
        <f t="shared" si="1068"/>
        <v>VT3</v>
      </c>
      <c r="C405" s="490" t="str">
        <f>X405&amp;Y405&amp;Z405&amp;AA405&amp;AB405&amp;"
"&amp;AC405&amp;"
"&amp;AD405&amp;"
"&amp;AE405</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405" s="491"/>
      <c r="E405" s="492"/>
      <c r="F405" s="176">
        <f t="shared" si="1069"/>
        <v>1000</v>
      </c>
      <c r="G405" s="219">
        <f t="shared" si="1070"/>
        <v>700</v>
      </c>
      <c r="H405" s="219">
        <f t="shared" si="1071"/>
        <v>600</v>
      </c>
      <c r="I405" s="176">
        <f t="shared" si="1072"/>
        <v>1100</v>
      </c>
      <c r="J405" s="219">
        <f t="shared" si="1027"/>
        <v>770</v>
      </c>
      <c r="K405" s="219">
        <f t="shared" si="1028"/>
        <v>660</v>
      </c>
      <c r="L405" s="172">
        <f t="shared" si="1073"/>
        <v>1.1000000000000001</v>
      </c>
      <c r="M405" s="435">
        <f t="shared" si="1074"/>
        <v>1.1000000000000001</v>
      </c>
      <c r="N405" s="435">
        <f t="shared" si="1075"/>
        <v>1.1000000000000001</v>
      </c>
      <c r="O405" s="56">
        <f t="shared" si="1076"/>
        <v>2200</v>
      </c>
      <c r="P405" s="56">
        <f t="shared" si="1077"/>
        <v>1100</v>
      </c>
      <c r="Q405" s="56">
        <f t="shared" si="1078"/>
        <v>1000</v>
      </c>
      <c r="R405" s="56">
        <f t="shared" si="1079"/>
        <v>600</v>
      </c>
      <c r="S405" s="18">
        <f t="shared" si="1080"/>
        <v>2400</v>
      </c>
      <c r="T405" s="18">
        <f t="shared" si="1081"/>
        <v>1200</v>
      </c>
      <c r="U405" s="18">
        <f t="shared" si="1082"/>
        <v>1100</v>
      </c>
      <c r="V405" s="18">
        <f t="shared" si="1083"/>
        <v>670</v>
      </c>
      <c r="W405" s="18">
        <f t="shared" si="1083"/>
        <v>5</v>
      </c>
      <c r="X405" s="18" t="str">
        <f t="shared" si="1084"/>
        <v xml:space="preserve">Các tuyến đường giao thông đấu nối trực tiếp ra </v>
      </c>
      <c r="Y405" s="18" t="str">
        <f t="shared" si="1085"/>
        <v>Đường Hoàng Văn Thụ</v>
      </c>
      <c r="Z405" s="18" t="str">
        <f t="shared" si="1085"/>
        <v xml:space="preserve"> đoạn từ Đường Lê Đại Hành</v>
      </c>
      <c r="AA405" s="18" t="str">
        <f t="shared" si="1086"/>
        <v xml:space="preserve"> đến Bên phải: hết ranh thửa đất số 315, tờ bản đồ số 61, BĐĐC xã Trị An. Bên trái: hết ranh thửa đất số 389, tờ bản đồ số 62, BĐĐC xã Trị An.</v>
      </c>
      <c r="AB405" s="18" t="str">
        <f>AB404</f>
        <v xml:space="preserve"> đã được đầu tư mặt đường nhựa, bê tông xi măng:</v>
      </c>
      <c r="AC405" s="81" t="s">
        <v>6433</v>
      </c>
      <c r="AD405" s="81" t="s">
        <v>6434</v>
      </c>
      <c r="AE405" s="81" t="s">
        <v>6426</v>
      </c>
    </row>
    <row r="406" spans="1:31" ht="94.5" x14ac:dyDescent="0.25">
      <c r="A406" s="54">
        <f t="shared" si="1029"/>
        <v>403</v>
      </c>
      <c r="B406" s="54" t="str">
        <f t="shared" si="1068"/>
        <v>VT4</v>
      </c>
      <c r="C406" s="490" t="str">
        <f>X406&amp;Y406&amp;Z406&amp;AA406&amp;AB406</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từ ≥3m đến &lt;5m, cách đường giao thông &gt;600m.
- Có bề rộng &lt;3m, cách đường giao thông &gt;200m.</v>
      </c>
      <c r="D406" s="491"/>
      <c r="E406" s="492"/>
      <c r="F406" s="176">
        <f t="shared" si="1069"/>
        <v>600</v>
      </c>
      <c r="G406" s="219">
        <f t="shared" si="1070"/>
        <v>420</v>
      </c>
      <c r="H406" s="219">
        <f t="shared" si="1071"/>
        <v>360</v>
      </c>
      <c r="I406" s="176">
        <f t="shared" si="1072"/>
        <v>670</v>
      </c>
      <c r="J406" s="219">
        <f t="shared" si="1027"/>
        <v>470</v>
      </c>
      <c r="K406" s="219">
        <f t="shared" si="1028"/>
        <v>400</v>
      </c>
      <c r="L406" s="172">
        <f t="shared" si="1073"/>
        <v>1.1166666666666667</v>
      </c>
      <c r="M406" s="435">
        <f t="shared" si="1074"/>
        <v>1.1190476190476191</v>
      </c>
      <c r="N406" s="435">
        <f t="shared" si="1075"/>
        <v>1.1111111111111112</v>
      </c>
      <c r="O406" s="56">
        <f t="shared" si="1076"/>
        <v>2200</v>
      </c>
      <c r="P406" s="56">
        <f t="shared" si="1077"/>
        <v>1100</v>
      </c>
      <c r="Q406" s="56">
        <f t="shared" si="1078"/>
        <v>1000</v>
      </c>
      <c r="R406" s="56">
        <f t="shared" si="1079"/>
        <v>600</v>
      </c>
      <c r="S406" s="18">
        <f t="shared" si="1080"/>
        <v>2400</v>
      </c>
      <c r="T406" s="18">
        <f t="shared" si="1081"/>
        <v>1200</v>
      </c>
      <c r="U406" s="18">
        <f t="shared" si="1082"/>
        <v>1100</v>
      </c>
      <c r="V406" s="18">
        <f t="shared" si="1083"/>
        <v>670</v>
      </c>
      <c r="W406" s="18">
        <f t="shared" si="1083"/>
        <v>5</v>
      </c>
      <c r="X406" s="18" t="str">
        <f t="shared" si="1084"/>
        <v xml:space="preserve">Các tuyến đường giao thông đấu nối trực tiếp ra </v>
      </c>
      <c r="Y406" s="18" t="str">
        <f t="shared" si="1085"/>
        <v>Đường Hoàng Văn Thụ</v>
      </c>
      <c r="Z406" s="18" t="str">
        <f t="shared" si="1085"/>
        <v xml:space="preserve"> đoạn từ Đường Lê Đại Hành</v>
      </c>
      <c r="AA406" s="18" t="str">
        <f t="shared" si="1086"/>
        <v xml:space="preserve"> đến Bên phải: hết ranh thửa đất số 315, tờ bản đồ số 61, BĐĐC xã Trị An. Bên trái: hết ranh thửa đất số 389, tờ bản đồ số 62, BĐĐC xã Trị An.</v>
      </c>
      <c r="AB406" s="18" t="s">
        <v>6435</v>
      </c>
      <c r="AC406" s="18"/>
      <c r="AD406" s="18"/>
      <c r="AE406" s="18"/>
    </row>
    <row r="407" spans="1:31" ht="94.5" x14ac:dyDescent="0.25">
      <c r="A407" s="54">
        <f t="shared" si="1029"/>
        <v>404</v>
      </c>
      <c r="B407" s="54" t="str">
        <f t="shared" si="1068"/>
        <v>VT2*0,8</v>
      </c>
      <c r="C407" s="490" t="str">
        <f>X407&amp;Y407&amp;Z407&amp;AA407&amp;AB407&amp;"
"&amp;AC407&amp;"
"
&amp;AD407</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≤600m.
- Có bề rộng từ ≥3m đến &lt;5m, cách đường giao thông ≤400m.</v>
      </c>
      <c r="D407" s="491"/>
      <c r="E407" s="492"/>
      <c r="F407" s="176">
        <f t="shared" si="1069"/>
        <v>1100</v>
      </c>
      <c r="G407" s="219">
        <f t="shared" si="1070"/>
        <v>770</v>
      </c>
      <c r="H407" s="219">
        <f t="shared" si="1071"/>
        <v>660</v>
      </c>
      <c r="I407" s="176">
        <f t="shared" si="1072"/>
        <v>1100</v>
      </c>
      <c r="J407" s="219">
        <f t="shared" si="1027"/>
        <v>770</v>
      </c>
      <c r="K407" s="219">
        <f t="shared" si="1028"/>
        <v>660</v>
      </c>
      <c r="L407" s="172">
        <f t="shared" si="1073"/>
        <v>1</v>
      </c>
      <c r="M407" s="435">
        <f t="shared" si="1074"/>
        <v>1</v>
      </c>
      <c r="N407" s="435">
        <f t="shared" si="1075"/>
        <v>1</v>
      </c>
      <c r="O407" s="56">
        <f t="shared" si="1076"/>
        <v>2200</v>
      </c>
      <c r="P407" s="56">
        <f t="shared" si="1077"/>
        <v>1100</v>
      </c>
      <c r="Q407" s="56">
        <f t="shared" si="1078"/>
        <v>1000</v>
      </c>
      <c r="R407" s="56">
        <f t="shared" si="1079"/>
        <v>600</v>
      </c>
      <c r="S407" s="18">
        <f t="shared" si="1080"/>
        <v>2400</v>
      </c>
      <c r="T407" s="18">
        <f t="shared" si="1081"/>
        <v>1200</v>
      </c>
      <c r="U407" s="18">
        <f t="shared" si="1082"/>
        <v>1100</v>
      </c>
      <c r="V407" s="18">
        <f t="shared" si="1083"/>
        <v>670</v>
      </c>
      <c r="W407" s="18">
        <f t="shared" si="1083"/>
        <v>5</v>
      </c>
      <c r="X407" s="18" t="str">
        <f t="shared" si="1084"/>
        <v xml:space="preserve">Các tuyến đường giao thông không đấu nối trực tiếp và thông ra </v>
      </c>
      <c r="Y407" s="18" t="str">
        <f t="shared" si="1085"/>
        <v>Đường Hoàng Văn Thụ</v>
      </c>
      <c r="Z407" s="18" t="str">
        <f t="shared" si="1085"/>
        <v xml:space="preserve"> đoạn từ Đường Lê Đại Hành</v>
      </c>
      <c r="AA407" s="18" t="str">
        <f t="shared" si="1086"/>
        <v xml:space="preserve"> đến Bên phải: hết ranh thửa đất số 315, tờ bản đồ số 61, BĐĐC xã Trị An. Bên trái: hết ranh thửa đất số 389, tờ bản đồ số 62, BĐĐC xã Trị An.</v>
      </c>
      <c r="AB407" s="18" t="s">
        <v>93</v>
      </c>
      <c r="AC407" s="81" t="s">
        <v>6431</v>
      </c>
      <c r="AD407" s="81" t="s">
        <v>6432</v>
      </c>
      <c r="AE407" s="18"/>
    </row>
    <row r="408" spans="1:31" ht="94.5" x14ac:dyDescent="0.25">
      <c r="A408" s="54">
        <f t="shared" si="1029"/>
        <v>405</v>
      </c>
      <c r="B408" s="54" t="str">
        <f t="shared" si="1068"/>
        <v>VT3*0,8</v>
      </c>
      <c r="C408" s="490" t="str">
        <f>X408&amp;Y408&amp;Z408&amp;AA408&amp;AB408&amp;"
"&amp;AC408&amp;"
"
&amp;AD408&amp;"
"&amp;AE408</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408" s="491"/>
      <c r="E408" s="492"/>
      <c r="F408" s="176">
        <f t="shared" si="1069"/>
        <v>1000</v>
      </c>
      <c r="G408" s="219">
        <f t="shared" si="1070"/>
        <v>700</v>
      </c>
      <c r="H408" s="219">
        <f t="shared" si="1071"/>
        <v>600</v>
      </c>
      <c r="I408" s="176">
        <f>F408</f>
        <v>1000</v>
      </c>
      <c r="J408" s="219">
        <f t="shared" si="1027"/>
        <v>700</v>
      </c>
      <c r="K408" s="219">
        <f t="shared" si="1028"/>
        <v>600</v>
      </c>
      <c r="L408" s="172">
        <f t="shared" si="1073"/>
        <v>1</v>
      </c>
      <c r="M408" s="435">
        <f t="shared" si="1074"/>
        <v>1</v>
      </c>
      <c r="N408" s="435">
        <f t="shared" si="1075"/>
        <v>1</v>
      </c>
      <c r="O408" s="56">
        <f t="shared" si="1076"/>
        <v>2200</v>
      </c>
      <c r="P408" s="56">
        <f t="shared" si="1077"/>
        <v>1100</v>
      </c>
      <c r="Q408" s="56">
        <f t="shared" si="1078"/>
        <v>1000</v>
      </c>
      <c r="R408" s="56">
        <f t="shared" si="1079"/>
        <v>600</v>
      </c>
      <c r="S408" s="18">
        <f t="shared" si="1080"/>
        <v>2400</v>
      </c>
      <c r="T408" s="18">
        <f t="shared" si="1081"/>
        <v>1200</v>
      </c>
      <c r="U408" s="18">
        <f t="shared" si="1082"/>
        <v>1100</v>
      </c>
      <c r="V408" s="18">
        <f t="shared" si="1083"/>
        <v>670</v>
      </c>
      <c r="W408" s="18">
        <f t="shared" si="1083"/>
        <v>5</v>
      </c>
      <c r="X408" s="18" t="str">
        <f t="shared" si="1084"/>
        <v xml:space="preserve">Các tuyến đường giao thông không đấu nối trực tiếp và thông ra </v>
      </c>
      <c r="Y408" s="18" t="str">
        <f t="shared" si="1085"/>
        <v>Đường Hoàng Văn Thụ</v>
      </c>
      <c r="Z408" s="18" t="str">
        <f t="shared" si="1085"/>
        <v xml:space="preserve"> đoạn từ Đường Lê Đại Hành</v>
      </c>
      <c r="AA408" s="18" t="str">
        <f t="shared" si="1086"/>
        <v xml:space="preserve"> đến Bên phải: hết ranh thửa đất số 315, tờ bản đồ số 61, BĐĐC xã Trị An. Bên trái: hết ranh thửa đất số 389, tờ bản đồ số 62, BĐĐC xã Trị An.</v>
      </c>
      <c r="AB408" s="18" t="s">
        <v>93</v>
      </c>
      <c r="AC408" s="81" t="s">
        <v>6433</v>
      </c>
      <c r="AD408" s="81" t="s">
        <v>6434</v>
      </c>
      <c r="AE408" s="81" t="s">
        <v>6426</v>
      </c>
    </row>
    <row r="409" spans="1:31" ht="94.5" x14ac:dyDescent="0.25">
      <c r="A409" s="54">
        <f t="shared" si="1029"/>
        <v>406</v>
      </c>
      <c r="B409" s="54" t="str">
        <f t="shared" si="1068"/>
        <v>VT4*0,8</v>
      </c>
      <c r="C409" s="490" t="str">
        <f>X409&amp;Y409&amp;Z409&amp;AA409&amp;AB409</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từ ≥3m đến &lt;5m, cách đường giao thông &gt;600m.
- Có bề rộng &lt;3m, cách đường giao thông &gt; 200m.</v>
      </c>
      <c r="D409" s="491"/>
      <c r="E409" s="492"/>
      <c r="F409" s="176">
        <f t="shared" si="1069"/>
        <v>600</v>
      </c>
      <c r="G409" s="219">
        <f t="shared" si="1070"/>
        <v>420</v>
      </c>
      <c r="H409" s="219">
        <f t="shared" si="1071"/>
        <v>360</v>
      </c>
      <c r="I409" s="176">
        <f t="shared" si="1072"/>
        <v>600</v>
      </c>
      <c r="J409" s="219">
        <f t="shared" si="1027"/>
        <v>420</v>
      </c>
      <c r="K409" s="219">
        <f t="shared" si="1028"/>
        <v>360</v>
      </c>
      <c r="L409" s="172">
        <f t="shared" si="1073"/>
        <v>1</v>
      </c>
      <c r="M409" s="435">
        <f t="shared" si="1074"/>
        <v>1</v>
      </c>
      <c r="N409" s="435">
        <f t="shared" si="1075"/>
        <v>1</v>
      </c>
      <c r="O409" s="56">
        <f t="shared" si="1076"/>
        <v>2200</v>
      </c>
      <c r="P409" s="56">
        <f t="shared" si="1077"/>
        <v>1100</v>
      </c>
      <c r="Q409" s="56">
        <f t="shared" si="1078"/>
        <v>1000</v>
      </c>
      <c r="R409" s="56">
        <f t="shared" si="1079"/>
        <v>600</v>
      </c>
      <c r="S409" s="18">
        <f t="shared" si="1080"/>
        <v>2400</v>
      </c>
      <c r="T409" s="18">
        <f t="shared" si="1081"/>
        <v>1200</v>
      </c>
      <c r="U409" s="18">
        <f t="shared" si="1082"/>
        <v>1100</v>
      </c>
      <c r="V409" s="18">
        <f t="shared" si="1083"/>
        <v>670</v>
      </c>
      <c r="W409" s="18">
        <f t="shared" si="1083"/>
        <v>5</v>
      </c>
      <c r="X409" s="18" t="str">
        <f t="shared" si="1084"/>
        <v xml:space="preserve">Các tuyến đường giao thông không đấu nối trực tiếp và thông ra </v>
      </c>
      <c r="Y409" s="18" t="str">
        <f t="shared" si="1085"/>
        <v>Đường Hoàng Văn Thụ</v>
      </c>
      <c r="Z409" s="18" t="str">
        <f t="shared" si="1085"/>
        <v xml:space="preserve"> đoạn từ Đường Lê Đại Hành</v>
      </c>
      <c r="AA409" s="18" t="str">
        <f t="shared" si="1086"/>
        <v xml:space="preserve"> đến Bên phải: hết ranh thửa đất số 315, tờ bản đồ số 61, BĐĐC xã Trị An. Bên trái: hết ranh thửa đất số 389, tờ bản đồ số 62, BĐĐC xã Trị An.</v>
      </c>
      <c r="AB409" s="18" t="s">
        <v>6436</v>
      </c>
      <c r="AC409" s="18"/>
      <c r="AD409" s="18"/>
      <c r="AE409" s="18"/>
    </row>
    <row r="410" spans="1:31" ht="31.5" x14ac:dyDescent="0.25">
      <c r="A410" s="54">
        <f t="shared" si="1029"/>
        <v>407</v>
      </c>
      <c r="B410" s="54" t="str">
        <f>'Đầu vào (2)'!G386</f>
        <v>VC25DT</v>
      </c>
      <c r="C410" s="55" t="str">
        <f>'Đầu vào (2)'!H386</f>
        <v>Đường Trung tâm Khu phố 2</v>
      </c>
      <c r="D410" s="55" t="str">
        <f>'Đầu vào (2)'!I386</f>
        <v>Ngã tư chùa Vĩnh An</v>
      </c>
      <c r="E410" s="55" t="str">
        <f>'Đầu vào (2)'!J386</f>
        <v>Đường Nguyễn Trung Trực</v>
      </c>
      <c r="F410" s="260">
        <f>O410</f>
        <v>2100</v>
      </c>
      <c r="G410" s="260">
        <f>F410*0.7</f>
        <v>1470</v>
      </c>
      <c r="H410" s="260">
        <f>F410*0.6</f>
        <v>1260</v>
      </c>
      <c r="I410" s="260">
        <f>S410</f>
        <v>2400</v>
      </c>
      <c r="J410" s="219">
        <f t="shared" si="1027"/>
        <v>1700</v>
      </c>
      <c r="K410" s="219">
        <f t="shared" si="1028"/>
        <v>1400</v>
      </c>
      <c r="L410" s="445">
        <f>I410/F410</f>
        <v>1.1428571428571428</v>
      </c>
      <c r="M410" s="441">
        <f>J410/G410</f>
        <v>1.1564625850340136</v>
      </c>
      <c r="N410" s="441">
        <f>K410/H410</f>
        <v>1.1111111111111112</v>
      </c>
      <c r="O410" s="56">
        <f>'Đầu vào (2)'!K386</f>
        <v>2100</v>
      </c>
      <c r="P410" s="56">
        <f>'Đầu vào (2)'!L386</f>
        <v>1000</v>
      </c>
      <c r="Q410" s="56">
        <f>'Đầu vào (2)'!M386</f>
        <v>900</v>
      </c>
      <c r="R410" s="56">
        <f>'Đầu vào (2)'!N386</f>
        <v>800</v>
      </c>
      <c r="S410" s="18">
        <f>VLOOKUP(B410,'[1]Giá đề xuất ODT'!$G$11:$AD$2233,21,0)</f>
        <v>2400</v>
      </c>
      <c r="T410" s="18">
        <f>VLOOKUP(B410,'[1]Giá đề xuất ODT'!$G$11:$AD$2233,22,0)</f>
        <v>1100</v>
      </c>
      <c r="U410" s="18">
        <f>VLOOKUP(B410,'[1]Giá đề xuất ODT'!$G$11:$AD$2233,23,0)</f>
        <v>1000</v>
      </c>
      <c r="V410" s="18">
        <f>VLOOKUP(B410,'[1]Giá đề xuất ODT'!$G$11:$AD$2233,24,0)</f>
        <v>900</v>
      </c>
      <c r="W410" s="6">
        <v>4</v>
      </c>
      <c r="Y410" s="18" t="str">
        <f>C410</f>
        <v>Đường Trung tâm Khu phố 2</v>
      </c>
      <c r="Z410" s="18" t="str">
        <f>" đoạn từ "&amp;D410</f>
        <v xml:space="preserve"> đoạn từ Ngã tư chùa Vĩnh An</v>
      </c>
      <c r="AA410" s="18" t="str">
        <f>" đến "&amp;E410</f>
        <v xml:space="preserve"> đến Đường Nguyễn Trung Trực</v>
      </c>
    </row>
    <row r="411" spans="1:31" ht="78.75" x14ac:dyDescent="0.25">
      <c r="A411" s="54">
        <f t="shared" si="1029"/>
        <v>408</v>
      </c>
      <c r="B411" s="54" t="str">
        <f t="shared" ref="B411:B416" si="1087">B404</f>
        <v>VT2</v>
      </c>
      <c r="C411" s="490" t="str">
        <f>X411&amp;Y411&amp;Z411&amp;AA411&amp;AB411&amp;"
"&amp;AC411&amp;"
"
&amp;AD411</f>
        <v>Các tuyến đường giao thông đấu nối trực tiếp ra Đường Trung tâm Khu phố 2 đoạn từ Ngã tư chùa Vĩnh An đến Đường Nguyễn Trung Trực đã được đầu tư mặt đường nhựa, bê tông xi măng:
- Có bề rộng ≥5m, cách đường giao thông ≤600m.
- Có bề rộng từ ≥3m đến &lt;5m, cách đường giao thông ≤400m.</v>
      </c>
      <c r="D411" s="491"/>
      <c r="E411" s="492"/>
      <c r="F411" s="176">
        <f t="shared" ref="F411:F416" si="1088">IF(B411="VT2",P411,IF(B411="VT3",Q411,IF(B411="VT2*0,8",P411,IF(B411="VT3*0,8",Q411,R411))))</f>
        <v>1000</v>
      </c>
      <c r="G411" s="219">
        <f t="shared" ref="G411:G416" si="1089">F411*0.7</f>
        <v>700</v>
      </c>
      <c r="H411" s="219">
        <f t="shared" ref="H411:H416" si="1090">F411*0.6</f>
        <v>600</v>
      </c>
      <c r="I411" s="176">
        <f t="shared" ref="I411:I416" si="1091">IF(B411="VT2",T411,IF(B411="VT3",U411,IF(B411="VT4",V411,IF(B411="VT2*0,8",IF(T411*$T$1&lt;1000,ROUND(T411*$T$1,-1),ROUND(T411*$T$1,-2)),IF(B411="VT3*0,8",IF(U411*$T$1&lt;1000,ROUND(U411*$T$1,-1),ROUND(U411*$T$1,-2)),IF(V411*$T$1&lt;1000,ROUND(V411*$T$1,-1),ROUND(V411*$T$1,-2)))))))</f>
        <v>1100</v>
      </c>
      <c r="J411" s="219">
        <f t="shared" si="1027"/>
        <v>770</v>
      </c>
      <c r="K411" s="219">
        <f t="shared" si="1028"/>
        <v>660</v>
      </c>
      <c r="L411" s="172">
        <f t="shared" ref="L411:L416" si="1092">I411/F411</f>
        <v>1.1000000000000001</v>
      </c>
      <c r="M411" s="435">
        <f t="shared" ref="M411:M416" si="1093">J411/G411</f>
        <v>1.1000000000000001</v>
      </c>
      <c r="N411" s="435">
        <f t="shared" ref="N411:N416" si="1094">K411/H411</f>
        <v>1.1000000000000001</v>
      </c>
      <c r="O411" s="56">
        <f t="shared" ref="O411:O416" si="1095">O410</f>
        <v>2100</v>
      </c>
      <c r="P411" s="56">
        <f t="shared" ref="P411:P416" si="1096">P410</f>
        <v>1000</v>
      </c>
      <c r="Q411" s="56">
        <f t="shared" ref="Q411:Q416" si="1097">Q410</f>
        <v>900</v>
      </c>
      <c r="R411" s="56">
        <f t="shared" ref="R411:R416" si="1098">R410</f>
        <v>800</v>
      </c>
      <c r="S411" s="18">
        <f t="shared" ref="S411:S416" si="1099">S410</f>
        <v>2400</v>
      </c>
      <c r="T411" s="18">
        <f t="shared" ref="T411:T416" si="1100">T410</f>
        <v>1100</v>
      </c>
      <c r="U411" s="18">
        <f t="shared" ref="U411:U416" si="1101">U410</f>
        <v>1000</v>
      </c>
      <c r="V411" s="18">
        <f t="shared" ref="V411:W416" si="1102">V410</f>
        <v>900</v>
      </c>
      <c r="W411" s="18">
        <f t="shared" si="1102"/>
        <v>4</v>
      </c>
      <c r="X411" s="18" t="str">
        <f t="shared" ref="X411:X416" si="1103">X404</f>
        <v xml:space="preserve">Các tuyến đường giao thông đấu nối trực tiếp ra </v>
      </c>
      <c r="Y411" s="18" t="str">
        <f t="shared" ref="Y411:Z416" si="1104">Y410</f>
        <v>Đường Trung tâm Khu phố 2</v>
      </c>
      <c r="Z411" s="18" t="str">
        <f t="shared" si="1104"/>
        <v xml:space="preserve"> đoạn từ Ngã tư chùa Vĩnh An</v>
      </c>
      <c r="AA411" s="18" t="str">
        <f t="shared" ref="AA411:AA416" si="1105">AA410</f>
        <v xml:space="preserve"> đến Đường Nguyễn Trung Trực</v>
      </c>
      <c r="AB411" s="18" t="s">
        <v>93</v>
      </c>
      <c r="AC411" s="81" t="s">
        <v>6431</v>
      </c>
      <c r="AD411" s="81" t="s">
        <v>6432</v>
      </c>
      <c r="AE411" s="18"/>
    </row>
    <row r="412" spans="1:31" ht="78.75" x14ac:dyDescent="0.25">
      <c r="A412" s="54">
        <f t="shared" si="1029"/>
        <v>409</v>
      </c>
      <c r="B412" s="54" t="str">
        <f t="shared" si="1087"/>
        <v>VT3</v>
      </c>
      <c r="C412" s="490" t="str">
        <f>X412&amp;Y412&amp;Z412&amp;AA412&amp;AB412&amp;"
"&amp;AC412&amp;"
"&amp;AD412&amp;"
"&amp;AE412</f>
        <v>Các tuyến đường giao thông đấu nối trực tiếp ra Đường Trung tâm Khu phố 2 đoạn từ Ngã tư chùa Vĩnh An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412" s="491"/>
      <c r="E412" s="492"/>
      <c r="F412" s="176">
        <f t="shared" si="1088"/>
        <v>900</v>
      </c>
      <c r="G412" s="219">
        <f t="shared" si="1089"/>
        <v>630</v>
      </c>
      <c r="H412" s="219">
        <f t="shared" si="1090"/>
        <v>540</v>
      </c>
      <c r="I412" s="176">
        <f t="shared" si="1091"/>
        <v>1000</v>
      </c>
      <c r="J412" s="219">
        <f t="shared" si="1027"/>
        <v>700</v>
      </c>
      <c r="K412" s="219">
        <f t="shared" si="1028"/>
        <v>600</v>
      </c>
      <c r="L412" s="172">
        <f t="shared" si="1092"/>
        <v>1.1111111111111112</v>
      </c>
      <c r="M412" s="435">
        <f t="shared" si="1093"/>
        <v>1.1111111111111112</v>
      </c>
      <c r="N412" s="435">
        <f t="shared" si="1094"/>
        <v>1.1111111111111112</v>
      </c>
      <c r="O412" s="56">
        <f t="shared" si="1095"/>
        <v>2100</v>
      </c>
      <c r="P412" s="56">
        <f t="shared" si="1096"/>
        <v>1000</v>
      </c>
      <c r="Q412" s="56">
        <f t="shared" si="1097"/>
        <v>900</v>
      </c>
      <c r="R412" s="56">
        <f t="shared" si="1098"/>
        <v>800</v>
      </c>
      <c r="S412" s="18">
        <f t="shared" si="1099"/>
        <v>2400</v>
      </c>
      <c r="T412" s="18">
        <f t="shared" si="1100"/>
        <v>1100</v>
      </c>
      <c r="U412" s="18">
        <f t="shared" si="1101"/>
        <v>1000</v>
      </c>
      <c r="V412" s="18">
        <f t="shared" si="1102"/>
        <v>900</v>
      </c>
      <c r="W412" s="18">
        <f t="shared" si="1102"/>
        <v>4</v>
      </c>
      <c r="X412" s="18" t="str">
        <f t="shared" si="1103"/>
        <v xml:space="preserve">Các tuyến đường giao thông đấu nối trực tiếp ra </v>
      </c>
      <c r="Y412" s="18" t="str">
        <f t="shared" si="1104"/>
        <v>Đường Trung tâm Khu phố 2</v>
      </c>
      <c r="Z412" s="18" t="str">
        <f t="shared" si="1104"/>
        <v xml:space="preserve"> đoạn từ Ngã tư chùa Vĩnh An</v>
      </c>
      <c r="AA412" s="18" t="str">
        <f t="shared" si="1105"/>
        <v xml:space="preserve"> đến Đường Nguyễn Trung Trực</v>
      </c>
      <c r="AB412" s="18" t="str">
        <f>AB411</f>
        <v xml:space="preserve"> đã được đầu tư mặt đường nhựa, bê tông xi măng:</v>
      </c>
      <c r="AC412" s="81" t="s">
        <v>6433</v>
      </c>
      <c r="AD412" s="81" t="s">
        <v>6434</v>
      </c>
      <c r="AE412" s="81" t="s">
        <v>6426</v>
      </c>
    </row>
    <row r="413" spans="1:31" ht="94.5" x14ac:dyDescent="0.25">
      <c r="A413" s="54">
        <f t="shared" si="1029"/>
        <v>410</v>
      </c>
      <c r="B413" s="54" t="str">
        <f t="shared" si="1087"/>
        <v>VT4</v>
      </c>
      <c r="C413" s="490" t="str">
        <f>X413&amp;Y413&amp;Z413&amp;AA413&amp;AB413</f>
        <v>Các tuyến đường giao thông đấu nối trực tiếp ra Đường Trung tâm Khu phố 2 đoạn từ Ngã tư chùa Vĩnh An đến Đường Nguyễn Trung Trực đã được đầu tư mặt đường nhựa, bê tông xi măng:
- Có bề rộng từ ≥3m đến &lt;5m, cách đường giao thông &gt;600m.
- Có bề rộng &lt;3m, cách đường giao thông &gt;200m.</v>
      </c>
      <c r="D413" s="491"/>
      <c r="E413" s="492"/>
      <c r="F413" s="176">
        <f t="shared" si="1088"/>
        <v>800</v>
      </c>
      <c r="G413" s="219">
        <f t="shared" si="1089"/>
        <v>560</v>
      </c>
      <c r="H413" s="219">
        <f t="shared" si="1090"/>
        <v>480</v>
      </c>
      <c r="I413" s="176">
        <f t="shared" si="1091"/>
        <v>900</v>
      </c>
      <c r="J413" s="219">
        <f t="shared" si="1027"/>
        <v>630</v>
      </c>
      <c r="K413" s="219">
        <f t="shared" si="1028"/>
        <v>540</v>
      </c>
      <c r="L413" s="172">
        <f t="shared" si="1092"/>
        <v>1.125</v>
      </c>
      <c r="M413" s="435">
        <f t="shared" si="1093"/>
        <v>1.125</v>
      </c>
      <c r="N413" s="435">
        <f t="shared" si="1094"/>
        <v>1.125</v>
      </c>
      <c r="O413" s="56">
        <f t="shared" si="1095"/>
        <v>2100</v>
      </c>
      <c r="P413" s="56">
        <f t="shared" si="1096"/>
        <v>1000</v>
      </c>
      <c r="Q413" s="56">
        <f t="shared" si="1097"/>
        <v>900</v>
      </c>
      <c r="R413" s="56">
        <f t="shared" si="1098"/>
        <v>800</v>
      </c>
      <c r="S413" s="18">
        <f t="shared" si="1099"/>
        <v>2400</v>
      </c>
      <c r="T413" s="18">
        <f t="shared" si="1100"/>
        <v>1100</v>
      </c>
      <c r="U413" s="18">
        <f t="shared" si="1101"/>
        <v>1000</v>
      </c>
      <c r="V413" s="18">
        <f t="shared" si="1102"/>
        <v>900</v>
      </c>
      <c r="W413" s="18">
        <f t="shared" si="1102"/>
        <v>4</v>
      </c>
      <c r="X413" s="18" t="str">
        <f t="shared" si="1103"/>
        <v xml:space="preserve">Các tuyến đường giao thông đấu nối trực tiếp ra </v>
      </c>
      <c r="Y413" s="18" t="str">
        <f t="shared" si="1104"/>
        <v>Đường Trung tâm Khu phố 2</v>
      </c>
      <c r="Z413" s="18" t="str">
        <f t="shared" si="1104"/>
        <v xml:space="preserve"> đoạn từ Ngã tư chùa Vĩnh An</v>
      </c>
      <c r="AA413" s="18" t="str">
        <f t="shared" si="1105"/>
        <v xml:space="preserve"> đến Đường Nguyễn Trung Trực</v>
      </c>
      <c r="AB413" s="18" t="s">
        <v>6435</v>
      </c>
      <c r="AC413" s="18"/>
      <c r="AD413" s="18"/>
      <c r="AE413" s="18"/>
    </row>
    <row r="414" spans="1:31" ht="94.5" x14ac:dyDescent="0.25">
      <c r="A414" s="54">
        <f t="shared" si="1029"/>
        <v>411</v>
      </c>
      <c r="B414" s="54" t="str">
        <f t="shared" si="1087"/>
        <v>VT2*0,8</v>
      </c>
      <c r="C414" s="490" t="str">
        <f>X414&amp;Y414&amp;Z414&amp;AA414&amp;AB414&amp;"
"&amp;AC414&amp;"
"
&amp;AD414</f>
        <v>Các tuyến đường giao thông không đấu nối trực tiếp và thông ra Đường Trung tâm Khu phố 2 đoạn từ Ngã tư chùa Vĩnh An đến Đường Nguyễn Trung Trực đã được đầu tư mặt đường nhựa, bê tông xi măng:
- Có bề rộng ≥5m, cách đường giao thông ≤600m.
- Có bề rộng từ ≥3m đến &lt;5m, cách đường giao thông ≤400m.</v>
      </c>
      <c r="D414" s="491"/>
      <c r="E414" s="492"/>
      <c r="F414" s="176">
        <f t="shared" si="1088"/>
        <v>1000</v>
      </c>
      <c r="G414" s="219">
        <f t="shared" si="1089"/>
        <v>700</v>
      </c>
      <c r="H414" s="219">
        <f t="shared" si="1090"/>
        <v>600</v>
      </c>
      <c r="I414" s="176">
        <f>F414</f>
        <v>1000</v>
      </c>
      <c r="J414" s="219">
        <f t="shared" si="1027"/>
        <v>700</v>
      </c>
      <c r="K414" s="219">
        <f t="shared" si="1028"/>
        <v>600</v>
      </c>
      <c r="L414" s="172">
        <f t="shared" si="1092"/>
        <v>1</v>
      </c>
      <c r="M414" s="435">
        <f t="shared" si="1093"/>
        <v>1</v>
      </c>
      <c r="N414" s="435">
        <f t="shared" si="1094"/>
        <v>1</v>
      </c>
      <c r="O414" s="56">
        <f t="shared" si="1095"/>
        <v>2100</v>
      </c>
      <c r="P414" s="56">
        <f t="shared" si="1096"/>
        <v>1000</v>
      </c>
      <c r="Q414" s="56">
        <f t="shared" si="1097"/>
        <v>900</v>
      </c>
      <c r="R414" s="56">
        <f t="shared" si="1098"/>
        <v>800</v>
      </c>
      <c r="S414" s="18">
        <f t="shared" si="1099"/>
        <v>2400</v>
      </c>
      <c r="T414" s="18">
        <f t="shared" si="1100"/>
        <v>1100</v>
      </c>
      <c r="U414" s="18">
        <f t="shared" si="1101"/>
        <v>1000</v>
      </c>
      <c r="V414" s="18">
        <f t="shared" si="1102"/>
        <v>900</v>
      </c>
      <c r="W414" s="18">
        <f t="shared" si="1102"/>
        <v>4</v>
      </c>
      <c r="X414" s="18" t="str">
        <f t="shared" si="1103"/>
        <v xml:space="preserve">Các tuyến đường giao thông không đấu nối trực tiếp và thông ra </v>
      </c>
      <c r="Y414" s="18" t="str">
        <f t="shared" si="1104"/>
        <v>Đường Trung tâm Khu phố 2</v>
      </c>
      <c r="Z414" s="18" t="str">
        <f t="shared" si="1104"/>
        <v xml:space="preserve"> đoạn từ Ngã tư chùa Vĩnh An</v>
      </c>
      <c r="AA414" s="18" t="str">
        <f t="shared" si="1105"/>
        <v xml:space="preserve"> đến Đường Nguyễn Trung Trực</v>
      </c>
      <c r="AB414" s="18" t="s">
        <v>93</v>
      </c>
      <c r="AC414" s="81" t="s">
        <v>6431</v>
      </c>
      <c r="AD414" s="81" t="s">
        <v>6432</v>
      </c>
      <c r="AE414" s="18"/>
    </row>
    <row r="415" spans="1:31" ht="94.5" x14ac:dyDescent="0.25">
      <c r="A415" s="54">
        <f t="shared" si="1029"/>
        <v>412</v>
      </c>
      <c r="B415" s="54" t="str">
        <f t="shared" si="1087"/>
        <v>VT3*0,8</v>
      </c>
      <c r="C415" s="490" t="str">
        <f>X415&amp;Y415&amp;Z415&amp;AA415&amp;AB415&amp;"
"&amp;AC415&amp;"
"
&amp;AD415&amp;"
"&amp;AE415</f>
        <v>Các tuyến đường giao thông không đấu nối trực tiếp và thông ra Đường Trung tâm Khu phố 2 đoạn từ Ngã tư chùa Vĩnh An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415" s="491"/>
      <c r="E415" s="492"/>
      <c r="F415" s="176">
        <f t="shared" si="1088"/>
        <v>900</v>
      </c>
      <c r="G415" s="219">
        <f t="shared" si="1089"/>
        <v>630</v>
      </c>
      <c r="H415" s="219">
        <f t="shared" si="1090"/>
        <v>540</v>
      </c>
      <c r="I415" s="176">
        <f t="shared" si="1091"/>
        <v>900</v>
      </c>
      <c r="J415" s="219">
        <f t="shared" si="1027"/>
        <v>630</v>
      </c>
      <c r="K415" s="219">
        <f t="shared" si="1028"/>
        <v>540</v>
      </c>
      <c r="L415" s="172">
        <f t="shared" si="1092"/>
        <v>1</v>
      </c>
      <c r="M415" s="435">
        <f t="shared" si="1093"/>
        <v>1</v>
      </c>
      <c r="N415" s="435">
        <f t="shared" si="1094"/>
        <v>1</v>
      </c>
      <c r="O415" s="56">
        <f t="shared" si="1095"/>
        <v>2100</v>
      </c>
      <c r="P415" s="56">
        <f t="shared" si="1096"/>
        <v>1000</v>
      </c>
      <c r="Q415" s="56">
        <f t="shared" si="1097"/>
        <v>900</v>
      </c>
      <c r="R415" s="56">
        <f t="shared" si="1098"/>
        <v>800</v>
      </c>
      <c r="S415" s="18">
        <f t="shared" si="1099"/>
        <v>2400</v>
      </c>
      <c r="T415" s="18">
        <f t="shared" si="1100"/>
        <v>1100</v>
      </c>
      <c r="U415" s="18">
        <f t="shared" si="1101"/>
        <v>1000</v>
      </c>
      <c r="V415" s="18">
        <f t="shared" si="1102"/>
        <v>900</v>
      </c>
      <c r="W415" s="18">
        <f t="shared" si="1102"/>
        <v>4</v>
      </c>
      <c r="X415" s="18" t="str">
        <f t="shared" si="1103"/>
        <v xml:space="preserve">Các tuyến đường giao thông không đấu nối trực tiếp và thông ra </v>
      </c>
      <c r="Y415" s="18" t="str">
        <f t="shared" si="1104"/>
        <v>Đường Trung tâm Khu phố 2</v>
      </c>
      <c r="Z415" s="18" t="str">
        <f t="shared" si="1104"/>
        <v xml:space="preserve"> đoạn từ Ngã tư chùa Vĩnh An</v>
      </c>
      <c r="AA415" s="18" t="str">
        <f t="shared" si="1105"/>
        <v xml:space="preserve"> đến Đường Nguyễn Trung Trực</v>
      </c>
      <c r="AB415" s="18" t="s">
        <v>93</v>
      </c>
      <c r="AC415" s="81" t="s">
        <v>6433</v>
      </c>
      <c r="AD415" s="81" t="s">
        <v>6434</v>
      </c>
      <c r="AE415" s="81" t="s">
        <v>6426</v>
      </c>
    </row>
    <row r="416" spans="1:31" ht="94.5" x14ac:dyDescent="0.25">
      <c r="A416" s="54">
        <f t="shared" si="1029"/>
        <v>413</v>
      </c>
      <c r="B416" s="54" t="str">
        <f t="shared" si="1087"/>
        <v>VT4*0,8</v>
      </c>
      <c r="C416" s="490" t="str">
        <f>X416&amp;Y416&amp;Z416&amp;AA416&amp;AB416</f>
        <v>Các tuyến đường giao thông không đấu nối trực tiếp và thông ra Đường Trung tâm Khu phố 2 đoạn từ Ngã tư chùa Vĩnh An đến Đường Nguyễn Trung Trực đã được đầu tư mặt đường nhựa, bê tông xi măng:
- Có bề rộng từ ≥3m đến &lt;5m, cách đường giao thông &gt;600m.
- Có bề rộng &lt;3m, cách đường giao thông &gt; 200m.</v>
      </c>
      <c r="D416" s="491"/>
      <c r="E416" s="492"/>
      <c r="F416" s="176">
        <f t="shared" si="1088"/>
        <v>800</v>
      </c>
      <c r="G416" s="219">
        <f t="shared" si="1089"/>
        <v>560</v>
      </c>
      <c r="H416" s="219">
        <f t="shared" si="1090"/>
        <v>480</v>
      </c>
      <c r="I416" s="176">
        <f t="shared" si="1091"/>
        <v>810</v>
      </c>
      <c r="J416" s="219">
        <f t="shared" si="1027"/>
        <v>570</v>
      </c>
      <c r="K416" s="219">
        <f t="shared" si="1028"/>
        <v>490</v>
      </c>
      <c r="L416" s="172">
        <f t="shared" si="1092"/>
        <v>1.0125</v>
      </c>
      <c r="M416" s="435">
        <f t="shared" si="1093"/>
        <v>1.0178571428571428</v>
      </c>
      <c r="N416" s="435">
        <f t="shared" si="1094"/>
        <v>1.0208333333333333</v>
      </c>
      <c r="O416" s="56">
        <f t="shared" si="1095"/>
        <v>2100</v>
      </c>
      <c r="P416" s="56">
        <f t="shared" si="1096"/>
        <v>1000</v>
      </c>
      <c r="Q416" s="56">
        <f t="shared" si="1097"/>
        <v>900</v>
      </c>
      <c r="R416" s="56">
        <f t="shared" si="1098"/>
        <v>800</v>
      </c>
      <c r="S416" s="18">
        <f t="shared" si="1099"/>
        <v>2400</v>
      </c>
      <c r="T416" s="18">
        <f t="shared" si="1100"/>
        <v>1100</v>
      </c>
      <c r="U416" s="18">
        <f t="shared" si="1101"/>
        <v>1000</v>
      </c>
      <c r="V416" s="18">
        <f t="shared" si="1102"/>
        <v>900</v>
      </c>
      <c r="W416" s="18">
        <f t="shared" si="1102"/>
        <v>4</v>
      </c>
      <c r="X416" s="18" t="str">
        <f t="shared" si="1103"/>
        <v xml:space="preserve">Các tuyến đường giao thông không đấu nối trực tiếp và thông ra </v>
      </c>
      <c r="Y416" s="18" t="str">
        <f t="shared" si="1104"/>
        <v>Đường Trung tâm Khu phố 2</v>
      </c>
      <c r="Z416" s="18" t="str">
        <f t="shared" si="1104"/>
        <v xml:space="preserve"> đoạn từ Ngã tư chùa Vĩnh An</v>
      </c>
      <c r="AA416" s="18" t="str">
        <f t="shared" si="1105"/>
        <v xml:space="preserve"> đến Đường Nguyễn Trung Trực</v>
      </c>
      <c r="AB416" s="18" t="s">
        <v>6436</v>
      </c>
      <c r="AC416" s="18"/>
      <c r="AD416" s="18"/>
      <c r="AE416" s="18"/>
    </row>
    <row r="417" spans="1:31" ht="78.75" x14ac:dyDescent="0.25">
      <c r="A417" s="54">
        <f t="shared" si="1029"/>
        <v>414</v>
      </c>
      <c r="B417" s="54" t="str">
        <f>'Đầu vào (2)'!G393</f>
        <v>VC19DT</v>
      </c>
      <c r="C417" s="55" t="str">
        <f>'Đầu vào (2)'!H393</f>
        <v>Đường Lý Thái Tổ</v>
      </c>
      <c r="D417" s="55" t="str">
        <f>'Đầu vào (2)'!I393</f>
        <v>Đường Tôn Đức Thắng (từ ngã ba Điện lực đến suối Láng Nguyên)</v>
      </c>
      <c r="E417" s="55" t="str">
        <f>'Đầu vào (2)'!J393</f>
        <v>Bên phải: hết ranh thửa đất số 113, tờ bản đồ số 61, BĐĐC xã Trị An. Bên trái: hết ranh thửa đất số 135, tờ bản đồ số 61, BĐĐC xã Trị An.</v>
      </c>
      <c r="F417" s="260">
        <f>O417</f>
        <v>2100</v>
      </c>
      <c r="G417" s="260">
        <f>F417*0.7</f>
        <v>1470</v>
      </c>
      <c r="H417" s="260">
        <f>F417*0.6</f>
        <v>1260</v>
      </c>
      <c r="I417" s="260">
        <f>S417</f>
        <v>2600</v>
      </c>
      <c r="J417" s="219">
        <f t="shared" si="1027"/>
        <v>1800</v>
      </c>
      <c r="K417" s="219">
        <f t="shared" si="1028"/>
        <v>1600</v>
      </c>
      <c r="L417" s="445">
        <f>I417/F417</f>
        <v>1.2380952380952381</v>
      </c>
      <c r="M417" s="441">
        <f>J417/G417</f>
        <v>1.2244897959183674</v>
      </c>
      <c r="N417" s="441">
        <f>K417/H417</f>
        <v>1.2698412698412698</v>
      </c>
      <c r="O417" s="56">
        <f>'Đầu vào (2)'!K393</f>
        <v>2100</v>
      </c>
      <c r="P417" s="56">
        <f>'Đầu vào (2)'!L393</f>
        <v>1000</v>
      </c>
      <c r="Q417" s="56">
        <f>'Đầu vào (2)'!M393</f>
        <v>900</v>
      </c>
      <c r="R417" s="56">
        <f>'Đầu vào (2)'!N393</f>
        <v>800</v>
      </c>
      <c r="S417" s="18">
        <f>VLOOKUP(B417,'[1]Giá đề xuất ODT'!$G$11:$AD$2233,21,0)</f>
        <v>2600</v>
      </c>
      <c r="T417" s="18">
        <f>VLOOKUP(B417,'[1]Giá đề xuất ODT'!$G$11:$AD$2233,22,0)</f>
        <v>1200</v>
      </c>
      <c r="U417" s="18">
        <f>VLOOKUP(B417,'[1]Giá đề xuất ODT'!$G$11:$AD$2233,23,0)</f>
        <v>1100</v>
      </c>
      <c r="V417" s="18">
        <f>VLOOKUP(B417,'[1]Giá đề xuất ODT'!$G$11:$AD$2233,24,0)</f>
        <v>970</v>
      </c>
      <c r="W417" s="6">
        <v>5</v>
      </c>
      <c r="Y417" s="18" t="str">
        <f>C417</f>
        <v>Đường Lý Thái Tổ</v>
      </c>
      <c r="Z417" s="18" t="str">
        <f>" đoạn từ "&amp;D417</f>
        <v xml:space="preserve"> đoạn từ Đường Tôn Đức Thắng (từ ngã ba Điện lực đến suối Láng Nguyên)</v>
      </c>
      <c r="AA417" s="18" t="str">
        <f>" đến "&amp;E417</f>
        <v xml:space="preserve"> đến Bên phải: hết ranh thửa đất số 113, tờ bản đồ số 61, BĐĐC xã Trị An. Bên trái: hết ranh thửa đất số 135, tờ bản đồ số 61, BĐĐC xã Trị An.</v>
      </c>
    </row>
    <row r="418" spans="1:31" ht="78.75" x14ac:dyDescent="0.25">
      <c r="A418" s="54">
        <f t="shared" si="1029"/>
        <v>415</v>
      </c>
      <c r="B418" s="54" t="str">
        <f t="shared" ref="B418:B423" si="1106">B411</f>
        <v>VT2</v>
      </c>
      <c r="C418" s="490" t="str">
        <f>X418&amp;Y418&amp;Z418&amp;AA418&amp;AB418&amp;"
"&amp;AC418&amp;"
"
&amp;AD418</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≤600m.
- Có bề rộng từ ≥3m đến &lt;5m, cách đường giao thông ≤400m.</v>
      </c>
      <c r="D418" s="491"/>
      <c r="E418" s="492"/>
      <c r="F418" s="176">
        <f t="shared" ref="F418:F423" si="1107">IF(B418="VT2",P418,IF(B418="VT3",Q418,IF(B418="VT2*0,8",P418,IF(B418="VT3*0,8",Q418,R418))))</f>
        <v>1000</v>
      </c>
      <c r="G418" s="219">
        <f t="shared" ref="G418:G423" si="1108">F418*0.7</f>
        <v>700</v>
      </c>
      <c r="H418" s="219">
        <f t="shared" ref="H418:H423" si="1109">F418*0.6</f>
        <v>600</v>
      </c>
      <c r="I418" s="176">
        <f t="shared" ref="I418:I423" si="1110">IF(B418="VT2",T418,IF(B418="VT3",U418,IF(B418="VT4",V418,IF(B418="VT2*0,8",IF(T418*$T$1&lt;1000,ROUND(T418*$T$1,-1),ROUND(T418*$T$1,-2)),IF(B418="VT3*0,8",IF(U418*$T$1&lt;1000,ROUND(U418*$T$1,-1),ROUND(U418*$T$1,-2)),IF(V418*$T$1&lt;1000,ROUND(V418*$T$1,-1),ROUND(V418*$T$1,-2)))))))</f>
        <v>1200</v>
      </c>
      <c r="J418" s="219">
        <f t="shared" si="1027"/>
        <v>840</v>
      </c>
      <c r="K418" s="219">
        <f t="shared" si="1028"/>
        <v>720</v>
      </c>
      <c r="L418" s="172">
        <f t="shared" ref="L418:L423" si="1111">I418/F418</f>
        <v>1.2</v>
      </c>
      <c r="M418" s="435">
        <f t="shared" ref="M418:M423" si="1112">J418/G418</f>
        <v>1.2</v>
      </c>
      <c r="N418" s="435">
        <f t="shared" ref="N418:N423" si="1113">K418/H418</f>
        <v>1.2</v>
      </c>
      <c r="O418" s="56">
        <f t="shared" ref="O418:O423" si="1114">O417</f>
        <v>2100</v>
      </c>
      <c r="P418" s="56">
        <f t="shared" ref="P418:P423" si="1115">P417</f>
        <v>1000</v>
      </c>
      <c r="Q418" s="56">
        <f t="shared" ref="Q418:Q423" si="1116">Q417</f>
        <v>900</v>
      </c>
      <c r="R418" s="56">
        <f t="shared" ref="R418:R423" si="1117">R417</f>
        <v>800</v>
      </c>
      <c r="S418" s="18">
        <f t="shared" ref="S418:S423" si="1118">S417</f>
        <v>2600</v>
      </c>
      <c r="T418" s="18">
        <f t="shared" ref="T418:T423" si="1119">T417</f>
        <v>1200</v>
      </c>
      <c r="U418" s="18">
        <f t="shared" ref="U418:U423" si="1120">U417</f>
        <v>1100</v>
      </c>
      <c r="V418" s="18">
        <f t="shared" ref="V418:W423" si="1121">V417</f>
        <v>970</v>
      </c>
      <c r="W418" s="18">
        <f t="shared" si="1121"/>
        <v>5</v>
      </c>
      <c r="X418" s="18" t="str">
        <f t="shared" ref="X418:X423" si="1122">X411</f>
        <v xml:space="preserve">Các tuyến đường giao thông đấu nối trực tiếp ra </v>
      </c>
      <c r="Y418" s="18" t="str">
        <f t="shared" ref="Y418:Z423" si="1123">Y417</f>
        <v>Đường Lý Thái Tổ</v>
      </c>
      <c r="Z418" s="18" t="str">
        <f t="shared" si="1123"/>
        <v xml:space="preserve"> đoạn từ Đường Tôn Đức Thắng (từ ngã ba Điện lực đến suối Láng Nguyên)</v>
      </c>
      <c r="AA418" s="18" t="str">
        <f t="shared" ref="AA418:AA423" si="1124">AA417</f>
        <v xml:space="preserve"> đến Bên phải: hết ranh thửa đất số 113, tờ bản đồ số 61, BĐĐC xã Trị An. Bên trái: hết ranh thửa đất số 135, tờ bản đồ số 61, BĐĐC xã Trị An.</v>
      </c>
      <c r="AB418" s="18" t="s">
        <v>93</v>
      </c>
      <c r="AC418" s="81" t="s">
        <v>6431</v>
      </c>
      <c r="AD418" s="81" t="s">
        <v>6432</v>
      </c>
      <c r="AE418" s="18"/>
    </row>
    <row r="419" spans="1:31" ht="78.75" x14ac:dyDescent="0.25">
      <c r="A419" s="54">
        <f t="shared" si="1029"/>
        <v>416</v>
      </c>
      <c r="B419" s="54" t="str">
        <f t="shared" si="1106"/>
        <v>VT3</v>
      </c>
      <c r="C419" s="490" t="str">
        <f>X419&amp;Y419&amp;Z419&amp;AA419&amp;AB419&amp;"
"&amp;AC419&amp;"
"&amp;AD419&amp;"
"&amp;AE419</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419" s="491"/>
      <c r="E419" s="492"/>
      <c r="F419" s="176">
        <f t="shared" si="1107"/>
        <v>900</v>
      </c>
      <c r="G419" s="219">
        <f t="shared" si="1108"/>
        <v>630</v>
      </c>
      <c r="H419" s="219">
        <f t="shared" si="1109"/>
        <v>540</v>
      </c>
      <c r="I419" s="176">
        <f t="shared" si="1110"/>
        <v>1100</v>
      </c>
      <c r="J419" s="219">
        <f t="shared" si="1027"/>
        <v>770</v>
      </c>
      <c r="K419" s="219">
        <f t="shared" si="1028"/>
        <v>660</v>
      </c>
      <c r="L419" s="172">
        <f t="shared" si="1111"/>
        <v>1.2222222222222223</v>
      </c>
      <c r="M419" s="435">
        <f t="shared" si="1112"/>
        <v>1.2222222222222223</v>
      </c>
      <c r="N419" s="435">
        <f t="shared" si="1113"/>
        <v>1.2222222222222223</v>
      </c>
      <c r="O419" s="56">
        <f t="shared" si="1114"/>
        <v>2100</v>
      </c>
      <c r="P419" s="56">
        <f t="shared" si="1115"/>
        <v>1000</v>
      </c>
      <c r="Q419" s="56">
        <f t="shared" si="1116"/>
        <v>900</v>
      </c>
      <c r="R419" s="56">
        <f t="shared" si="1117"/>
        <v>800</v>
      </c>
      <c r="S419" s="18">
        <f t="shared" si="1118"/>
        <v>2600</v>
      </c>
      <c r="T419" s="18">
        <f t="shared" si="1119"/>
        <v>1200</v>
      </c>
      <c r="U419" s="18">
        <f t="shared" si="1120"/>
        <v>1100</v>
      </c>
      <c r="V419" s="18">
        <f t="shared" si="1121"/>
        <v>970</v>
      </c>
      <c r="W419" s="18">
        <f t="shared" si="1121"/>
        <v>5</v>
      </c>
      <c r="X419" s="18" t="str">
        <f t="shared" si="1122"/>
        <v xml:space="preserve">Các tuyến đường giao thông đấu nối trực tiếp ra </v>
      </c>
      <c r="Y419" s="18" t="str">
        <f t="shared" si="1123"/>
        <v>Đường Lý Thái Tổ</v>
      </c>
      <c r="Z419" s="18" t="str">
        <f t="shared" si="1123"/>
        <v xml:space="preserve"> đoạn từ Đường Tôn Đức Thắng (từ ngã ba Điện lực đến suối Láng Nguyên)</v>
      </c>
      <c r="AA419" s="18" t="str">
        <f t="shared" si="1124"/>
        <v xml:space="preserve"> đến Bên phải: hết ranh thửa đất số 113, tờ bản đồ số 61, BĐĐC xã Trị An. Bên trái: hết ranh thửa đất số 135, tờ bản đồ số 61, BĐĐC xã Trị An.</v>
      </c>
      <c r="AB419" s="18" t="str">
        <f>AB418</f>
        <v xml:space="preserve"> đã được đầu tư mặt đường nhựa, bê tông xi măng:</v>
      </c>
      <c r="AC419" s="81" t="s">
        <v>6433</v>
      </c>
      <c r="AD419" s="81" t="s">
        <v>6434</v>
      </c>
      <c r="AE419" s="81" t="s">
        <v>6426</v>
      </c>
    </row>
    <row r="420" spans="1:31" ht="94.5" x14ac:dyDescent="0.25">
      <c r="A420" s="54">
        <f t="shared" si="1029"/>
        <v>417</v>
      </c>
      <c r="B420" s="54" t="str">
        <f t="shared" si="1106"/>
        <v>VT4</v>
      </c>
      <c r="C420" s="490" t="str">
        <f>X420&amp;Y420&amp;Z420&amp;AA420&amp;AB420</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từ ≥3m đến &lt;5m, cách đường giao thông &gt;600m.
- Có bề rộng &lt;3m, cách đường giao thông &gt;200m.</v>
      </c>
      <c r="D420" s="491"/>
      <c r="E420" s="492"/>
      <c r="F420" s="176">
        <f t="shared" si="1107"/>
        <v>800</v>
      </c>
      <c r="G420" s="219">
        <f t="shared" si="1108"/>
        <v>560</v>
      </c>
      <c r="H420" s="219">
        <f t="shared" si="1109"/>
        <v>480</v>
      </c>
      <c r="I420" s="176">
        <f t="shared" si="1110"/>
        <v>970</v>
      </c>
      <c r="J420" s="219">
        <f t="shared" si="1027"/>
        <v>680</v>
      </c>
      <c r="K420" s="219">
        <f t="shared" si="1028"/>
        <v>580</v>
      </c>
      <c r="L420" s="172">
        <f t="shared" si="1111"/>
        <v>1.2124999999999999</v>
      </c>
      <c r="M420" s="435">
        <f t="shared" si="1112"/>
        <v>1.2142857142857142</v>
      </c>
      <c r="N420" s="435">
        <f t="shared" si="1113"/>
        <v>1.2083333333333333</v>
      </c>
      <c r="O420" s="56">
        <f t="shared" si="1114"/>
        <v>2100</v>
      </c>
      <c r="P420" s="56">
        <f t="shared" si="1115"/>
        <v>1000</v>
      </c>
      <c r="Q420" s="56">
        <f t="shared" si="1116"/>
        <v>900</v>
      </c>
      <c r="R420" s="56">
        <f t="shared" si="1117"/>
        <v>800</v>
      </c>
      <c r="S420" s="18">
        <f t="shared" si="1118"/>
        <v>2600</v>
      </c>
      <c r="T420" s="18">
        <f t="shared" si="1119"/>
        <v>1200</v>
      </c>
      <c r="U420" s="18">
        <f t="shared" si="1120"/>
        <v>1100</v>
      </c>
      <c r="V420" s="18">
        <f t="shared" si="1121"/>
        <v>970</v>
      </c>
      <c r="W420" s="18">
        <f t="shared" si="1121"/>
        <v>5</v>
      </c>
      <c r="X420" s="18" t="str">
        <f t="shared" si="1122"/>
        <v xml:space="preserve">Các tuyến đường giao thông đấu nối trực tiếp ra </v>
      </c>
      <c r="Y420" s="18" t="str">
        <f t="shared" si="1123"/>
        <v>Đường Lý Thái Tổ</v>
      </c>
      <c r="Z420" s="18" t="str">
        <f t="shared" si="1123"/>
        <v xml:space="preserve"> đoạn từ Đường Tôn Đức Thắng (từ ngã ba Điện lực đến suối Láng Nguyên)</v>
      </c>
      <c r="AA420" s="18" t="str">
        <f t="shared" si="1124"/>
        <v xml:space="preserve"> đến Bên phải: hết ranh thửa đất số 113, tờ bản đồ số 61, BĐĐC xã Trị An. Bên trái: hết ranh thửa đất số 135, tờ bản đồ số 61, BĐĐC xã Trị An.</v>
      </c>
      <c r="AB420" s="18" t="s">
        <v>6435</v>
      </c>
      <c r="AC420" s="18"/>
      <c r="AD420" s="18"/>
      <c r="AE420" s="18"/>
    </row>
    <row r="421" spans="1:31" ht="94.5" x14ac:dyDescent="0.25">
      <c r="A421" s="54">
        <f t="shared" si="1029"/>
        <v>418</v>
      </c>
      <c r="B421" s="54" t="str">
        <f t="shared" si="1106"/>
        <v>VT2*0,8</v>
      </c>
      <c r="C421" s="490" t="str">
        <f>X421&amp;Y421&amp;Z421&amp;AA421&amp;AB421&amp;"
"&amp;AC421&amp;"
"
&amp;AD421</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≤600m.
- Có bề rộng từ ≥3m đến &lt;5m, cách đường giao thông ≤400m.</v>
      </c>
      <c r="D421" s="491"/>
      <c r="E421" s="492"/>
      <c r="F421" s="176">
        <f t="shared" si="1107"/>
        <v>1000</v>
      </c>
      <c r="G421" s="219">
        <f t="shared" si="1108"/>
        <v>700</v>
      </c>
      <c r="H421" s="219">
        <f t="shared" si="1109"/>
        <v>600</v>
      </c>
      <c r="I421" s="176">
        <f t="shared" si="1110"/>
        <v>1100</v>
      </c>
      <c r="J421" s="219">
        <f t="shared" si="1027"/>
        <v>770</v>
      </c>
      <c r="K421" s="219">
        <f t="shared" si="1028"/>
        <v>660</v>
      </c>
      <c r="L421" s="172">
        <f t="shared" si="1111"/>
        <v>1.1000000000000001</v>
      </c>
      <c r="M421" s="435">
        <f t="shared" si="1112"/>
        <v>1.1000000000000001</v>
      </c>
      <c r="N421" s="435">
        <f t="shared" si="1113"/>
        <v>1.1000000000000001</v>
      </c>
      <c r="O421" s="56">
        <f t="shared" si="1114"/>
        <v>2100</v>
      </c>
      <c r="P421" s="56">
        <f t="shared" si="1115"/>
        <v>1000</v>
      </c>
      <c r="Q421" s="56">
        <f t="shared" si="1116"/>
        <v>900</v>
      </c>
      <c r="R421" s="56">
        <f t="shared" si="1117"/>
        <v>800</v>
      </c>
      <c r="S421" s="18">
        <f t="shared" si="1118"/>
        <v>2600</v>
      </c>
      <c r="T421" s="18">
        <f t="shared" si="1119"/>
        <v>1200</v>
      </c>
      <c r="U421" s="18">
        <f t="shared" si="1120"/>
        <v>1100</v>
      </c>
      <c r="V421" s="18">
        <f t="shared" si="1121"/>
        <v>970</v>
      </c>
      <c r="W421" s="18">
        <f t="shared" si="1121"/>
        <v>5</v>
      </c>
      <c r="X421" s="18" t="str">
        <f t="shared" si="1122"/>
        <v xml:space="preserve">Các tuyến đường giao thông không đấu nối trực tiếp và thông ra </v>
      </c>
      <c r="Y421" s="18" t="str">
        <f t="shared" si="1123"/>
        <v>Đường Lý Thái Tổ</v>
      </c>
      <c r="Z421" s="18" t="str">
        <f t="shared" si="1123"/>
        <v xml:space="preserve"> đoạn từ Đường Tôn Đức Thắng (từ ngã ba Điện lực đến suối Láng Nguyên)</v>
      </c>
      <c r="AA421" s="18" t="str">
        <f t="shared" si="1124"/>
        <v xml:space="preserve"> đến Bên phải: hết ranh thửa đất số 113, tờ bản đồ số 61, BĐĐC xã Trị An. Bên trái: hết ranh thửa đất số 135, tờ bản đồ số 61, BĐĐC xã Trị An.</v>
      </c>
      <c r="AB421" s="18" t="s">
        <v>93</v>
      </c>
      <c r="AC421" s="81" t="s">
        <v>6431</v>
      </c>
      <c r="AD421" s="81" t="s">
        <v>6432</v>
      </c>
      <c r="AE421" s="18"/>
    </row>
    <row r="422" spans="1:31" ht="94.5" x14ac:dyDescent="0.25">
      <c r="A422" s="54">
        <f t="shared" si="1029"/>
        <v>419</v>
      </c>
      <c r="B422" s="54" t="str">
        <f t="shared" si="1106"/>
        <v>VT3*0,8</v>
      </c>
      <c r="C422" s="490" t="str">
        <f>X422&amp;Y422&amp;Z422&amp;AA422&amp;AB422&amp;"
"&amp;AC422&amp;"
"
&amp;AD422&amp;"
"&amp;AE422</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422" s="491"/>
      <c r="E422" s="492"/>
      <c r="F422" s="176">
        <f t="shared" si="1107"/>
        <v>900</v>
      </c>
      <c r="G422" s="219">
        <f t="shared" si="1108"/>
        <v>630</v>
      </c>
      <c r="H422" s="219">
        <f t="shared" si="1109"/>
        <v>540</v>
      </c>
      <c r="I422" s="176">
        <f t="shared" si="1110"/>
        <v>990</v>
      </c>
      <c r="J422" s="219">
        <f t="shared" si="1027"/>
        <v>690</v>
      </c>
      <c r="K422" s="219">
        <f t="shared" si="1028"/>
        <v>590</v>
      </c>
      <c r="L422" s="172">
        <f t="shared" si="1111"/>
        <v>1.1000000000000001</v>
      </c>
      <c r="M422" s="435">
        <f t="shared" si="1112"/>
        <v>1.0952380952380953</v>
      </c>
      <c r="N422" s="435">
        <f t="shared" si="1113"/>
        <v>1.0925925925925926</v>
      </c>
      <c r="O422" s="56">
        <f t="shared" si="1114"/>
        <v>2100</v>
      </c>
      <c r="P422" s="56">
        <f t="shared" si="1115"/>
        <v>1000</v>
      </c>
      <c r="Q422" s="56">
        <f t="shared" si="1116"/>
        <v>900</v>
      </c>
      <c r="R422" s="56">
        <f t="shared" si="1117"/>
        <v>800</v>
      </c>
      <c r="S422" s="18">
        <f t="shared" si="1118"/>
        <v>2600</v>
      </c>
      <c r="T422" s="18">
        <f t="shared" si="1119"/>
        <v>1200</v>
      </c>
      <c r="U422" s="18">
        <f t="shared" si="1120"/>
        <v>1100</v>
      </c>
      <c r="V422" s="18">
        <f t="shared" si="1121"/>
        <v>970</v>
      </c>
      <c r="W422" s="18">
        <f t="shared" si="1121"/>
        <v>5</v>
      </c>
      <c r="X422" s="18" t="str">
        <f t="shared" si="1122"/>
        <v xml:space="preserve">Các tuyến đường giao thông không đấu nối trực tiếp và thông ra </v>
      </c>
      <c r="Y422" s="18" t="str">
        <f t="shared" si="1123"/>
        <v>Đường Lý Thái Tổ</v>
      </c>
      <c r="Z422" s="18" t="str">
        <f t="shared" si="1123"/>
        <v xml:space="preserve"> đoạn từ Đường Tôn Đức Thắng (từ ngã ba Điện lực đến suối Láng Nguyên)</v>
      </c>
      <c r="AA422" s="18" t="str">
        <f t="shared" si="1124"/>
        <v xml:space="preserve"> đến Bên phải: hết ranh thửa đất số 113, tờ bản đồ số 61, BĐĐC xã Trị An. Bên trái: hết ranh thửa đất số 135, tờ bản đồ số 61, BĐĐC xã Trị An.</v>
      </c>
      <c r="AB422" s="18" t="s">
        <v>93</v>
      </c>
      <c r="AC422" s="81" t="s">
        <v>6433</v>
      </c>
      <c r="AD422" s="81" t="s">
        <v>6434</v>
      </c>
      <c r="AE422" s="81" t="s">
        <v>6426</v>
      </c>
    </row>
    <row r="423" spans="1:31" ht="94.5" x14ac:dyDescent="0.25">
      <c r="A423" s="54">
        <f t="shared" si="1029"/>
        <v>420</v>
      </c>
      <c r="B423" s="54" t="str">
        <f t="shared" si="1106"/>
        <v>VT4*0,8</v>
      </c>
      <c r="C423" s="490" t="str">
        <f>X423&amp;Y423&amp;Z423&amp;AA423&amp;AB423</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từ ≥3m đến &lt;5m, cách đường giao thông &gt;600m.
- Có bề rộng &lt;3m, cách đường giao thông &gt; 200m.</v>
      </c>
      <c r="D423" s="491"/>
      <c r="E423" s="492"/>
      <c r="F423" s="176">
        <f t="shared" si="1107"/>
        <v>800</v>
      </c>
      <c r="G423" s="219">
        <f t="shared" si="1108"/>
        <v>560</v>
      </c>
      <c r="H423" s="219">
        <f t="shared" si="1109"/>
        <v>480</v>
      </c>
      <c r="I423" s="176">
        <f t="shared" si="1110"/>
        <v>870</v>
      </c>
      <c r="J423" s="219">
        <f t="shared" si="1027"/>
        <v>610</v>
      </c>
      <c r="K423" s="219">
        <f t="shared" si="1028"/>
        <v>520</v>
      </c>
      <c r="L423" s="172">
        <f t="shared" si="1111"/>
        <v>1.0874999999999999</v>
      </c>
      <c r="M423" s="435">
        <f t="shared" si="1112"/>
        <v>1.0892857142857142</v>
      </c>
      <c r="N423" s="435">
        <f t="shared" si="1113"/>
        <v>1.0833333333333333</v>
      </c>
      <c r="O423" s="56">
        <f t="shared" si="1114"/>
        <v>2100</v>
      </c>
      <c r="P423" s="56">
        <f t="shared" si="1115"/>
        <v>1000</v>
      </c>
      <c r="Q423" s="56">
        <f t="shared" si="1116"/>
        <v>900</v>
      </c>
      <c r="R423" s="56">
        <f t="shared" si="1117"/>
        <v>800</v>
      </c>
      <c r="S423" s="18">
        <f t="shared" si="1118"/>
        <v>2600</v>
      </c>
      <c r="T423" s="18">
        <f t="shared" si="1119"/>
        <v>1200</v>
      </c>
      <c r="U423" s="18">
        <f t="shared" si="1120"/>
        <v>1100</v>
      </c>
      <c r="V423" s="18">
        <f t="shared" si="1121"/>
        <v>970</v>
      </c>
      <c r="W423" s="18">
        <f t="shared" si="1121"/>
        <v>5</v>
      </c>
      <c r="X423" s="18" t="str">
        <f t="shared" si="1122"/>
        <v xml:space="preserve">Các tuyến đường giao thông không đấu nối trực tiếp và thông ra </v>
      </c>
      <c r="Y423" s="18" t="str">
        <f t="shared" si="1123"/>
        <v>Đường Lý Thái Tổ</v>
      </c>
      <c r="Z423" s="18" t="str">
        <f t="shared" si="1123"/>
        <v xml:space="preserve"> đoạn từ Đường Tôn Đức Thắng (từ ngã ba Điện lực đến suối Láng Nguyên)</v>
      </c>
      <c r="AA423" s="18" t="str">
        <f t="shared" si="1124"/>
        <v xml:space="preserve"> đến Bên phải: hết ranh thửa đất số 113, tờ bản đồ số 61, BĐĐC xã Trị An. Bên trái: hết ranh thửa đất số 135, tờ bản đồ số 61, BĐĐC xã Trị An.</v>
      </c>
      <c r="AB423" s="18" t="s">
        <v>6436</v>
      </c>
      <c r="AC423" s="18"/>
      <c r="AD423" s="18"/>
      <c r="AE423" s="18"/>
    </row>
    <row r="424" spans="1:31" ht="31.5" x14ac:dyDescent="0.25">
      <c r="A424" s="54">
        <f t="shared" si="1029"/>
        <v>421</v>
      </c>
      <c r="B424" s="54" t="str">
        <f>'Đầu vào (2)'!G400</f>
        <v>VC24DT</v>
      </c>
      <c r="C424" s="55" t="str">
        <f>'Đầu vào (2)'!H400</f>
        <v>Hương lộ 24</v>
      </c>
      <c r="D424" s="55" t="str">
        <f>'Đầu vào (2)'!I400</f>
        <v>Đường tỉnh 762</v>
      </c>
      <c r="E424" s="55" t="str">
        <f>'Đầu vào (2)'!J400</f>
        <v>Giáp ranh xã Bàu Hàm</v>
      </c>
      <c r="F424" s="260">
        <f>O424</f>
        <v>1500</v>
      </c>
      <c r="G424" s="260">
        <f>F424*0.7</f>
        <v>1050</v>
      </c>
      <c r="H424" s="260">
        <f>F424*0.6</f>
        <v>900</v>
      </c>
      <c r="I424" s="260">
        <f>S424</f>
        <v>2200</v>
      </c>
      <c r="J424" s="219">
        <f t="shared" si="1027"/>
        <v>1500</v>
      </c>
      <c r="K424" s="219">
        <f t="shared" si="1028"/>
        <v>1300</v>
      </c>
      <c r="L424" s="445">
        <f>I424/F424</f>
        <v>1.4666666666666666</v>
      </c>
      <c r="M424" s="441">
        <f>J424/G424</f>
        <v>1.4285714285714286</v>
      </c>
      <c r="N424" s="441">
        <f>K424/H424</f>
        <v>1.4444444444444444</v>
      </c>
      <c r="O424" s="56">
        <f>'Đầu vào (2)'!K400</f>
        <v>1500</v>
      </c>
      <c r="P424" s="56">
        <f>'Đầu vào (2)'!L400</f>
        <v>700</v>
      </c>
      <c r="Q424" s="56">
        <f>'Đầu vào (2)'!M400</f>
        <v>550</v>
      </c>
      <c r="R424" s="56">
        <f>'Đầu vào (2)'!N400</f>
        <v>500</v>
      </c>
      <c r="S424" s="18">
        <f>VLOOKUP(B424,'[1]Giá đề xuất ODT'!$G$11:$AD$2233,21,0)</f>
        <v>2200</v>
      </c>
      <c r="T424" s="18">
        <f>VLOOKUP(B424,'[1]Giá đề xuất ODT'!$G$11:$AD$2233,22,0)</f>
        <v>1000</v>
      </c>
      <c r="U424" s="18">
        <f>VLOOKUP(B424,'[1]Giá đề xuất ODT'!$G$11:$AD$2233,23,0)</f>
        <v>820</v>
      </c>
      <c r="V424" s="18">
        <f>VLOOKUP(B424,'[1]Giá đề xuất ODT'!$G$11:$AD$2233,24,0)</f>
        <v>750</v>
      </c>
      <c r="W424" s="18">
        <v>6</v>
      </c>
      <c r="Y424" s="18" t="str">
        <f>C424</f>
        <v>Hương lộ 24</v>
      </c>
      <c r="Z424" s="18" t="str">
        <f>" đoạn từ "&amp;D424</f>
        <v xml:space="preserve"> đoạn từ Đường tỉnh 762</v>
      </c>
      <c r="AA424" s="18" t="str">
        <f>" đến "&amp;E424</f>
        <v xml:space="preserve"> đến Giáp ranh xã Bàu Hàm</v>
      </c>
    </row>
    <row r="425" spans="1:31" ht="101.25" customHeight="1" x14ac:dyDescent="0.25">
      <c r="A425" s="54">
        <f t="shared" si="1029"/>
        <v>422</v>
      </c>
      <c r="B425" s="54" t="str">
        <f t="shared" ref="B425:B430" si="1125">B418</f>
        <v>VT2</v>
      </c>
      <c r="C425" s="490" t="str">
        <f>X425&amp;Y425&amp;Z425&amp;AA425&amp;AB425&amp;"
"&amp;AC425&amp;"
"
&amp;AD425</f>
        <v>Các tuyến đường giao thông đấu nối trực tiếp ra Hương lộ 24 đoạn từ Đường tỉnh 762 đến Giáp ranh xã Bàu Hàm đã được đầu tư mặt đường nhựa, bê tông xi măng:
- Có bề rộng ≥5m, cách đường giao thông ≤600m.
- Có bề rộng từ ≥3m đến &lt;5m, cách đường giao thông ≤400m.</v>
      </c>
      <c r="D425" s="491"/>
      <c r="E425" s="492"/>
      <c r="F425" s="176">
        <f t="shared" ref="F425:F430" si="1126">IF(B425="VT2",P425,IF(B425="VT3",Q425,IF(B425="VT2*0,8",P425,IF(B425="VT3*0,8",Q425,R425))))</f>
        <v>700</v>
      </c>
      <c r="G425" s="219">
        <f t="shared" ref="G425:G430" si="1127">F425*0.7</f>
        <v>489.99999999999994</v>
      </c>
      <c r="H425" s="219">
        <f t="shared" ref="H425:H430" si="1128">F425*0.6</f>
        <v>420</v>
      </c>
      <c r="I425" s="176">
        <v>1050</v>
      </c>
      <c r="J425" s="219">
        <f t="shared" si="1027"/>
        <v>740</v>
      </c>
      <c r="K425" s="219">
        <f t="shared" si="1028"/>
        <v>630</v>
      </c>
      <c r="L425" s="172">
        <f t="shared" ref="L425:L430" si="1129">I425/F425</f>
        <v>1.5</v>
      </c>
      <c r="M425" s="435">
        <f t="shared" ref="M425:M430" si="1130">J425/G425</f>
        <v>1.5102040816326532</v>
      </c>
      <c r="N425" s="435">
        <f t="shared" ref="N425:N430" si="1131">K425/H425</f>
        <v>1.5</v>
      </c>
      <c r="O425" s="56">
        <f t="shared" ref="O425:O430" si="1132">O424</f>
        <v>1500</v>
      </c>
      <c r="P425" s="56">
        <f t="shared" ref="P425:P430" si="1133">P424</f>
        <v>700</v>
      </c>
      <c r="Q425" s="56">
        <f t="shared" ref="Q425:Q430" si="1134">Q424</f>
        <v>550</v>
      </c>
      <c r="R425" s="56">
        <f t="shared" ref="R425:R430" si="1135">R424</f>
        <v>500</v>
      </c>
      <c r="S425" s="18">
        <f t="shared" ref="S425:S430" si="1136">S424</f>
        <v>2200</v>
      </c>
      <c r="T425" s="18">
        <f t="shared" ref="T425:T430" si="1137">T424</f>
        <v>1000</v>
      </c>
      <c r="U425" s="18">
        <f t="shared" ref="U425:U430" si="1138">U424</f>
        <v>820</v>
      </c>
      <c r="V425" s="18">
        <f t="shared" ref="V425:W430" si="1139">V424</f>
        <v>750</v>
      </c>
      <c r="W425" s="18">
        <f t="shared" si="1139"/>
        <v>6</v>
      </c>
      <c r="X425" s="18" t="str">
        <f t="shared" ref="X425:X430" si="1140">X418</f>
        <v xml:space="preserve">Các tuyến đường giao thông đấu nối trực tiếp ra </v>
      </c>
      <c r="Y425" s="18" t="str">
        <f t="shared" ref="Y425:Z430" si="1141">Y424</f>
        <v>Hương lộ 24</v>
      </c>
      <c r="Z425" s="18" t="str">
        <f t="shared" si="1141"/>
        <v xml:space="preserve"> đoạn từ Đường tỉnh 762</v>
      </c>
      <c r="AA425" s="18" t="str">
        <f t="shared" ref="AA425:AA430" si="1142">AA424</f>
        <v xml:space="preserve"> đến Giáp ranh xã Bàu Hàm</v>
      </c>
      <c r="AB425" s="18" t="s">
        <v>93</v>
      </c>
      <c r="AC425" s="81" t="s">
        <v>6431</v>
      </c>
      <c r="AD425" s="81" t="s">
        <v>6432</v>
      </c>
      <c r="AE425" s="18"/>
    </row>
    <row r="426" spans="1:31" ht="86.25" customHeight="1" x14ac:dyDescent="0.25">
      <c r="A426" s="54">
        <f t="shared" si="1029"/>
        <v>423</v>
      </c>
      <c r="B426" s="54" t="str">
        <f t="shared" si="1125"/>
        <v>VT3</v>
      </c>
      <c r="C426" s="490" t="str">
        <f>X426&amp;Y426&amp;Z426&amp;AA426&amp;AB426&amp;"
"&amp;AC426&amp;"
"&amp;AD426&amp;"
"&amp;AE426</f>
        <v>Các tuyến đường giao thông đấu nối trực tiếp ra Hương lộ 24 đoạn từ Đường tỉnh 762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426" s="491"/>
      <c r="E426" s="492"/>
      <c r="F426" s="176">
        <f t="shared" si="1126"/>
        <v>550</v>
      </c>
      <c r="G426" s="219">
        <f t="shared" si="1127"/>
        <v>385</v>
      </c>
      <c r="H426" s="219">
        <f t="shared" si="1128"/>
        <v>330</v>
      </c>
      <c r="I426" s="176">
        <f t="shared" ref="I426:I430" si="1143">IF(B426="VT2",T426,IF(B426="VT3",U426,IF(B426="VT4",V426,IF(B426="VT2*0,8",IF(T426*$T$1&lt;1000,ROUND(T426*$T$1,-1),ROUND(T426*$T$1,-2)),IF(B426="VT3*0,8",IF(U426*$T$1&lt;1000,ROUND(U426*$T$1,-1),ROUND(U426*$T$1,-2)),IF(V426*$T$1&lt;1000,ROUND(V426*$T$1,-1),ROUND(V426*$T$1,-2)))))))</f>
        <v>820</v>
      </c>
      <c r="J426" s="219">
        <f t="shared" si="1027"/>
        <v>570</v>
      </c>
      <c r="K426" s="219">
        <f t="shared" si="1028"/>
        <v>490</v>
      </c>
      <c r="L426" s="172">
        <f t="shared" si="1129"/>
        <v>1.490909090909091</v>
      </c>
      <c r="M426" s="435">
        <f t="shared" si="1130"/>
        <v>1.4805194805194806</v>
      </c>
      <c r="N426" s="435">
        <f t="shared" si="1131"/>
        <v>1.4848484848484849</v>
      </c>
      <c r="O426" s="56">
        <f t="shared" si="1132"/>
        <v>1500</v>
      </c>
      <c r="P426" s="56">
        <f t="shared" si="1133"/>
        <v>700</v>
      </c>
      <c r="Q426" s="56">
        <f t="shared" si="1134"/>
        <v>550</v>
      </c>
      <c r="R426" s="56">
        <f t="shared" si="1135"/>
        <v>500</v>
      </c>
      <c r="S426" s="18">
        <f t="shared" si="1136"/>
        <v>2200</v>
      </c>
      <c r="T426" s="18">
        <f t="shared" si="1137"/>
        <v>1000</v>
      </c>
      <c r="U426" s="18">
        <f t="shared" si="1138"/>
        <v>820</v>
      </c>
      <c r="V426" s="18">
        <f t="shared" si="1139"/>
        <v>750</v>
      </c>
      <c r="W426" s="18">
        <f t="shared" si="1139"/>
        <v>6</v>
      </c>
      <c r="X426" s="18" t="str">
        <f t="shared" si="1140"/>
        <v xml:space="preserve">Các tuyến đường giao thông đấu nối trực tiếp ra </v>
      </c>
      <c r="Y426" s="18" t="str">
        <f t="shared" si="1141"/>
        <v>Hương lộ 24</v>
      </c>
      <c r="Z426" s="18" t="str">
        <f t="shared" si="1141"/>
        <v xml:space="preserve"> đoạn từ Đường tỉnh 762</v>
      </c>
      <c r="AA426" s="18" t="str">
        <f t="shared" si="1142"/>
        <v xml:space="preserve"> đến Giáp ranh xã Bàu Hàm</v>
      </c>
      <c r="AB426" s="18" t="str">
        <f>AB425</f>
        <v xml:space="preserve"> đã được đầu tư mặt đường nhựa, bê tông xi măng:</v>
      </c>
      <c r="AC426" s="81" t="s">
        <v>6433</v>
      </c>
      <c r="AD426" s="81" t="s">
        <v>6434</v>
      </c>
      <c r="AE426" s="81" t="s">
        <v>6426</v>
      </c>
    </row>
    <row r="427" spans="1:31" ht="94.5" x14ac:dyDescent="0.25">
      <c r="A427" s="54">
        <f t="shared" si="1029"/>
        <v>424</v>
      </c>
      <c r="B427" s="54" t="str">
        <f t="shared" si="1125"/>
        <v>VT4</v>
      </c>
      <c r="C427" s="490" t="str">
        <f>X427&amp;Y427&amp;Z427&amp;AA427&amp;AB427</f>
        <v>Các tuyến đường giao thông đấu nối trực tiếp ra Hương lộ 24 đoạn từ Đường tỉnh 762 đến Giáp ranh xã Bàu Hàm đã được đầu tư mặt đường nhựa, bê tông xi măng:
- Có bề rộng từ ≥3m đến &lt;5m, cách đường giao thông &gt;600m.
- Có bề rộng &lt;3m, cách đường giao thông &gt;200m.</v>
      </c>
      <c r="D427" s="491"/>
      <c r="E427" s="492"/>
      <c r="F427" s="176">
        <f t="shared" si="1126"/>
        <v>500</v>
      </c>
      <c r="G427" s="219">
        <f t="shared" si="1127"/>
        <v>350</v>
      </c>
      <c r="H427" s="219">
        <f t="shared" si="1128"/>
        <v>300</v>
      </c>
      <c r="I427" s="176">
        <f t="shared" si="1143"/>
        <v>750</v>
      </c>
      <c r="J427" s="219">
        <f t="shared" si="1027"/>
        <v>530</v>
      </c>
      <c r="K427" s="219">
        <f t="shared" si="1028"/>
        <v>450</v>
      </c>
      <c r="L427" s="172">
        <f t="shared" si="1129"/>
        <v>1.5</v>
      </c>
      <c r="M427" s="435">
        <f t="shared" si="1130"/>
        <v>1.5142857142857142</v>
      </c>
      <c r="N427" s="435">
        <f t="shared" si="1131"/>
        <v>1.5</v>
      </c>
      <c r="O427" s="56">
        <f t="shared" si="1132"/>
        <v>1500</v>
      </c>
      <c r="P427" s="56">
        <f t="shared" si="1133"/>
        <v>700</v>
      </c>
      <c r="Q427" s="56">
        <f t="shared" si="1134"/>
        <v>550</v>
      </c>
      <c r="R427" s="56">
        <f t="shared" si="1135"/>
        <v>500</v>
      </c>
      <c r="S427" s="18">
        <f t="shared" si="1136"/>
        <v>2200</v>
      </c>
      <c r="T427" s="18">
        <f t="shared" si="1137"/>
        <v>1000</v>
      </c>
      <c r="U427" s="18">
        <f t="shared" si="1138"/>
        <v>820</v>
      </c>
      <c r="V427" s="18">
        <f t="shared" si="1139"/>
        <v>750</v>
      </c>
      <c r="W427" s="18">
        <f t="shared" si="1139"/>
        <v>6</v>
      </c>
      <c r="X427" s="18" t="str">
        <f t="shared" si="1140"/>
        <v xml:space="preserve">Các tuyến đường giao thông đấu nối trực tiếp ra </v>
      </c>
      <c r="Y427" s="18" t="str">
        <f t="shared" si="1141"/>
        <v>Hương lộ 24</v>
      </c>
      <c r="Z427" s="18" t="str">
        <f t="shared" si="1141"/>
        <v xml:space="preserve"> đoạn từ Đường tỉnh 762</v>
      </c>
      <c r="AA427" s="18" t="str">
        <f t="shared" si="1142"/>
        <v xml:space="preserve"> đến Giáp ranh xã Bàu Hàm</v>
      </c>
      <c r="AB427" s="18" t="s">
        <v>6435</v>
      </c>
      <c r="AC427" s="18"/>
      <c r="AD427" s="18"/>
      <c r="AE427" s="18"/>
    </row>
    <row r="428" spans="1:31" ht="65.25" customHeight="1" x14ac:dyDescent="0.25">
      <c r="A428" s="54">
        <f t="shared" si="1029"/>
        <v>425</v>
      </c>
      <c r="B428" s="54" t="str">
        <f t="shared" si="1125"/>
        <v>VT2*0,8</v>
      </c>
      <c r="C428" s="490" t="str">
        <f>X428&amp;Y428&amp;Z428&amp;AA428&amp;AB428&amp;"
"&amp;AC428&amp;"
"
&amp;AD428</f>
        <v>Các tuyến đường giao thông không đấu nối trực tiếp và thông ra Hương lộ 24 đoạn từ Đường tỉnh 762 đến Giáp ranh xã Bàu Hàm đã được đầu tư mặt đường nhựa, bê tông xi măng:
- Có bề rộng ≥5m, cách đường giao thông ≤600m.
- Có bề rộng từ ≥3m đến &lt;5m, cách đường giao thông ≤400m.</v>
      </c>
      <c r="D428" s="491"/>
      <c r="E428" s="492"/>
      <c r="F428" s="176">
        <f t="shared" si="1126"/>
        <v>700</v>
      </c>
      <c r="G428" s="219">
        <f t="shared" si="1127"/>
        <v>489.99999999999994</v>
      </c>
      <c r="H428" s="219">
        <f t="shared" si="1128"/>
        <v>420</v>
      </c>
      <c r="I428" s="176">
        <v>950</v>
      </c>
      <c r="J428" s="219">
        <f t="shared" si="1027"/>
        <v>670</v>
      </c>
      <c r="K428" s="219">
        <f t="shared" si="1028"/>
        <v>570</v>
      </c>
      <c r="L428" s="172">
        <f t="shared" si="1129"/>
        <v>1.3571428571428572</v>
      </c>
      <c r="M428" s="435">
        <f t="shared" si="1130"/>
        <v>1.3673469387755104</v>
      </c>
      <c r="N428" s="435">
        <f t="shared" si="1131"/>
        <v>1.3571428571428572</v>
      </c>
      <c r="O428" s="56">
        <f t="shared" si="1132"/>
        <v>1500</v>
      </c>
      <c r="P428" s="56">
        <f t="shared" si="1133"/>
        <v>700</v>
      </c>
      <c r="Q428" s="56">
        <f t="shared" si="1134"/>
        <v>550</v>
      </c>
      <c r="R428" s="56">
        <f t="shared" si="1135"/>
        <v>500</v>
      </c>
      <c r="S428" s="18">
        <f t="shared" si="1136"/>
        <v>2200</v>
      </c>
      <c r="T428" s="18">
        <f t="shared" si="1137"/>
        <v>1000</v>
      </c>
      <c r="U428" s="18">
        <f t="shared" si="1138"/>
        <v>820</v>
      </c>
      <c r="V428" s="18">
        <f t="shared" si="1139"/>
        <v>750</v>
      </c>
      <c r="W428" s="18">
        <f t="shared" si="1139"/>
        <v>6</v>
      </c>
      <c r="X428" s="18" t="str">
        <f t="shared" si="1140"/>
        <v xml:space="preserve">Các tuyến đường giao thông không đấu nối trực tiếp và thông ra </v>
      </c>
      <c r="Y428" s="18" t="str">
        <f t="shared" si="1141"/>
        <v>Hương lộ 24</v>
      </c>
      <c r="Z428" s="18" t="str">
        <f t="shared" si="1141"/>
        <v xml:space="preserve"> đoạn từ Đường tỉnh 762</v>
      </c>
      <c r="AA428" s="18" t="str">
        <f t="shared" si="1142"/>
        <v xml:space="preserve"> đến Giáp ranh xã Bàu Hàm</v>
      </c>
      <c r="AB428" s="18" t="s">
        <v>93</v>
      </c>
      <c r="AC428" s="81" t="s">
        <v>6431</v>
      </c>
      <c r="AD428" s="81" t="s">
        <v>6432</v>
      </c>
      <c r="AE428" s="18"/>
    </row>
    <row r="429" spans="1:31" ht="107.25" customHeight="1" x14ac:dyDescent="0.25">
      <c r="A429" s="54">
        <f t="shared" si="1029"/>
        <v>426</v>
      </c>
      <c r="B429" s="54" t="str">
        <f t="shared" si="1125"/>
        <v>VT3*0,8</v>
      </c>
      <c r="C429" s="490" t="str">
        <f>X429&amp;Y429&amp;Z429&amp;AA429&amp;AB429&amp;"
"&amp;AC429&amp;"
"
&amp;AD429&amp;"
"&amp;AE429</f>
        <v>Các tuyến đường giao thông không đấu nối trực tiếp và thông ra Hương lộ 24 đoạn từ Đường tỉnh 762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429" s="491"/>
      <c r="E429" s="492"/>
      <c r="F429" s="176">
        <f t="shared" si="1126"/>
        <v>550</v>
      </c>
      <c r="G429" s="219">
        <f t="shared" si="1127"/>
        <v>385</v>
      </c>
      <c r="H429" s="219">
        <f t="shared" si="1128"/>
        <v>330</v>
      </c>
      <c r="I429" s="176">
        <v>750</v>
      </c>
      <c r="J429" s="219">
        <f t="shared" si="1027"/>
        <v>530</v>
      </c>
      <c r="K429" s="219">
        <f t="shared" si="1028"/>
        <v>450</v>
      </c>
      <c r="L429" s="172">
        <f t="shared" si="1129"/>
        <v>1.3636363636363635</v>
      </c>
      <c r="M429" s="435">
        <f t="shared" si="1130"/>
        <v>1.3766233766233766</v>
      </c>
      <c r="N429" s="435">
        <f t="shared" si="1131"/>
        <v>1.3636363636363635</v>
      </c>
      <c r="O429" s="56">
        <f t="shared" si="1132"/>
        <v>1500</v>
      </c>
      <c r="P429" s="56">
        <f t="shared" si="1133"/>
        <v>700</v>
      </c>
      <c r="Q429" s="56">
        <f t="shared" si="1134"/>
        <v>550</v>
      </c>
      <c r="R429" s="56">
        <f t="shared" si="1135"/>
        <v>500</v>
      </c>
      <c r="S429" s="18">
        <f t="shared" si="1136"/>
        <v>2200</v>
      </c>
      <c r="T429" s="18">
        <f t="shared" si="1137"/>
        <v>1000</v>
      </c>
      <c r="U429" s="18">
        <f t="shared" si="1138"/>
        <v>820</v>
      </c>
      <c r="V429" s="18">
        <f t="shared" si="1139"/>
        <v>750</v>
      </c>
      <c r="W429" s="18">
        <f t="shared" si="1139"/>
        <v>6</v>
      </c>
      <c r="X429" s="18" t="str">
        <f t="shared" si="1140"/>
        <v xml:space="preserve">Các tuyến đường giao thông không đấu nối trực tiếp và thông ra </v>
      </c>
      <c r="Y429" s="18" t="str">
        <f t="shared" si="1141"/>
        <v>Hương lộ 24</v>
      </c>
      <c r="Z429" s="18" t="str">
        <f t="shared" si="1141"/>
        <v xml:space="preserve"> đoạn từ Đường tỉnh 762</v>
      </c>
      <c r="AA429" s="18" t="str">
        <f t="shared" si="1142"/>
        <v xml:space="preserve"> đến Giáp ranh xã Bàu Hàm</v>
      </c>
      <c r="AB429" s="18" t="s">
        <v>93</v>
      </c>
      <c r="AC429" s="81" t="s">
        <v>6433</v>
      </c>
      <c r="AD429" s="81" t="s">
        <v>6434</v>
      </c>
      <c r="AE429" s="81" t="s">
        <v>6426</v>
      </c>
    </row>
    <row r="430" spans="1:31" ht="94.5" x14ac:dyDescent="0.25">
      <c r="A430" s="54">
        <f t="shared" si="1029"/>
        <v>427</v>
      </c>
      <c r="B430" s="54" t="str">
        <f t="shared" si="1125"/>
        <v>VT4*0,8</v>
      </c>
      <c r="C430" s="490" t="str">
        <f>X430&amp;Y430&amp;Z430&amp;AA430&amp;AB430</f>
        <v>Các tuyến đường giao thông không đấu nối trực tiếp và thông ra Hương lộ 24 đoạn từ Đường tỉnh 762 đến Giáp ranh xã Bàu Hàm đã được đầu tư mặt đường nhựa, bê tông xi măng:
- Có bề rộng từ ≥3m đến &lt;5m, cách đường giao thông &gt;600m.
- Có bề rộng &lt;3m, cách đường giao thông &gt; 200m.</v>
      </c>
      <c r="D430" s="491"/>
      <c r="E430" s="492"/>
      <c r="F430" s="176">
        <f t="shared" si="1126"/>
        <v>500</v>
      </c>
      <c r="G430" s="219">
        <f t="shared" si="1127"/>
        <v>350</v>
      </c>
      <c r="H430" s="219">
        <f t="shared" si="1128"/>
        <v>300</v>
      </c>
      <c r="I430" s="176">
        <f t="shared" si="1143"/>
        <v>680</v>
      </c>
      <c r="J430" s="219">
        <f t="shared" si="1027"/>
        <v>480</v>
      </c>
      <c r="K430" s="219">
        <f t="shared" si="1028"/>
        <v>410</v>
      </c>
      <c r="L430" s="172">
        <f t="shared" si="1129"/>
        <v>1.36</v>
      </c>
      <c r="M430" s="435">
        <f t="shared" si="1130"/>
        <v>1.3714285714285714</v>
      </c>
      <c r="N430" s="435">
        <f t="shared" si="1131"/>
        <v>1.3666666666666667</v>
      </c>
      <c r="O430" s="56">
        <f t="shared" si="1132"/>
        <v>1500</v>
      </c>
      <c r="P430" s="56">
        <f t="shared" si="1133"/>
        <v>700</v>
      </c>
      <c r="Q430" s="56">
        <f t="shared" si="1134"/>
        <v>550</v>
      </c>
      <c r="R430" s="56">
        <f t="shared" si="1135"/>
        <v>500</v>
      </c>
      <c r="S430" s="18">
        <f t="shared" si="1136"/>
        <v>2200</v>
      </c>
      <c r="T430" s="18">
        <f t="shared" si="1137"/>
        <v>1000</v>
      </c>
      <c r="U430" s="18">
        <f t="shared" si="1138"/>
        <v>820</v>
      </c>
      <c r="V430" s="18">
        <f t="shared" si="1139"/>
        <v>750</v>
      </c>
      <c r="W430" s="18">
        <f t="shared" si="1139"/>
        <v>6</v>
      </c>
      <c r="X430" s="18" t="str">
        <f t="shared" si="1140"/>
        <v xml:space="preserve">Các tuyến đường giao thông không đấu nối trực tiếp và thông ra </v>
      </c>
      <c r="Y430" s="18" t="str">
        <f t="shared" si="1141"/>
        <v>Hương lộ 24</v>
      </c>
      <c r="Z430" s="18" t="str">
        <f t="shared" si="1141"/>
        <v xml:space="preserve"> đoạn từ Đường tỉnh 762</v>
      </c>
      <c r="AA430" s="18" t="str">
        <f t="shared" si="1142"/>
        <v xml:space="preserve"> đến Giáp ranh xã Bàu Hàm</v>
      </c>
      <c r="AB430" s="18" t="s">
        <v>6436</v>
      </c>
      <c r="AC430" s="18"/>
      <c r="AD430" s="18"/>
      <c r="AE430" s="18"/>
    </row>
  </sheetData>
  <autoFilter ref="A2:WWD430" xr:uid="{71188152-D8C1-4AE3-BDCA-17FB50886442}">
    <filterColumn colId="14" showButton="0"/>
    <filterColumn colId="15" showButton="0"/>
    <filterColumn colId="16" showButton="0"/>
  </autoFilter>
  <mergeCells count="376">
    <mergeCell ref="C222:E222"/>
    <mergeCell ref="C223:E223"/>
    <mergeCell ref="C224:E224"/>
    <mergeCell ref="C225:E225"/>
    <mergeCell ref="C226:E226"/>
    <mergeCell ref="C227:E227"/>
    <mergeCell ref="C229:E229"/>
    <mergeCell ref="C230:E230"/>
    <mergeCell ref="C231:E231"/>
    <mergeCell ref="M2:M3"/>
    <mergeCell ref="N2:N3"/>
    <mergeCell ref="C26:E26"/>
    <mergeCell ref="C5:E5"/>
    <mergeCell ref="C6:E6"/>
    <mergeCell ref="C7:E7"/>
    <mergeCell ref="C8:E8"/>
    <mergeCell ref="C9:E9"/>
    <mergeCell ref="C10:E10"/>
    <mergeCell ref="C22:E22"/>
    <mergeCell ref="C23:E23"/>
    <mergeCell ref="C24:E24"/>
    <mergeCell ref="F2:F3"/>
    <mergeCell ref="L2:L3"/>
    <mergeCell ref="J2:J3"/>
    <mergeCell ref="K2:K3"/>
    <mergeCell ref="H2:H3"/>
    <mergeCell ref="G2:G3"/>
    <mergeCell ref="C12:E12"/>
    <mergeCell ref="C13:E13"/>
    <mergeCell ref="C14:E14"/>
    <mergeCell ref="C15:E15"/>
    <mergeCell ref="C16:E16"/>
    <mergeCell ref="C17:E17"/>
    <mergeCell ref="C425:E425"/>
    <mergeCell ref="C426:E426"/>
    <mergeCell ref="C427:E427"/>
    <mergeCell ref="C428:E428"/>
    <mergeCell ref="C429:E429"/>
    <mergeCell ref="C430:E430"/>
    <mergeCell ref="C27:E27"/>
    <mergeCell ref="C28:E28"/>
    <mergeCell ref="C29:E29"/>
    <mergeCell ref="C30:E30"/>
    <mergeCell ref="C31:E31"/>
    <mergeCell ref="C40:E40"/>
    <mergeCell ref="C41:E41"/>
    <mergeCell ref="C42:E42"/>
    <mergeCell ref="C43:E43"/>
    <mergeCell ref="C44:E44"/>
    <mergeCell ref="C45:E45"/>
    <mergeCell ref="C33:E33"/>
    <mergeCell ref="C34:E34"/>
    <mergeCell ref="C35:E35"/>
    <mergeCell ref="C36:E36"/>
    <mergeCell ref="C232:E232"/>
    <mergeCell ref="C233:E233"/>
    <mergeCell ref="C234:E234"/>
    <mergeCell ref="C37:E37"/>
    <mergeCell ref="C38:E38"/>
    <mergeCell ref="C47:E47"/>
    <mergeCell ref="C48:E48"/>
    <mergeCell ref="C49:E49"/>
    <mergeCell ref="C50:E50"/>
    <mergeCell ref="C51:E51"/>
    <mergeCell ref="C52:E52"/>
    <mergeCell ref="C19:E19"/>
    <mergeCell ref="C20:E20"/>
    <mergeCell ref="C21:E21"/>
    <mergeCell ref="C79:E79"/>
    <mergeCell ref="C80:E80"/>
    <mergeCell ref="C82:E82"/>
    <mergeCell ref="C54:E54"/>
    <mergeCell ref="C55:E55"/>
    <mergeCell ref="C56:E56"/>
    <mergeCell ref="C57:E57"/>
    <mergeCell ref="C58:E58"/>
    <mergeCell ref="C59:E59"/>
    <mergeCell ref="C71:E71"/>
    <mergeCell ref="C72:E72"/>
    <mergeCell ref="C73:E73"/>
    <mergeCell ref="C61:E61"/>
    <mergeCell ref="C62:E62"/>
    <mergeCell ref="C63:E63"/>
    <mergeCell ref="C75:E75"/>
    <mergeCell ref="C76:E76"/>
    <mergeCell ref="C77:E77"/>
    <mergeCell ref="C69:E69"/>
    <mergeCell ref="C70:E70"/>
    <mergeCell ref="C64:E64"/>
    <mergeCell ref="C65:E65"/>
    <mergeCell ref="C66:E66"/>
    <mergeCell ref="C68:E68"/>
    <mergeCell ref="C83:E83"/>
    <mergeCell ref="C84:E84"/>
    <mergeCell ref="C85:E85"/>
    <mergeCell ref="C86:E86"/>
    <mergeCell ref="C87:E87"/>
    <mergeCell ref="C117:E117"/>
    <mergeCell ref="C118:E118"/>
    <mergeCell ref="C119:E119"/>
    <mergeCell ref="C113:E113"/>
    <mergeCell ref="C114:E114"/>
    <mergeCell ref="C115:E115"/>
    <mergeCell ref="C103:E103"/>
    <mergeCell ref="C104:E104"/>
    <mergeCell ref="C105:E105"/>
    <mergeCell ref="C106:E106"/>
    <mergeCell ref="C107:E107"/>
    <mergeCell ref="C108:E108"/>
    <mergeCell ref="C93:E93"/>
    <mergeCell ref="C92:E92"/>
    <mergeCell ref="C91:E91"/>
    <mergeCell ref="C90:E90"/>
    <mergeCell ref="C89:E89"/>
    <mergeCell ref="C78:E78"/>
    <mergeCell ref="C190:E190"/>
    <mergeCell ref="C191:E191"/>
    <mergeCell ref="C192:E192"/>
    <mergeCell ref="C194:E194"/>
    <mergeCell ref="C195:E195"/>
    <mergeCell ref="C196:E196"/>
    <mergeCell ref="C159:E159"/>
    <mergeCell ref="C160:E160"/>
    <mergeCell ref="C161:E161"/>
    <mergeCell ref="C162:E162"/>
    <mergeCell ref="C163:E163"/>
    <mergeCell ref="C164:E164"/>
    <mergeCell ref="C187:E187"/>
    <mergeCell ref="C188:E188"/>
    <mergeCell ref="C189:E189"/>
    <mergeCell ref="C169:E169"/>
    <mergeCell ref="C170:E170"/>
    <mergeCell ref="C171:E171"/>
    <mergeCell ref="C180:E180"/>
    <mergeCell ref="C181:E181"/>
    <mergeCell ref="C182:E182"/>
    <mergeCell ref="C183:E183"/>
    <mergeCell ref="C184:E184"/>
    <mergeCell ref="C185:E185"/>
    <mergeCell ref="C197:E197"/>
    <mergeCell ref="C198:E198"/>
    <mergeCell ref="C199:E199"/>
    <mergeCell ref="C215:E215"/>
    <mergeCell ref="C216:E216"/>
    <mergeCell ref="C217:E217"/>
    <mergeCell ref="C218:E218"/>
    <mergeCell ref="C219:E219"/>
    <mergeCell ref="C220:E220"/>
    <mergeCell ref="C208:E208"/>
    <mergeCell ref="C209:E209"/>
    <mergeCell ref="C210:E210"/>
    <mergeCell ref="C211:E211"/>
    <mergeCell ref="C212:E212"/>
    <mergeCell ref="C213:E213"/>
    <mergeCell ref="C201:E201"/>
    <mergeCell ref="C202:E202"/>
    <mergeCell ref="C203:E203"/>
    <mergeCell ref="C204:E204"/>
    <mergeCell ref="C205:E205"/>
    <mergeCell ref="C206:E206"/>
    <mergeCell ref="C236:E236"/>
    <mergeCell ref="C237:E237"/>
    <mergeCell ref="C238:E238"/>
    <mergeCell ref="C239:E239"/>
    <mergeCell ref="C240:E240"/>
    <mergeCell ref="C241:E241"/>
    <mergeCell ref="C257:E257"/>
    <mergeCell ref="C258:E258"/>
    <mergeCell ref="C259:E259"/>
    <mergeCell ref="C253:E253"/>
    <mergeCell ref="C254:E254"/>
    <mergeCell ref="C255:E255"/>
    <mergeCell ref="C243:E243"/>
    <mergeCell ref="C244:E244"/>
    <mergeCell ref="C245:E245"/>
    <mergeCell ref="C246:E246"/>
    <mergeCell ref="C247:E247"/>
    <mergeCell ref="C248:E248"/>
    <mergeCell ref="C260:E260"/>
    <mergeCell ref="C261:E261"/>
    <mergeCell ref="C262:E262"/>
    <mergeCell ref="C250:E250"/>
    <mergeCell ref="C251:E251"/>
    <mergeCell ref="C252:E252"/>
    <mergeCell ref="C264:E264"/>
    <mergeCell ref="C265:E265"/>
    <mergeCell ref="C266:E266"/>
    <mergeCell ref="C267:E267"/>
    <mergeCell ref="C268:E268"/>
    <mergeCell ref="C269:E269"/>
    <mergeCell ref="C285:E285"/>
    <mergeCell ref="C286:E286"/>
    <mergeCell ref="C287:E287"/>
    <mergeCell ref="C288:E288"/>
    <mergeCell ref="C289:E289"/>
    <mergeCell ref="C290:E290"/>
    <mergeCell ref="C278:E278"/>
    <mergeCell ref="C279:E279"/>
    <mergeCell ref="C280:E280"/>
    <mergeCell ref="C281:E281"/>
    <mergeCell ref="C282:E282"/>
    <mergeCell ref="C283:E283"/>
    <mergeCell ref="C271:E271"/>
    <mergeCell ref="C272:E272"/>
    <mergeCell ref="C273:E273"/>
    <mergeCell ref="C274:E274"/>
    <mergeCell ref="C275:E275"/>
    <mergeCell ref="C276:E276"/>
    <mergeCell ref="C292:E292"/>
    <mergeCell ref="C293:E293"/>
    <mergeCell ref="C294:E294"/>
    <mergeCell ref="C295:E295"/>
    <mergeCell ref="C296:E296"/>
    <mergeCell ref="C297:E297"/>
    <mergeCell ref="C313:E313"/>
    <mergeCell ref="C314:E314"/>
    <mergeCell ref="C315:E315"/>
    <mergeCell ref="C309:E309"/>
    <mergeCell ref="C310:E310"/>
    <mergeCell ref="C311:E311"/>
    <mergeCell ref="C299:E299"/>
    <mergeCell ref="C300:E300"/>
    <mergeCell ref="C301:E301"/>
    <mergeCell ref="C302:E302"/>
    <mergeCell ref="C303:E303"/>
    <mergeCell ref="C304:E304"/>
    <mergeCell ref="C316:E316"/>
    <mergeCell ref="C317:E317"/>
    <mergeCell ref="C318:E318"/>
    <mergeCell ref="C306:E306"/>
    <mergeCell ref="C307:E307"/>
    <mergeCell ref="C308:E308"/>
    <mergeCell ref="C320:E320"/>
    <mergeCell ref="C321:E321"/>
    <mergeCell ref="C322:E322"/>
    <mergeCell ref="C323:E323"/>
    <mergeCell ref="C324:E324"/>
    <mergeCell ref="C325:E325"/>
    <mergeCell ref="C334:E334"/>
    <mergeCell ref="C335:E335"/>
    <mergeCell ref="C336:E336"/>
    <mergeCell ref="C337:E337"/>
    <mergeCell ref="C338:E338"/>
    <mergeCell ref="C339:E339"/>
    <mergeCell ref="C327:E327"/>
    <mergeCell ref="C328:E328"/>
    <mergeCell ref="C329:E329"/>
    <mergeCell ref="C330:E330"/>
    <mergeCell ref="C331:E331"/>
    <mergeCell ref="C332:E332"/>
    <mergeCell ref="C341:E341"/>
    <mergeCell ref="C342:E342"/>
    <mergeCell ref="C343:E343"/>
    <mergeCell ref="C344:E344"/>
    <mergeCell ref="C345:E345"/>
    <mergeCell ref="C346:E346"/>
    <mergeCell ref="C362:E362"/>
    <mergeCell ref="C363:E363"/>
    <mergeCell ref="C364:E364"/>
    <mergeCell ref="C358:E358"/>
    <mergeCell ref="C359:E359"/>
    <mergeCell ref="C360:E360"/>
    <mergeCell ref="C348:E348"/>
    <mergeCell ref="C349:E349"/>
    <mergeCell ref="C350:E350"/>
    <mergeCell ref="C351:E351"/>
    <mergeCell ref="C352:E352"/>
    <mergeCell ref="C353:E353"/>
    <mergeCell ref="C365:E365"/>
    <mergeCell ref="C366:E366"/>
    <mergeCell ref="C367:E367"/>
    <mergeCell ref="C355:E355"/>
    <mergeCell ref="C356:E356"/>
    <mergeCell ref="C357:E357"/>
    <mergeCell ref="C369:E369"/>
    <mergeCell ref="C370:E370"/>
    <mergeCell ref="C371:E371"/>
    <mergeCell ref="C372:E372"/>
    <mergeCell ref="C373:E373"/>
    <mergeCell ref="C374:E374"/>
    <mergeCell ref="C383:E383"/>
    <mergeCell ref="C384:E384"/>
    <mergeCell ref="C385:E385"/>
    <mergeCell ref="C386:E386"/>
    <mergeCell ref="C387:E387"/>
    <mergeCell ref="C388:E388"/>
    <mergeCell ref="C376:E376"/>
    <mergeCell ref="C377:E377"/>
    <mergeCell ref="C378:E378"/>
    <mergeCell ref="C379:E379"/>
    <mergeCell ref="C380:E380"/>
    <mergeCell ref="C381:E381"/>
    <mergeCell ref="C411:E411"/>
    <mergeCell ref="C412:E412"/>
    <mergeCell ref="C413:E413"/>
    <mergeCell ref="C407:E407"/>
    <mergeCell ref="C408:E408"/>
    <mergeCell ref="C409:E409"/>
    <mergeCell ref="C397:E397"/>
    <mergeCell ref="C398:E398"/>
    <mergeCell ref="C399:E399"/>
    <mergeCell ref="C400:E400"/>
    <mergeCell ref="C401:E401"/>
    <mergeCell ref="C402:E402"/>
    <mergeCell ref="C421:E421"/>
    <mergeCell ref="C422:E422"/>
    <mergeCell ref="C423:E423"/>
    <mergeCell ref="C173:E173"/>
    <mergeCell ref="C174:E174"/>
    <mergeCell ref="C175:E175"/>
    <mergeCell ref="C176:E176"/>
    <mergeCell ref="C177:E177"/>
    <mergeCell ref="C178:E178"/>
    <mergeCell ref="C414:E414"/>
    <mergeCell ref="C415:E415"/>
    <mergeCell ref="C416:E416"/>
    <mergeCell ref="C404:E404"/>
    <mergeCell ref="C405:E405"/>
    <mergeCell ref="C406:E406"/>
    <mergeCell ref="C418:E418"/>
    <mergeCell ref="C419:E419"/>
    <mergeCell ref="C420:E420"/>
    <mergeCell ref="C390:E390"/>
    <mergeCell ref="C391:E391"/>
    <mergeCell ref="C392:E392"/>
    <mergeCell ref="C393:E393"/>
    <mergeCell ref="C394:E394"/>
    <mergeCell ref="C395:E395"/>
    <mergeCell ref="C167:E167"/>
    <mergeCell ref="C168:E168"/>
    <mergeCell ref="C101:E101"/>
    <mergeCell ref="C100:E100"/>
    <mergeCell ref="C99:E99"/>
    <mergeCell ref="C127:E127"/>
    <mergeCell ref="C128:E128"/>
    <mergeCell ref="C129:E129"/>
    <mergeCell ref="C152:E152"/>
    <mergeCell ref="C153:E153"/>
    <mergeCell ref="C154:E154"/>
    <mergeCell ref="C155:E155"/>
    <mergeCell ref="C156:E156"/>
    <mergeCell ref="C157:E157"/>
    <mergeCell ref="C145:E145"/>
    <mergeCell ref="C146:E146"/>
    <mergeCell ref="C147:E147"/>
    <mergeCell ref="C148:E148"/>
    <mergeCell ref="C149:E149"/>
    <mergeCell ref="C150:E150"/>
    <mergeCell ref="C138:E138"/>
    <mergeCell ref="C139:E139"/>
    <mergeCell ref="C140:E140"/>
    <mergeCell ref="C141:E141"/>
    <mergeCell ref="C131:E131"/>
    <mergeCell ref="C132:E132"/>
    <mergeCell ref="C133:E133"/>
    <mergeCell ref="C134:E134"/>
    <mergeCell ref="C135:E135"/>
    <mergeCell ref="C136:E136"/>
    <mergeCell ref="I2:I3"/>
    <mergeCell ref="O2:R3"/>
    <mergeCell ref="C166:E166"/>
    <mergeCell ref="C98:E98"/>
    <mergeCell ref="C97:E97"/>
    <mergeCell ref="C96:E96"/>
    <mergeCell ref="C94:E94"/>
    <mergeCell ref="C142:E142"/>
    <mergeCell ref="C143:E143"/>
    <mergeCell ref="C120:E120"/>
    <mergeCell ref="C121:E121"/>
    <mergeCell ref="C122:E122"/>
    <mergeCell ref="C110:E110"/>
    <mergeCell ref="C111:E111"/>
    <mergeCell ref="C112:E112"/>
    <mergeCell ref="C124:E124"/>
    <mergeCell ref="C125:E125"/>
    <mergeCell ref="C126:E126"/>
  </mergeCells>
  <phoneticPr fontId="21" type="noConversion"/>
  <printOptions horizontalCentered="1" verticalCentered="1"/>
  <pageMargins left="0.25" right="0.25" top="0.25" bottom="0.25" header="0.39370078740157499" footer="0.27559055118110198"/>
  <pageSetup paperSize="9" scale="5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430"/>
  <sheetViews>
    <sheetView tabSelected="1" view="pageBreakPreview" topLeftCell="D1" zoomScale="70" zoomScaleNormal="85" zoomScaleSheetLayoutView="70" workbookViewId="0">
      <selection activeCell="AA4" sqref="AA4"/>
    </sheetView>
  </sheetViews>
  <sheetFormatPr defaultColWidth="9.140625" defaultRowHeight="16.5" x14ac:dyDescent="0.25"/>
  <cols>
    <col min="1" max="1" width="8.140625" style="2" customWidth="1"/>
    <col min="2" max="2" width="12.5703125" style="3" customWidth="1"/>
    <col min="3" max="3" width="48.140625" style="4" customWidth="1"/>
    <col min="4" max="4" width="32.5703125" style="5" customWidth="1"/>
    <col min="5" max="5" width="35.28515625" style="5" customWidth="1"/>
    <col min="6" max="7" width="20.42578125" style="5" customWidth="1"/>
    <col min="8" max="8" width="21" style="414" customWidth="1"/>
    <col min="9" max="9" width="13" style="414" customWidth="1"/>
    <col min="10" max="10" width="13" style="418"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0" customWidth="1"/>
    <col min="27" max="27" width="9.140625" style="360"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59"/>
      <c r="B1" s="359"/>
      <c r="C1" s="359"/>
      <c r="D1" s="359"/>
      <c r="E1" s="359"/>
      <c r="F1" s="359"/>
      <c r="G1" s="359"/>
      <c r="H1" s="413"/>
      <c r="I1" s="413"/>
      <c r="J1" s="417"/>
      <c r="K1" s="359"/>
      <c r="L1" s="359"/>
      <c r="M1" s="359"/>
      <c r="N1" s="359"/>
    </row>
    <row r="2" spans="1:28" ht="45.75" customHeight="1" x14ac:dyDescent="0.25">
      <c r="A2" s="420" t="s">
        <v>2</v>
      </c>
      <c r="B2" s="420" t="s">
        <v>3</v>
      </c>
      <c r="C2" s="420" t="s">
        <v>4</v>
      </c>
      <c r="D2" s="420" t="s">
        <v>5</v>
      </c>
      <c r="E2" s="421" t="s">
        <v>7</v>
      </c>
      <c r="F2" s="513" t="s">
        <v>6418</v>
      </c>
      <c r="G2" s="513" t="s">
        <v>6443</v>
      </c>
      <c r="H2" s="513" t="s">
        <v>6419</v>
      </c>
      <c r="I2" s="513" t="s">
        <v>6420</v>
      </c>
      <c r="J2" s="515" t="s">
        <v>6421</v>
      </c>
      <c r="K2" s="416" t="s">
        <v>8</v>
      </c>
      <c r="L2" s="416"/>
      <c r="M2" s="416"/>
      <c r="N2" s="416"/>
      <c r="O2" s="422">
        <v>1.8</v>
      </c>
      <c r="P2" s="422">
        <v>1.4</v>
      </c>
      <c r="Q2" s="422">
        <v>1.2</v>
      </c>
      <c r="R2" s="422">
        <v>1.1000000000000001</v>
      </c>
      <c r="S2" s="422"/>
      <c r="T2" s="423" t="s">
        <v>8</v>
      </c>
      <c r="U2" s="423"/>
      <c r="V2" s="423"/>
      <c r="W2" s="423"/>
      <c r="X2" s="424"/>
      <c r="Y2" s="424"/>
      <c r="Z2" s="424"/>
      <c r="AA2" s="424"/>
    </row>
    <row r="3" spans="1:28" s="51" customFormat="1" ht="46.5" customHeight="1" x14ac:dyDescent="0.25">
      <c r="A3" s="420"/>
      <c r="B3" s="420"/>
      <c r="C3" s="420" t="str">
        <f>'ĐẤT PNN'!C3</f>
        <v>Xã Trị An</v>
      </c>
      <c r="D3" s="420"/>
      <c r="E3" s="420"/>
      <c r="F3" s="514"/>
      <c r="G3" s="514"/>
      <c r="H3" s="514"/>
      <c r="I3" s="514"/>
      <c r="J3" s="516"/>
      <c r="K3" s="425"/>
      <c r="L3" s="420"/>
      <c r="M3" s="420"/>
      <c r="N3" s="420"/>
      <c r="O3" s="426">
        <v>1</v>
      </c>
      <c r="P3" s="426">
        <v>1</v>
      </c>
      <c r="Q3" s="426"/>
      <c r="R3" s="426">
        <v>1</v>
      </c>
      <c r="S3" s="426">
        <v>1</v>
      </c>
      <c r="T3" s="427">
        <v>1</v>
      </c>
      <c r="U3" s="423"/>
      <c r="V3" s="423">
        <v>1</v>
      </c>
      <c r="W3" s="423">
        <v>1</v>
      </c>
      <c r="X3" s="428">
        <v>1</v>
      </c>
      <c r="Y3" s="428">
        <v>1</v>
      </c>
      <c r="Z3" s="428"/>
      <c r="AA3" s="428">
        <v>1</v>
      </c>
    </row>
    <row r="4" spans="1:28" s="18" customFormat="1" ht="76.5" customHeight="1" x14ac:dyDescent="0.25">
      <c r="A4" s="429">
        <f>'ĐẤT PNN'!A4</f>
        <v>1</v>
      </c>
      <c r="B4" s="429" t="str">
        <f>'ĐẤT PNN'!B4</f>
        <v>VC56NT</v>
      </c>
      <c r="C4" s="430" t="str">
        <f>'ĐẤT PNN'!C4</f>
        <v>Đường Xóm Huế</v>
      </c>
      <c r="D4" s="430" t="str">
        <f>'ĐẤT PNN'!D4</f>
        <v>Đường tỉnh 768</v>
      </c>
      <c r="E4" s="430" t="str">
        <f>'ĐẤT PNN'!E4</f>
        <v>Đường Hóc Lai</v>
      </c>
      <c r="F4" s="438">
        <f>K4</f>
        <v>140</v>
      </c>
      <c r="G4" s="438">
        <f>T4</f>
        <v>110</v>
      </c>
      <c r="H4" s="438">
        <f>O4</f>
        <v>470</v>
      </c>
      <c r="I4" s="438">
        <f>X4</f>
        <v>370</v>
      </c>
      <c r="J4" s="439">
        <f>I4/G4</f>
        <v>3.3636363636363638</v>
      </c>
      <c r="K4" s="431">
        <v>140</v>
      </c>
      <c r="L4" s="431">
        <v>130</v>
      </c>
      <c r="M4" s="431">
        <v>120</v>
      </c>
      <c r="N4" s="431">
        <v>100</v>
      </c>
      <c r="O4" s="442">
        <f>ROUND(K4*10/3,-1)</f>
        <v>470</v>
      </c>
      <c r="P4" s="442">
        <f>ROUND(L4*2.5,-1)</f>
        <v>330</v>
      </c>
      <c r="Q4" s="442">
        <f>ROUND(M4*2.2,-1)</f>
        <v>260</v>
      </c>
      <c r="R4" s="442">
        <f>ROUND(N4*1.8,-1)</f>
        <v>180</v>
      </c>
      <c r="S4" s="432">
        <v>3</v>
      </c>
      <c r="T4" s="433">
        <v>110</v>
      </c>
      <c r="U4" s="433">
        <v>90</v>
      </c>
      <c r="V4" s="433">
        <v>80</v>
      </c>
      <c r="W4" s="433">
        <v>60</v>
      </c>
      <c r="X4" s="442">
        <f>ROUND(T4*10/3,-1)</f>
        <v>370</v>
      </c>
      <c r="Y4" s="442">
        <f>ROUND(U4*2.5,-1)</f>
        <v>230</v>
      </c>
      <c r="Z4" s="442">
        <f>ROUND(V4*2.2,-1)</f>
        <v>180</v>
      </c>
      <c r="AA4" s="442">
        <f>ROUND(W4*1.8,-1)</f>
        <v>110</v>
      </c>
      <c r="AB4" s="447">
        <f>'ĐẤT PNN'!K4-'ĐẤT NN'!H4</f>
        <v>730</v>
      </c>
    </row>
    <row r="5" spans="1:28" s="18" customFormat="1" ht="94.5" customHeight="1" x14ac:dyDescent="0.25">
      <c r="A5" s="429">
        <f>'ĐẤT PNN'!A5</f>
        <v>2</v>
      </c>
      <c r="B5" s="429" t="str">
        <f>'ĐẤT PNN'!B5</f>
        <v>VT2</v>
      </c>
      <c r="C5" s="512" t="str">
        <f>'ĐẤT PNN'!C5</f>
        <v>Các tuyến đường giao thông đấu nối trực tiếp ra Đường Xóm Huế đoạn từ Đường tỉnh 768 đến Đường Hóc Lai đã được đầu tư mặt đường nhựa, bê tông xi măng:
- Có bề rộng ≥5m, cách đường giao thông ≤1.000m.
- Có bề rộng từ ≥3m đến &lt;5m, cách đường giao thông ≤500m.</v>
      </c>
      <c r="D5" s="512"/>
      <c r="E5" s="512"/>
      <c r="F5" s="436">
        <f>IF(B5="VT2",L5,IF(B5="VT3",M5,IF(B5="VT2*0,8",L5,IF(B5="VT3*0,8",M5,N5))))</f>
        <v>130</v>
      </c>
      <c r="G5" s="436">
        <f>IF(B5="VT2",U5,IF(B5="VT3",V5,IF(B5="VT2*0,8",U5,IF(B5="VT3*0,8",V5,W5))))</f>
        <v>90</v>
      </c>
      <c r="H5" s="436">
        <f t="shared" ref="H5" si="0">IF(B5="VT2",P5,IF(B5="VT3",Q5,IF(B5="VT4",R5,IF(B5="VT2*0,8",P5,IF(B5="VT3*0,8",Q5,R5)))))</f>
        <v>330</v>
      </c>
      <c r="I5" s="436">
        <f t="shared" ref="I5" si="1">IF(B5="VT2",Y5,IF(B5="VT3",Z5,IF(B5="VT4",AA5,IF(B5="VT2*0,8",Y5,IF(B5="VT3*0,8",Z5,AA5)))))</f>
        <v>230</v>
      </c>
      <c r="J5" s="437">
        <f>H5/F5</f>
        <v>2.5384615384615383</v>
      </c>
      <c r="K5" s="434">
        <f>K4</f>
        <v>140</v>
      </c>
      <c r="L5" s="434">
        <f>L4</f>
        <v>130</v>
      </c>
      <c r="M5" s="434">
        <f>M4</f>
        <v>120</v>
      </c>
      <c r="N5" s="434">
        <f>N4</f>
        <v>100</v>
      </c>
      <c r="O5" s="442">
        <f t="shared" ref="O5:O68" si="2">ROUND(K5*10/3,-1)</f>
        <v>470</v>
      </c>
      <c r="P5" s="442">
        <f t="shared" ref="P5:P68" si="3">ROUND(L5*2.5,-1)</f>
        <v>330</v>
      </c>
      <c r="Q5" s="442">
        <f t="shared" ref="Q5:Q68" si="4">ROUND(M5*2.2,-1)</f>
        <v>260</v>
      </c>
      <c r="R5" s="442">
        <f t="shared" ref="R5:R68" si="5">ROUND(N5*1.8,-1)</f>
        <v>180</v>
      </c>
      <c r="S5" s="432">
        <f>'ĐẤT PNN'!W5</f>
        <v>6</v>
      </c>
      <c r="T5" s="434">
        <f t="shared" ref="T5:W5" si="6">T4</f>
        <v>110</v>
      </c>
      <c r="U5" s="434">
        <f t="shared" si="6"/>
        <v>90</v>
      </c>
      <c r="V5" s="434">
        <f t="shared" si="6"/>
        <v>80</v>
      </c>
      <c r="W5" s="434">
        <f t="shared" si="6"/>
        <v>60</v>
      </c>
      <c r="X5" s="442">
        <f t="shared" ref="X5:X68" si="7">ROUND(T5*10/3,-1)</f>
        <v>370</v>
      </c>
      <c r="Y5" s="442">
        <f t="shared" ref="Y5:Y68" si="8">ROUND(U5*2.5,-1)</f>
        <v>230</v>
      </c>
      <c r="Z5" s="442">
        <f t="shared" ref="Z5:Z68" si="9">ROUND(V5*2.2,-1)</f>
        <v>180</v>
      </c>
      <c r="AA5" s="442">
        <f t="shared" ref="AA5:AA68" si="10">ROUND(W5*1.8,-1)</f>
        <v>110</v>
      </c>
      <c r="AB5" s="447">
        <f>'ĐẤT PNN'!K5-'ĐẤT NN'!H5</f>
        <v>220</v>
      </c>
    </row>
    <row r="6" spans="1:28" s="18" customFormat="1" ht="110.25" customHeight="1" x14ac:dyDescent="0.25">
      <c r="A6" s="429">
        <f>'ĐẤT PNN'!A6</f>
        <v>3</v>
      </c>
      <c r="B6" s="429" t="str">
        <f>'ĐẤT PNN'!B6</f>
        <v>VT3</v>
      </c>
      <c r="C6" s="512" t="str">
        <f>'ĐẤT PNN'!C6</f>
        <v>Các tuyến đường giao thông đấu nối trực tiếp ra Đường Xóm Huế đoạn từ Đường tỉnh 768 đến Đường Hóc Lai đã được đầu tư mặt đường nhựa, bê tông xi măng:
- Có bề rộng ≥5m, cách đường giao thông &gt;1.000m.
- Có bề rộng từ ≥3m đến &lt;5m, cách đường giao thông từ &gt;500m đến ≤1.000m.
- Có bề rộng &lt;3m, cách đường giao thông ≤200m.</v>
      </c>
      <c r="D6" s="512"/>
      <c r="E6" s="512"/>
      <c r="F6" s="436">
        <f t="shared" ref="F6:F10" si="11">IF(B6="VT2",L6,IF(B6="VT3",M6,IF(B6="VT2*0,8",L6,IF(B6="VT3*0,8",M6,N6))))</f>
        <v>120</v>
      </c>
      <c r="G6" s="436">
        <f t="shared" ref="G6:G10" si="12">IF(B6="VT2",U6,IF(B6="VT3",V6,IF(B6="VT2*0,8",U6,IF(B6="VT3*0,8",V6,W6))))</f>
        <v>80</v>
      </c>
      <c r="H6" s="436">
        <f t="shared" ref="H6:H10" si="13">IF(B6="VT2",P6,IF(B6="VT3",Q6,IF(B6="VT4",R6,IF(B6="VT2*0,8",P6,IF(B6="VT3*0,8",Q6,R6)))))</f>
        <v>260</v>
      </c>
      <c r="I6" s="436">
        <f t="shared" ref="I6:I10" si="14">IF(B6="VT2",Y6,IF(B6="VT3",Z6,IF(B6="VT4",AA6,IF(B6="VT2*0,8",Y6,IF(B6="VT3*0,8",Z6,AA6)))))</f>
        <v>180</v>
      </c>
      <c r="J6" s="437">
        <f t="shared" ref="J6:J10" si="15">H6/F6</f>
        <v>2.1666666666666665</v>
      </c>
      <c r="K6" s="434">
        <f t="shared" ref="K6:K10" si="16">K5</f>
        <v>140</v>
      </c>
      <c r="L6" s="434">
        <f t="shared" ref="L6:L10" si="17">L5</f>
        <v>130</v>
      </c>
      <c r="M6" s="434">
        <f t="shared" ref="M6:M10" si="18">M5</f>
        <v>120</v>
      </c>
      <c r="N6" s="434">
        <f t="shared" ref="N6:N10" si="19">N5</f>
        <v>100</v>
      </c>
      <c r="O6" s="442">
        <f t="shared" si="2"/>
        <v>470</v>
      </c>
      <c r="P6" s="442">
        <f t="shared" si="3"/>
        <v>330</v>
      </c>
      <c r="Q6" s="442">
        <f t="shared" si="4"/>
        <v>260</v>
      </c>
      <c r="R6" s="442">
        <f t="shared" si="5"/>
        <v>180</v>
      </c>
      <c r="S6" s="432">
        <f>'ĐẤT PNN'!W6</f>
        <v>6</v>
      </c>
      <c r="T6" s="434">
        <f t="shared" ref="T6:T10" si="20">T5</f>
        <v>110</v>
      </c>
      <c r="U6" s="434">
        <f t="shared" ref="U6:U10" si="21">U5</f>
        <v>90</v>
      </c>
      <c r="V6" s="434">
        <f t="shared" ref="V6:V10" si="22">V5</f>
        <v>80</v>
      </c>
      <c r="W6" s="434">
        <f t="shared" ref="W6:W10" si="23">W5</f>
        <v>60</v>
      </c>
      <c r="X6" s="442">
        <f t="shared" si="7"/>
        <v>370</v>
      </c>
      <c r="Y6" s="442">
        <f t="shared" si="8"/>
        <v>230</v>
      </c>
      <c r="Z6" s="442">
        <f t="shared" si="9"/>
        <v>180</v>
      </c>
      <c r="AA6" s="442">
        <f t="shared" si="10"/>
        <v>110</v>
      </c>
      <c r="AB6" s="447">
        <f>'ĐẤT PNN'!K6-'ĐẤT NN'!H6</f>
        <v>210</v>
      </c>
    </row>
    <row r="7" spans="1:28" s="18" customFormat="1" ht="63" customHeight="1" x14ac:dyDescent="0.25">
      <c r="A7" s="429">
        <f>'ĐẤT PNN'!A7</f>
        <v>4</v>
      </c>
      <c r="B7" s="429" t="str">
        <f>'ĐẤT PNN'!B7</f>
        <v>VT4</v>
      </c>
      <c r="C7" s="512" t="str">
        <f>'ĐẤT PNN'!C7</f>
        <v>Các tuyến đường giao thông đấu nối trực tiếp ra Đường Xóm Huế đoạn từ Đường tỉnh 768 đến Đường Hóc Lai đã được đầu tư mặt đường nhựa, bê tông xi măng:
- Có bề rộng từ ≥3m đến &lt;5m, cách đường giao thông &gt;1.000m.
- Có bề rộng &lt;3m, cách đường giao thông &gt;200m.</v>
      </c>
      <c r="D7" s="512"/>
      <c r="E7" s="512"/>
      <c r="F7" s="436">
        <f t="shared" si="11"/>
        <v>100</v>
      </c>
      <c r="G7" s="436">
        <f t="shared" si="12"/>
        <v>60</v>
      </c>
      <c r="H7" s="436">
        <f t="shared" si="13"/>
        <v>180</v>
      </c>
      <c r="I7" s="436">
        <f t="shared" si="14"/>
        <v>110</v>
      </c>
      <c r="J7" s="437">
        <f t="shared" si="15"/>
        <v>1.8</v>
      </c>
      <c r="K7" s="434">
        <f t="shared" si="16"/>
        <v>140</v>
      </c>
      <c r="L7" s="434">
        <f t="shared" si="17"/>
        <v>130</v>
      </c>
      <c r="M7" s="434">
        <f t="shared" si="18"/>
        <v>120</v>
      </c>
      <c r="N7" s="434">
        <f t="shared" si="19"/>
        <v>100</v>
      </c>
      <c r="O7" s="442">
        <f t="shared" si="2"/>
        <v>470</v>
      </c>
      <c r="P7" s="442">
        <f t="shared" si="3"/>
        <v>330</v>
      </c>
      <c r="Q7" s="442">
        <f t="shared" si="4"/>
        <v>260</v>
      </c>
      <c r="R7" s="442">
        <f t="shared" si="5"/>
        <v>180</v>
      </c>
      <c r="S7" s="432">
        <f>'ĐẤT PNN'!W7</f>
        <v>6</v>
      </c>
      <c r="T7" s="434">
        <f t="shared" si="20"/>
        <v>110</v>
      </c>
      <c r="U7" s="434">
        <f t="shared" si="21"/>
        <v>90</v>
      </c>
      <c r="V7" s="434">
        <f t="shared" si="22"/>
        <v>80</v>
      </c>
      <c r="W7" s="434">
        <f t="shared" si="23"/>
        <v>60</v>
      </c>
      <c r="X7" s="442">
        <f t="shared" si="7"/>
        <v>370</v>
      </c>
      <c r="Y7" s="442">
        <f t="shared" si="8"/>
        <v>230</v>
      </c>
      <c r="Z7" s="442">
        <f t="shared" si="9"/>
        <v>180</v>
      </c>
      <c r="AA7" s="442">
        <f t="shared" si="10"/>
        <v>110</v>
      </c>
      <c r="AB7" s="447">
        <f>'ĐẤT PNN'!K7-'ĐẤT NN'!H7</f>
        <v>210</v>
      </c>
    </row>
    <row r="8" spans="1:28" s="18" customFormat="1" ht="94.5" customHeight="1" x14ac:dyDescent="0.25">
      <c r="A8" s="429">
        <f>'ĐẤT PNN'!A8</f>
        <v>5</v>
      </c>
      <c r="B8" s="429" t="str">
        <f>'ĐẤT PNN'!B8</f>
        <v>VT2*0,8</v>
      </c>
      <c r="C8" s="512" t="str">
        <f>'ĐẤT PNN'!C8</f>
        <v>Các tuyến đường giao thông không đấu nối trực tiếp và thông ra Đường Xóm Huế đoạn từ Đường tỉnh 768 đến Đường Hóc Lai đã được đầu tư mặt đường nhựa, bê tông xi măng:
- Có bề rộng ≥5m, cách đường giao thông ≤1.000m.
- Có bề rộng từ ≥3m đến &lt;5m, cách đường giao thông ≤500m.</v>
      </c>
      <c r="D8" s="512"/>
      <c r="E8" s="512"/>
      <c r="F8" s="436">
        <f t="shared" si="11"/>
        <v>130</v>
      </c>
      <c r="G8" s="436">
        <f t="shared" si="12"/>
        <v>90</v>
      </c>
      <c r="H8" s="436">
        <f t="shared" si="13"/>
        <v>330</v>
      </c>
      <c r="I8" s="436">
        <f t="shared" si="14"/>
        <v>230</v>
      </c>
      <c r="J8" s="437">
        <f t="shared" si="15"/>
        <v>2.5384615384615383</v>
      </c>
      <c r="K8" s="434">
        <f t="shared" si="16"/>
        <v>140</v>
      </c>
      <c r="L8" s="434">
        <f t="shared" si="17"/>
        <v>130</v>
      </c>
      <c r="M8" s="434">
        <f t="shared" si="18"/>
        <v>120</v>
      </c>
      <c r="N8" s="434">
        <f t="shared" si="19"/>
        <v>100</v>
      </c>
      <c r="O8" s="442">
        <f t="shared" si="2"/>
        <v>470</v>
      </c>
      <c r="P8" s="442">
        <f t="shared" si="3"/>
        <v>330</v>
      </c>
      <c r="Q8" s="442">
        <f t="shared" si="4"/>
        <v>260</v>
      </c>
      <c r="R8" s="442">
        <f t="shared" si="5"/>
        <v>180</v>
      </c>
      <c r="S8" s="432">
        <f>'ĐẤT PNN'!W8</f>
        <v>6</v>
      </c>
      <c r="T8" s="434">
        <f t="shared" si="20"/>
        <v>110</v>
      </c>
      <c r="U8" s="434">
        <f t="shared" si="21"/>
        <v>90</v>
      </c>
      <c r="V8" s="434">
        <f t="shared" si="22"/>
        <v>80</v>
      </c>
      <c r="W8" s="434">
        <f t="shared" si="23"/>
        <v>60</v>
      </c>
      <c r="X8" s="442">
        <f t="shared" si="7"/>
        <v>370</v>
      </c>
      <c r="Y8" s="442">
        <f t="shared" si="8"/>
        <v>230</v>
      </c>
      <c r="Z8" s="442">
        <f t="shared" si="9"/>
        <v>180</v>
      </c>
      <c r="AA8" s="442">
        <f t="shared" si="10"/>
        <v>110</v>
      </c>
      <c r="AB8" s="447">
        <f>'ĐẤT PNN'!K8-'ĐẤT NN'!H8</f>
        <v>160</v>
      </c>
    </row>
    <row r="9" spans="1:28" s="18" customFormat="1" ht="94.5" customHeight="1" x14ac:dyDescent="0.25">
      <c r="A9" s="429">
        <f>'ĐẤT PNN'!A9</f>
        <v>6</v>
      </c>
      <c r="B9" s="429" t="str">
        <f>'ĐẤT PNN'!B9</f>
        <v>VT3*0,8</v>
      </c>
      <c r="C9" s="512" t="str">
        <f>'ĐẤT PNN'!C9</f>
        <v>Các tuyến đường giao thông không đấu nối trực tiếp và thông ra Đường Xóm Huế đoạn từ Đường tỉnh 768 đến Đường Hóc Lai đã được đầu tư mặt đường nhựa, bê tông xi măng:
- Có bề rộng ≥5m, cách đường giao thông &gt;1.000m.
- Có bề rộng từ ≥3m đến &lt;5m, cách đường giao thông từ &gt;500m đến ≤1.000m.
- Có bề rộng &lt;3m, cách đường giao thông ≤200m.</v>
      </c>
      <c r="D9" s="512"/>
      <c r="E9" s="512"/>
      <c r="F9" s="436">
        <f t="shared" si="11"/>
        <v>120</v>
      </c>
      <c r="G9" s="436">
        <f t="shared" si="12"/>
        <v>80</v>
      </c>
      <c r="H9" s="436">
        <f t="shared" si="13"/>
        <v>260</v>
      </c>
      <c r="I9" s="436">
        <f t="shared" si="14"/>
        <v>180</v>
      </c>
      <c r="J9" s="437">
        <f t="shared" si="15"/>
        <v>2.1666666666666665</v>
      </c>
      <c r="K9" s="434">
        <f t="shared" si="16"/>
        <v>140</v>
      </c>
      <c r="L9" s="434">
        <f t="shared" si="17"/>
        <v>130</v>
      </c>
      <c r="M9" s="434">
        <f t="shared" si="18"/>
        <v>120</v>
      </c>
      <c r="N9" s="434">
        <f t="shared" si="19"/>
        <v>100</v>
      </c>
      <c r="O9" s="442">
        <f t="shared" si="2"/>
        <v>470</v>
      </c>
      <c r="P9" s="442">
        <f t="shared" si="3"/>
        <v>330</v>
      </c>
      <c r="Q9" s="442">
        <f t="shared" si="4"/>
        <v>260</v>
      </c>
      <c r="R9" s="442">
        <f t="shared" si="5"/>
        <v>180</v>
      </c>
      <c r="S9" s="432">
        <f>'ĐẤT PNN'!W9</f>
        <v>6</v>
      </c>
      <c r="T9" s="434">
        <f t="shared" si="20"/>
        <v>110</v>
      </c>
      <c r="U9" s="434">
        <f t="shared" si="21"/>
        <v>90</v>
      </c>
      <c r="V9" s="434">
        <f t="shared" si="22"/>
        <v>80</v>
      </c>
      <c r="W9" s="434">
        <f t="shared" si="23"/>
        <v>60</v>
      </c>
      <c r="X9" s="442">
        <f t="shared" si="7"/>
        <v>370</v>
      </c>
      <c r="Y9" s="442">
        <f t="shared" si="8"/>
        <v>230</v>
      </c>
      <c r="Z9" s="442">
        <f t="shared" si="9"/>
        <v>180</v>
      </c>
      <c r="AA9" s="442">
        <f t="shared" si="10"/>
        <v>110</v>
      </c>
      <c r="AB9" s="447">
        <f>'ĐẤT PNN'!K9-'ĐẤT NN'!H9</f>
        <v>160</v>
      </c>
    </row>
    <row r="10" spans="1:28" s="18" customFormat="1" ht="63" customHeight="1" x14ac:dyDescent="0.25">
      <c r="A10" s="429">
        <f>'ĐẤT PNN'!A10</f>
        <v>7</v>
      </c>
      <c r="B10" s="429" t="str">
        <f>'ĐẤT PNN'!B10</f>
        <v>VT4*0,8</v>
      </c>
      <c r="C10" s="512" t="str">
        <f>'ĐẤT PNN'!C10</f>
        <v>Các tuyến đường giao thông không đấu nối trực tiếp và thông ra Đường Xóm Huế đoạn từ Đường tỉnh 768 đến Đường Hóc Lai đã được đầu tư mặt đường nhựa, bê tông xi măng:
- Có bề rộng từ ≥3m đến &lt;5m, cách đường giao thông &gt;1.000m.
- Có bề rộng &lt;3m, cách đường giao thông &gt;200m.</v>
      </c>
      <c r="D10" s="512"/>
      <c r="E10" s="512"/>
      <c r="F10" s="436">
        <f t="shared" si="11"/>
        <v>100</v>
      </c>
      <c r="G10" s="436">
        <f t="shared" si="12"/>
        <v>60</v>
      </c>
      <c r="H10" s="436">
        <f t="shared" si="13"/>
        <v>180</v>
      </c>
      <c r="I10" s="436">
        <f t="shared" si="14"/>
        <v>110</v>
      </c>
      <c r="J10" s="437">
        <f t="shared" si="15"/>
        <v>1.8</v>
      </c>
      <c r="K10" s="434">
        <f t="shared" si="16"/>
        <v>140</v>
      </c>
      <c r="L10" s="434">
        <f t="shared" si="17"/>
        <v>130</v>
      </c>
      <c r="M10" s="434">
        <f t="shared" si="18"/>
        <v>120</v>
      </c>
      <c r="N10" s="434">
        <f t="shared" si="19"/>
        <v>100</v>
      </c>
      <c r="O10" s="442">
        <f t="shared" si="2"/>
        <v>470</v>
      </c>
      <c r="P10" s="442">
        <f t="shared" si="3"/>
        <v>330</v>
      </c>
      <c r="Q10" s="442">
        <f t="shared" si="4"/>
        <v>260</v>
      </c>
      <c r="R10" s="442">
        <f t="shared" si="5"/>
        <v>180</v>
      </c>
      <c r="S10" s="432">
        <f>'ĐẤT PNN'!W10</f>
        <v>6</v>
      </c>
      <c r="T10" s="434">
        <f t="shared" si="20"/>
        <v>110</v>
      </c>
      <c r="U10" s="434">
        <f t="shared" si="21"/>
        <v>90</v>
      </c>
      <c r="V10" s="434">
        <f t="shared" si="22"/>
        <v>80</v>
      </c>
      <c r="W10" s="434">
        <f t="shared" si="23"/>
        <v>60</v>
      </c>
      <c r="X10" s="442">
        <f t="shared" si="7"/>
        <v>370</v>
      </c>
      <c r="Y10" s="442">
        <f t="shared" si="8"/>
        <v>230</v>
      </c>
      <c r="Z10" s="442">
        <f t="shared" si="9"/>
        <v>180</v>
      </c>
      <c r="AA10" s="442">
        <f t="shared" si="10"/>
        <v>110</v>
      </c>
      <c r="AB10" s="447">
        <f>'ĐẤT PNN'!K10-'ĐẤT NN'!H10</f>
        <v>170</v>
      </c>
    </row>
    <row r="11" spans="1:28" s="18" customFormat="1" ht="15.75" x14ac:dyDescent="0.25">
      <c r="A11" s="429">
        <f>'ĐẤT PNN'!A11</f>
        <v>8</v>
      </c>
      <c r="B11" s="429" t="str">
        <f>'ĐẤT PNN'!B11</f>
        <v>VC58NT</v>
      </c>
      <c r="C11" s="430" t="str">
        <f>'ĐẤT PNN'!C11</f>
        <v>Đường Hóc Lai</v>
      </c>
      <c r="D11" s="430" t="str">
        <f>'ĐẤT PNN'!D11</f>
        <v>Đường tỉnh 768</v>
      </c>
      <c r="E11" s="430" t="str">
        <f>'ĐẤT PNN'!E11</f>
        <v>Đường xóm Huế</v>
      </c>
      <c r="F11" s="438">
        <f>K11</f>
        <v>140</v>
      </c>
      <c r="G11" s="438">
        <f>T11</f>
        <v>110</v>
      </c>
      <c r="H11" s="438">
        <f>O11</f>
        <v>470</v>
      </c>
      <c r="I11" s="438">
        <f>X11</f>
        <v>370</v>
      </c>
      <c r="J11" s="439">
        <f>I11/G11</f>
        <v>3.3636363636363638</v>
      </c>
      <c r="K11" s="431">
        <v>140</v>
      </c>
      <c r="L11" s="431">
        <v>130</v>
      </c>
      <c r="M11" s="431">
        <v>120</v>
      </c>
      <c r="N11" s="431">
        <v>100</v>
      </c>
      <c r="O11" s="442">
        <f t="shared" si="2"/>
        <v>470</v>
      </c>
      <c r="P11" s="442">
        <f t="shared" si="3"/>
        <v>330</v>
      </c>
      <c r="Q11" s="442">
        <f t="shared" si="4"/>
        <v>260</v>
      </c>
      <c r="R11" s="442">
        <f t="shared" si="5"/>
        <v>180</v>
      </c>
      <c r="S11" s="432">
        <v>3</v>
      </c>
      <c r="T11" s="433">
        <v>110</v>
      </c>
      <c r="U11" s="433">
        <v>90</v>
      </c>
      <c r="V11" s="433">
        <v>80</v>
      </c>
      <c r="W11" s="433">
        <v>60</v>
      </c>
      <c r="X11" s="442">
        <f t="shared" si="7"/>
        <v>370</v>
      </c>
      <c r="Y11" s="442">
        <f t="shared" si="8"/>
        <v>230</v>
      </c>
      <c r="Z11" s="442">
        <f t="shared" si="9"/>
        <v>180</v>
      </c>
      <c r="AA11" s="442">
        <f t="shared" si="10"/>
        <v>110</v>
      </c>
      <c r="AB11" s="447">
        <f>'ĐẤT PNN'!K11-'ĐẤT NN'!H11</f>
        <v>490</v>
      </c>
    </row>
    <row r="12" spans="1:28" s="18" customFormat="1" ht="94.5" customHeight="1" x14ac:dyDescent="0.25">
      <c r="A12" s="429">
        <f>'ĐẤT PNN'!A12</f>
        <v>9</v>
      </c>
      <c r="B12" s="429" t="str">
        <f>'ĐẤT PNN'!B12</f>
        <v>VT2</v>
      </c>
      <c r="C12" s="512" t="str">
        <f>'ĐẤT PNN'!C12</f>
        <v>Các tuyến đường giao thông đấu nối trực tiếp ra Đường Hóc Lai đoạn từ Đường tỉnh 768 đến Đường xóm Huế đã được đầu tư mặt đường nhựa, bê tông xi măng:
- Có bề rộng ≥5m, cách đường giao thông ≤1.000m.
- Có bề rộng từ ≥3m đến &lt;5m, cách đường giao thông ≤500m.</v>
      </c>
      <c r="D12" s="512"/>
      <c r="E12" s="512"/>
      <c r="F12" s="436">
        <f t="shared" ref="F12:F17" si="24">IF(B12="VT2",L12,IF(B12="VT3",M12,IF(B12="VT2*0,8",L12,IF(B12="VT3*0,8",M12,N12))))</f>
        <v>130</v>
      </c>
      <c r="G12" s="436">
        <f t="shared" ref="G12:G17" si="25">IF(B12="VT2",U12,IF(B12="VT3",V12,IF(B12="VT2*0,8",U12,IF(B12="VT3*0,8",V12,W12))))</f>
        <v>90</v>
      </c>
      <c r="H12" s="436">
        <f t="shared" ref="H12:H17" si="26">IF(B12="VT2",P12,IF(B12="VT3",Q12,IF(B12="VT4",R12,IF(B12="VT2*0,8",P12,IF(B12="VT3*0,8",Q12,R12)))))</f>
        <v>330</v>
      </c>
      <c r="I12" s="436">
        <f t="shared" ref="I12:I17" si="27">IF(B12="VT2",Y12,IF(B12="VT3",Z12,IF(B12="VT4",AA12,IF(B12="VT2*0,8",Y12,IF(B12="VT3*0,8",Z12,AA12)))))</f>
        <v>230</v>
      </c>
      <c r="J12" s="437">
        <f t="shared" ref="J12:J17" si="28">H12/F12</f>
        <v>2.5384615384615383</v>
      </c>
      <c r="K12" s="434">
        <f t="shared" ref="K12:K17" si="29">K11</f>
        <v>140</v>
      </c>
      <c r="L12" s="434">
        <f t="shared" ref="L12:L17" si="30">L11</f>
        <v>130</v>
      </c>
      <c r="M12" s="434">
        <f t="shared" ref="M12:M17" si="31">M11</f>
        <v>120</v>
      </c>
      <c r="N12" s="434">
        <f t="shared" ref="N12:N17" si="32">N11</f>
        <v>100</v>
      </c>
      <c r="O12" s="442">
        <f t="shared" si="2"/>
        <v>470</v>
      </c>
      <c r="P12" s="442">
        <f t="shared" si="3"/>
        <v>330</v>
      </c>
      <c r="Q12" s="442">
        <f t="shared" si="4"/>
        <v>260</v>
      </c>
      <c r="R12" s="442">
        <f t="shared" si="5"/>
        <v>180</v>
      </c>
      <c r="S12" s="432">
        <f>'ĐẤT PNN'!W12</f>
        <v>6</v>
      </c>
      <c r="T12" s="434">
        <f t="shared" ref="T12:T17" si="33">T11</f>
        <v>110</v>
      </c>
      <c r="U12" s="434">
        <f t="shared" ref="U12:U17" si="34">U11</f>
        <v>90</v>
      </c>
      <c r="V12" s="434">
        <f t="shared" ref="V12:V17" si="35">V11</f>
        <v>80</v>
      </c>
      <c r="W12" s="434">
        <f t="shared" ref="W12:W17" si="36">W11</f>
        <v>60</v>
      </c>
      <c r="X12" s="442">
        <f t="shared" si="7"/>
        <v>370</v>
      </c>
      <c r="Y12" s="442">
        <f t="shared" si="8"/>
        <v>230</v>
      </c>
      <c r="Z12" s="442">
        <f t="shared" si="9"/>
        <v>180</v>
      </c>
      <c r="AA12" s="442">
        <f t="shared" si="10"/>
        <v>110</v>
      </c>
      <c r="AB12" s="447">
        <f>'ĐẤT PNN'!K12-'ĐẤT NN'!H12</f>
        <v>160</v>
      </c>
    </row>
    <row r="13" spans="1:28" s="18" customFormat="1" ht="110.25" customHeight="1" x14ac:dyDescent="0.25">
      <c r="A13" s="429">
        <f>'ĐẤT PNN'!A13</f>
        <v>10</v>
      </c>
      <c r="B13" s="429" t="str">
        <f>'ĐẤT PNN'!B13</f>
        <v>VT3</v>
      </c>
      <c r="C13" s="512" t="str">
        <f>'ĐẤT PNN'!C13</f>
        <v>Các tuyến đường giao thông đấu nối trực tiếp ra Đường Hóc Lai đoạn từ Đường tỉnh 768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512"/>
      <c r="E13" s="512"/>
      <c r="F13" s="436">
        <f t="shared" si="24"/>
        <v>120</v>
      </c>
      <c r="G13" s="436">
        <f t="shared" si="25"/>
        <v>80</v>
      </c>
      <c r="H13" s="436">
        <f t="shared" si="26"/>
        <v>260</v>
      </c>
      <c r="I13" s="436">
        <f t="shared" si="27"/>
        <v>180</v>
      </c>
      <c r="J13" s="437">
        <f t="shared" si="28"/>
        <v>2.1666666666666665</v>
      </c>
      <c r="K13" s="434">
        <f t="shared" si="29"/>
        <v>140</v>
      </c>
      <c r="L13" s="434">
        <f t="shared" si="30"/>
        <v>130</v>
      </c>
      <c r="M13" s="434">
        <f t="shared" si="31"/>
        <v>120</v>
      </c>
      <c r="N13" s="434">
        <f t="shared" si="32"/>
        <v>100</v>
      </c>
      <c r="O13" s="442">
        <f t="shared" si="2"/>
        <v>470</v>
      </c>
      <c r="P13" s="442">
        <f t="shared" si="3"/>
        <v>330</v>
      </c>
      <c r="Q13" s="442">
        <f t="shared" si="4"/>
        <v>260</v>
      </c>
      <c r="R13" s="442">
        <f t="shared" si="5"/>
        <v>180</v>
      </c>
      <c r="S13" s="432">
        <f>'ĐẤT PNN'!W13</f>
        <v>6</v>
      </c>
      <c r="T13" s="434">
        <f t="shared" si="33"/>
        <v>110</v>
      </c>
      <c r="U13" s="434">
        <f t="shared" si="34"/>
        <v>90</v>
      </c>
      <c r="V13" s="434">
        <f t="shared" si="35"/>
        <v>80</v>
      </c>
      <c r="W13" s="434">
        <f t="shared" si="36"/>
        <v>60</v>
      </c>
      <c r="X13" s="442">
        <f t="shared" si="7"/>
        <v>370</v>
      </c>
      <c r="Y13" s="442">
        <f t="shared" si="8"/>
        <v>230</v>
      </c>
      <c r="Z13" s="442">
        <f t="shared" si="9"/>
        <v>180</v>
      </c>
      <c r="AA13" s="442">
        <f t="shared" si="10"/>
        <v>110</v>
      </c>
      <c r="AB13" s="447">
        <f>'ĐẤT PNN'!K13-'ĐẤT NN'!H13</f>
        <v>150</v>
      </c>
    </row>
    <row r="14" spans="1:28" s="18" customFormat="1" ht="63" customHeight="1" x14ac:dyDescent="0.25">
      <c r="A14" s="429">
        <f>'ĐẤT PNN'!A14</f>
        <v>11</v>
      </c>
      <c r="B14" s="429" t="str">
        <f>'ĐẤT PNN'!B14</f>
        <v>VT4</v>
      </c>
      <c r="C14" s="512" t="str">
        <f>'ĐẤT PNN'!C14</f>
        <v>Các tuyến đường giao thông đấu nối trực tiếp ra Đường Hóc Lai đoạn từ Đường tỉnh 768 đến Đường xóm Huế đã được đầu tư mặt đường nhựa, bê tông xi măng:
- Có bề rộng từ ≥3m đến &lt;5m, cách đường giao thông &gt;1.000m.
- Có bề rộng &lt;3m, cách đường giao thông &gt;200m.</v>
      </c>
      <c r="D14" s="512"/>
      <c r="E14" s="512"/>
      <c r="F14" s="436">
        <f t="shared" si="24"/>
        <v>100</v>
      </c>
      <c r="G14" s="436">
        <f t="shared" si="25"/>
        <v>60</v>
      </c>
      <c r="H14" s="436">
        <f t="shared" si="26"/>
        <v>180</v>
      </c>
      <c r="I14" s="436">
        <f t="shared" si="27"/>
        <v>110</v>
      </c>
      <c r="J14" s="437">
        <f t="shared" si="28"/>
        <v>1.8</v>
      </c>
      <c r="K14" s="434">
        <f t="shared" si="29"/>
        <v>140</v>
      </c>
      <c r="L14" s="434">
        <f t="shared" si="30"/>
        <v>130</v>
      </c>
      <c r="M14" s="434">
        <f t="shared" si="31"/>
        <v>120</v>
      </c>
      <c r="N14" s="434">
        <f t="shared" si="32"/>
        <v>100</v>
      </c>
      <c r="O14" s="442">
        <f t="shared" si="2"/>
        <v>470</v>
      </c>
      <c r="P14" s="442">
        <f t="shared" si="3"/>
        <v>330</v>
      </c>
      <c r="Q14" s="442">
        <f t="shared" si="4"/>
        <v>260</v>
      </c>
      <c r="R14" s="442">
        <f t="shared" si="5"/>
        <v>180</v>
      </c>
      <c r="S14" s="432">
        <f>'ĐẤT PNN'!W14</f>
        <v>6</v>
      </c>
      <c r="T14" s="434">
        <f t="shared" si="33"/>
        <v>110</v>
      </c>
      <c r="U14" s="434">
        <f t="shared" si="34"/>
        <v>90</v>
      </c>
      <c r="V14" s="434">
        <f t="shared" si="35"/>
        <v>80</v>
      </c>
      <c r="W14" s="434">
        <f t="shared" si="36"/>
        <v>60</v>
      </c>
      <c r="X14" s="442">
        <f t="shared" si="7"/>
        <v>370</v>
      </c>
      <c r="Y14" s="442">
        <f t="shared" si="8"/>
        <v>230</v>
      </c>
      <c r="Z14" s="442">
        <f t="shared" si="9"/>
        <v>180</v>
      </c>
      <c r="AA14" s="442">
        <f t="shared" si="10"/>
        <v>110</v>
      </c>
      <c r="AB14" s="447">
        <f>'ĐẤT PNN'!K14-'ĐẤT NN'!H14</f>
        <v>190</v>
      </c>
    </row>
    <row r="15" spans="1:28" s="18" customFormat="1" ht="94.5" customHeight="1" x14ac:dyDescent="0.25">
      <c r="A15" s="429">
        <f>'ĐẤT PNN'!A15</f>
        <v>12</v>
      </c>
      <c r="B15" s="429" t="str">
        <f>'ĐẤT PNN'!B15</f>
        <v>VT2*0,8</v>
      </c>
      <c r="C15" s="512" t="str">
        <f>'ĐẤT PNN'!C15</f>
        <v>Các tuyến đường giao thông không đấu nối trực tiếp và thông ra Đường Hóc Lai đoạn từ Đường tỉnh 768 đến Đường xóm Huế đã được đầu tư mặt đường nhựa, bê tông xi măng:
- Có bề rộng ≥5m, cách đường giao thông ≤1.000m.
- Có bề rộng từ ≥3m đến &lt;5m, cách đường giao thông ≤500m.</v>
      </c>
      <c r="D15" s="512"/>
      <c r="E15" s="512"/>
      <c r="F15" s="436">
        <f t="shared" si="24"/>
        <v>130</v>
      </c>
      <c r="G15" s="436">
        <f t="shared" si="25"/>
        <v>90</v>
      </c>
      <c r="H15" s="436">
        <f t="shared" si="26"/>
        <v>330</v>
      </c>
      <c r="I15" s="436">
        <f t="shared" si="27"/>
        <v>230</v>
      </c>
      <c r="J15" s="437">
        <f t="shared" si="28"/>
        <v>2.5384615384615383</v>
      </c>
      <c r="K15" s="434">
        <f t="shared" si="29"/>
        <v>140</v>
      </c>
      <c r="L15" s="434">
        <f t="shared" si="30"/>
        <v>130</v>
      </c>
      <c r="M15" s="434">
        <f t="shared" si="31"/>
        <v>120</v>
      </c>
      <c r="N15" s="434">
        <f t="shared" si="32"/>
        <v>100</v>
      </c>
      <c r="O15" s="442">
        <f t="shared" si="2"/>
        <v>470</v>
      </c>
      <c r="P15" s="442">
        <f t="shared" si="3"/>
        <v>330</v>
      </c>
      <c r="Q15" s="442">
        <f t="shared" si="4"/>
        <v>260</v>
      </c>
      <c r="R15" s="442">
        <f t="shared" si="5"/>
        <v>180</v>
      </c>
      <c r="S15" s="432">
        <f>'ĐẤT PNN'!W15</f>
        <v>6</v>
      </c>
      <c r="T15" s="434">
        <f t="shared" si="33"/>
        <v>110</v>
      </c>
      <c r="U15" s="434">
        <f t="shared" si="34"/>
        <v>90</v>
      </c>
      <c r="V15" s="434">
        <f t="shared" si="35"/>
        <v>80</v>
      </c>
      <c r="W15" s="434">
        <f t="shared" si="36"/>
        <v>60</v>
      </c>
      <c r="X15" s="442">
        <f t="shared" si="7"/>
        <v>370</v>
      </c>
      <c r="Y15" s="442">
        <f t="shared" si="8"/>
        <v>230</v>
      </c>
      <c r="Z15" s="442">
        <f t="shared" si="9"/>
        <v>180</v>
      </c>
      <c r="AA15" s="442">
        <f t="shared" si="10"/>
        <v>110</v>
      </c>
      <c r="AB15" s="447">
        <f>'ĐẤT PNN'!K15-'ĐẤT NN'!H15</f>
        <v>110</v>
      </c>
    </row>
    <row r="16" spans="1:28" s="18" customFormat="1" ht="94.5" customHeight="1" x14ac:dyDescent="0.25">
      <c r="A16" s="429">
        <f>'ĐẤT PNN'!A16</f>
        <v>13</v>
      </c>
      <c r="B16" s="429" t="str">
        <f>'ĐẤT PNN'!B16</f>
        <v>VT3*0,8</v>
      </c>
      <c r="C16" s="512" t="str">
        <f>'ĐẤT PNN'!C16</f>
        <v>Các tuyến đường giao thông không đấu nối trực tiếp và thông ra Đường Hóc Lai đoạn từ Đường tỉnh 768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512"/>
      <c r="E16" s="512"/>
      <c r="F16" s="436">
        <f t="shared" si="24"/>
        <v>120</v>
      </c>
      <c r="G16" s="436">
        <f t="shared" si="25"/>
        <v>80</v>
      </c>
      <c r="H16" s="436">
        <f t="shared" si="26"/>
        <v>260</v>
      </c>
      <c r="I16" s="436">
        <f t="shared" si="27"/>
        <v>180</v>
      </c>
      <c r="J16" s="437">
        <f t="shared" si="28"/>
        <v>2.1666666666666665</v>
      </c>
      <c r="K16" s="434">
        <f t="shared" si="29"/>
        <v>140</v>
      </c>
      <c r="L16" s="434">
        <f t="shared" si="30"/>
        <v>130</v>
      </c>
      <c r="M16" s="434">
        <f t="shared" si="31"/>
        <v>120</v>
      </c>
      <c r="N16" s="434">
        <f t="shared" si="32"/>
        <v>100</v>
      </c>
      <c r="O16" s="442">
        <f t="shared" si="2"/>
        <v>470</v>
      </c>
      <c r="P16" s="442">
        <f t="shared" si="3"/>
        <v>330</v>
      </c>
      <c r="Q16" s="442">
        <f t="shared" si="4"/>
        <v>260</v>
      </c>
      <c r="R16" s="442">
        <f t="shared" si="5"/>
        <v>180</v>
      </c>
      <c r="S16" s="432">
        <f>'ĐẤT PNN'!W16</f>
        <v>6</v>
      </c>
      <c r="T16" s="434">
        <f t="shared" si="33"/>
        <v>110</v>
      </c>
      <c r="U16" s="434">
        <f t="shared" si="34"/>
        <v>90</v>
      </c>
      <c r="V16" s="434">
        <f t="shared" si="35"/>
        <v>80</v>
      </c>
      <c r="W16" s="434">
        <f t="shared" si="36"/>
        <v>60</v>
      </c>
      <c r="X16" s="442">
        <f t="shared" si="7"/>
        <v>370</v>
      </c>
      <c r="Y16" s="442">
        <f t="shared" si="8"/>
        <v>230</v>
      </c>
      <c r="Z16" s="442">
        <f t="shared" si="9"/>
        <v>180</v>
      </c>
      <c r="AA16" s="442">
        <f t="shared" si="10"/>
        <v>110</v>
      </c>
      <c r="AB16" s="447">
        <f>'ĐẤT PNN'!K16-'ĐẤT NN'!H16</f>
        <v>110</v>
      </c>
    </row>
    <row r="17" spans="1:28" s="18" customFormat="1" ht="63" customHeight="1" x14ac:dyDescent="0.25">
      <c r="A17" s="429">
        <f>'ĐẤT PNN'!A17</f>
        <v>14</v>
      </c>
      <c r="B17" s="429" t="str">
        <f>'ĐẤT PNN'!B17</f>
        <v>VT4*0,8</v>
      </c>
      <c r="C17" s="512" t="str">
        <f>'ĐẤT PNN'!C17</f>
        <v>Các tuyến đường giao thông không đấu nối trực tiếp và thông ra Đường Hóc Lai đoạn từ Đường tỉnh 768 đến Đường xóm Huế đã được đầu tư mặt đường nhựa, bê tông xi măng:
- Có bề rộng từ ≥3m đến &lt;5m, cách đường giao thông &gt;1.000m.
- Có bề rộng &lt;3m, cách đường giao thông &gt;200m.</v>
      </c>
      <c r="D17" s="512"/>
      <c r="E17" s="512"/>
      <c r="F17" s="436">
        <f t="shared" si="24"/>
        <v>100</v>
      </c>
      <c r="G17" s="436">
        <f t="shared" si="25"/>
        <v>60</v>
      </c>
      <c r="H17" s="436">
        <f t="shared" si="26"/>
        <v>180</v>
      </c>
      <c r="I17" s="436">
        <f t="shared" si="27"/>
        <v>110</v>
      </c>
      <c r="J17" s="437">
        <f t="shared" si="28"/>
        <v>1.8</v>
      </c>
      <c r="K17" s="434">
        <f t="shared" si="29"/>
        <v>140</v>
      </c>
      <c r="L17" s="434">
        <f t="shared" si="30"/>
        <v>130</v>
      </c>
      <c r="M17" s="434">
        <f t="shared" si="31"/>
        <v>120</v>
      </c>
      <c r="N17" s="434">
        <f t="shared" si="32"/>
        <v>100</v>
      </c>
      <c r="O17" s="442">
        <f t="shared" si="2"/>
        <v>470</v>
      </c>
      <c r="P17" s="442">
        <f t="shared" si="3"/>
        <v>330</v>
      </c>
      <c r="Q17" s="442">
        <f t="shared" si="4"/>
        <v>260</v>
      </c>
      <c r="R17" s="442">
        <f t="shared" si="5"/>
        <v>180</v>
      </c>
      <c r="S17" s="432">
        <f>'ĐẤT PNN'!W17</f>
        <v>6</v>
      </c>
      <c r="T17" s="434">
        <f t="shared" si="33"/>
        <v>110</v>
      </c>
      <c r="U17" s="434">
        <f t="shared" si="34"/>
        <v>90</v>
      </c>
      <c r="V17" s="434">
        <f t="shared" si="35"/>
        <v>80</v>
      </c>
      <c r="W17" s="434">
        <f t="shared" si="36"/>
        <v>60</v>
      </c>
      <c r="X17" s="442">
        <f t="shared" si="7"/>
        <v>370</v>
      </c>
      <c r="Y17" s="442">
        <f t="shared" si="8"/>
        <v>230</v>
      </c>
      <c r="Z17" s="442">
        <f t="shared" si="9"/>
        <v>180</v>
      </c>
      <c r="AA17" s="442">
        <f t="shared" si="10"/>
        <v>110</v>
      </c>
      <c r="AB17" s="447">
        <f>'ĐẤT PNN'!K17-'ĐẤT NN'!H17</f>
        <v>150</v>
      </c>
    </row>
    <row r="18" spans="1:28" s="18" customFormat="1" ht="15.75" x14ac:dyDescent="0.25">
      <c r="A18" s="429">
        <f>'ĐẤT PNN'!A18</f>
        <v>15</v>
      </c>
      <c r="B18" s="429" t="str">
        <f>'ĐẤT PNN'!B18</f>
        <v>VC64NT</v>
      </c>
      <c r="C18" s="430" t="str">
        <f>'ĐẤT PNN'!C18</f>
        <v>Đường Kim Liên</v>
      </c>
      <c r="D18" s="430" t="str">
        <f>'ĐẤT PNN'!D18</f>
        <v>Đường tỉnh 768</v>
      </c>
      <c r="E18" s="430" t="str">
        <f>'ĐẤT PNN'!E18</f>
        <v>Bờ sông Đồng Nai</v>
      </c>
      <c r="F18" s="438">
        <f>K18</f>
        <v>140</v>
      </c>
      <c r="G18" s="438">
        <f>T18</f>
        <v>110</v>
      </c>
      <c r="H18" s="438">
        <f>O18</f>
        <v>470</v>
      </c>
      <c r="I18" s="438">
        <f>X18</f>
        <v>370</v>
      </c>
      <c r="J18" s="439">
        <f>I18/G18</f>
        <v>3.3636363636363638</v>
      </c>
      <c r="K18" s="431">
        <v>140</v>
      </c>
      <c r="L18" s="431">
        <v>130</v>
      </c>
      <c r="M18" s="431">
        <v>120</v>
      </c>
      <c r="N18" s="431">
        <v>100</v>
      </c>
      <c r="O18" s="442">
        <f t="shared" si="2"/>
        <v>470</v>
      </c>
      <c r="P18" s="442">
        <f t="shared" si="3"/>
        <v>330</v>
      </c>
      <c r="Q18" s="442">
        <f t="shared" si="4"/>
        <v>260</v>
      </c>
      <c r="R18" s="442">
        <f t="shared" si="5"/>
        <v>180</v>
      </c>
      <c r="S18" s="432">
        <v>3</v>
      </c>
      <c r="T18" s="433">
        <v>110</v>
      </c>
      <c r="U18" s="433">
        <v>90</v>
      </c>
      <c r="V18" s="433">
        <v>80</v>
      </c>
      <c r="W18" s="433">
        <v>60</v>
      </c>
      <c r="X18" s="442">
        <f t="shared" si="7"/>
        <v>370</v>
      </c>
      <c r="Y18" s="442">
        <f t="shared" si="8"/>
        <v>230</v>
      </c>
      <c r="Z18" s="442">
        <f t="shared" si="9"/>
        <v>180</v>
      </c>
      <c r="AA18" s="442">
        <f t="shared" si="10"/>
        <v>110</v>
      </c>
      <c r="AB18" s="447">
        <f>'ĐẤT PNN'!K18-'ĐẤT NN'!H18</f>
        <v>630</v>
      </c>
    </row>
    <row r="19" spans="1:28" s="18" customFormat="1" ht="94.5" customHeight="1" x14ac:dyDescent="0.25">
      <c r="A19" s="429">
        <f>'ĐẤT PNN'!A19</f>
        <v>16</v>
      </c>
      <c r="B19" s="429" t="str">
        <f>'ĐẤT PNN'!B19</f>
        <v>VT2</v>
      </c>
      <c r="C19" s="512" t="str">
        <f>'ĐẤT PNN'!C19</f>
        <v>Các tuyến đường giao thông đấu nối trực tiếp ra Đường Kim Liên đoạn từ Đường tỉnh 768 đến Bờ sông Đồng Nai đã được đầu tư mặt đường nhựa, bê tông xi măng:
- Có bề rộng ≥5m, cách đường giao thông ≤1.000m.
- Có bề rộng từ ≥3m đến &lt;5m, cách đường giao thông ≤500m.</v>
      </c>
      <c r="D19" s="512"/>
      <c r="E19" s="512"/>
      <c r="F19" s="436">
        <f t="shared" ref="F19:F24" si="37">IF(B19="VT2",L19,IF(B19="VT3",M19,IF(B19="VT2*0,8",L19,IF(B19="VT3*0,8",M19,N19))))</f>
        <v>130</v>
      </c>
      <c r="G19" s="436">
        <f t="shared" ref="G19:G24" si="38">IF(B19="VT2",U19,IF(B19="VT3",V19,IF(B19="VT2*0,8",U19,IF(B19="VT3*0,8",V19,W19))))</f>
        <v>90</v>
      </c>
      <c r="H19" s="436">
        <f t="shared" ref="H19:H24" si="39">IF(B19="VT2",P19,IF(B19="VT3",Q19,IF(B19="VT4",R19,IF(B19="VT2*0,8",P19,IF(B19="VT3*0,8",Q19,R19)))))</f>
        <v>330</v>
      </c>
      <c r="I19" s="436">
        <f t="shared" ref="I19:I24" si="40">IF(B19="VT2",Y19,IF(B19="VT3",Z19,IF(B19="VT4",AA19,IF(B19="VT2*0,8",Y19,IF(B19="VT3*0,8",Z19,AA19)))))</f>
        <v>230</v>
      </c>
      <c r="J19" s="437">
        <f t="shared" ref="J19:J24" si="41">H19/F19</f>
        <v>2.5384615384615383</v>
      </c>
      <c r="K19" s="434">
        <f t="shared" ref="K19:K24" si="42">K18</f>
        <v>140</v>
      </c>
      <c r="L19" s="434">
        <f t="shared" ref="L19:L24" si="43">L18</f>
        <v>130</v>
      </c>
      <c r="M19" s="434">
        <f t="shared" ref="M19:M24" si="44">M18</f>
        <v>120</v>
      </c>
      <c r="N19" s="434">
        <f t="shared" ref="N19:N24" si="45">N18</f>
        <v>100</v>
      </c>
      <c r="O19" s="442">
        <f t="shared" si="2"/>
        <v>470</v>
      </c>
      <c r="P19" s="442">
        <f t="shared" si="3"/>
        <v>330</v>
      </c>
      <c r="Q19" s="442">
        <f t="shared" si="4"/>
        <v>260</v>
      </c>
      <c r="R19" s="442">
        <f t="shared" si="5"/>
        <v>180</v>
      </c>
      <c r="S19" s="432">
        <f>'ĐẤT PNN'!W19</f>
        <v>6</v>
      </c>
      <c r="T19" s="434">
        <f t="shared" ref="T19:T24" si="46">T18</f>
        <v>110</v>
      </c>
      <c r="U19" s="434">
        <f t="shared" ref="U19:U24" si="47">U18</f>
        <v>90</v>
      </c>
      <c r="V19" s="434">
        <f t="shared" ref="V19:V24" si="48">V18</f>
        <v>80</v>
      </c>
      <c r="W19" s="434">
        <f t="shared" ref="W19:W24" si="49">W18</f>
        <v>60</v>
      </c>
      <c r="X19" s="442">
        <f t="shared" si="7"/>
        <v>370</v>
      </c>
      <c r="Y19" s="442">
        <f t="shared" si="8"/>
        <v>230</v>
      </c>
      <c r="Z19" s="442">
        <f t="shared" si="9"/>
        <v>180</v>
      </c>
      <c r="AA19" s="442">
        <f t="shared" si="10"/>
        <v>110</v>
      </c>
      <c r="AB19" s="447">
        <f>'ĐẤT PNN'!K19-'ĐẤT NN'!H19</f>
        <v>160</v>
      </c>
    </row>
    <row r="20" spans="1:28" s="18" customFormat="1" ht="110.25" customHeight="1" x14ac:dyDescent="0.25">
      <c r="A20" s="429">
        <f>'ĐẤT PNN'!A20</f>
        <v>17</v>
      </c>
      <c r="B20" s="429" t="str">
        <f>'ĐẤT PNN'!B20</f>
        <v>VT3</v>
      </c>
      <c r="C20" s="512" t="str">
        <f>'ĐẤT PNN'!C20</f>
        <v>Các tuyến đường giao thông đấu nối trực tiếp ra Đường Kim Liên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512"/>
      <c r="E20" s="512"/>
      <c r="F20" s="436">
        <f t="shared" si="37"/>
        <v>120</v>
      </c>
      <c r="G20" s="436">
        <f t="shared" si="38"/>
        <v>80</v>
      </c>
      <c r="H20" s="436">
        <f t="shared" si="39"/>
        <v>260</v>
      </c>
      <c r="I20" s="436">
        <f t="shared" si="40"/>
        <v>180</v>
      </c>
      <c r="J20" s="437">
        <f t="shared" si="41"/>
        <v>2.1666666666666665</v>
      </c>
      <c r="K20" s="434">
        <f t="shared" si="42"/>
        <v>140</v>
      </c>
      <c r="L20" s="434">
        <f t="shared" si="43"/>
        <v>130</v>
      </c>
      <c r="M20" s="434">
        <f t="shared" si="44"/>
        <v>120</v>
      </c>
      <c r="N20" s="434">
        <f t="shared" si="45"/>
        <v>100</v>
      </c>
      <c r="O20" s="442">
        <f t="shared" si="2"/>
        <v>470</v>
      </c>
      <c r="P20" s="442">
        <f t="shared" si="3"/>
        <v>330</v>
      </c>
      <c r="Q20" s="442">
        <f t="shared" si="4"/>
        <v>260</v>
      </c>
      <c r="R20" s="442">
        <f t="shared" si="5"/>
        <v>180</v>
      </c>
      <c r="S20" s="432">
        <f>'ĐẤT PNN'!W20</f>
        <v>6</v>
      </c>
      <c r="T20" s="434">
        <f t="shared" si="46"/>
        <v>110</v>
      </c>
      <c r="U20" s="434">
        <f t="shared" si="47"/>
        <v>90</v>
      </c>
      <c r="V20" s="434">
        <f t="shared" si="48"/>
        <v>80</v>
      </c>
      <c r="W20" s="434">
        <f t="shared" si="49"/>
        <v>60</v>
      </c>
      <c r="X20" s="442">
        <f t="shared" si="7"/>
        <v>370</v>
      </c>
      <c r="Y20" s="442">
        <f t="shared" si="8"/>
        <v>230</v>
      </c>
      <c r="Z20" s="442">
        <f t="shared" si="9"/>
        <v>180</v>
      </c>
      <c r="AA20" s="442">
        <f t="shared" si="10"/>
        <v>110</v>
      </c>
      <c r="AB20" s="447">
        <f>'ĐẤT PNN'!K20-'ĐẤT NN'!H20</f>
        <v>150</v>
      </c>
    </row>
    <row r="21" spans="1:28" s="18" customFormat="1" ht="63" customHeight="1" x14ac:dyDescent="0.25">
      <c r="A21" s="429">
        <f>'ĐẤT PNN'!A21</f>
        <v>18</v>
      </c>
      <c r="B21" s="429" t="str">
        <f>'ĐẤT PNN'!B21</f>
        <v>VT4</v>
      </c>
      <c r="C21" s="512" t="str">
        <f>'ĐẤT PNN'!C21</f>
        <v>Các tuyến đường giao thông đấu nối trực tiếp ra Đường Kim Liên đoạn từ Đường tỉnh 768 đến Bờ sông Đồng Nai đã được đầu tư mặt đường nhựa, bê tông xi măng:
- Có bề rộng từ ≥3m đến &lt;5m, cách đường giao thông &gt;1.000m.
- Có bề rộng &lt;3m, cách đường giao thông &gt;200m.</v>
      </c>
      <c r="D21" s="512"/>
      <c r="E21" s="512"/>
      <c r="F21" s="436">
        <f t="shared" si="37"/>
        <v>100</v>
      </c>
      <c r="G21" s="436">
        <f t="shared" si="38"/>
        <v>60</v>
      </c>
      <c r="H21" s="436">
        <f t="shared" si="39"/>
        <v>180</v>
      </c>
      <c r="I21" s="436">
        <f t="shared" si="40"/>
        <v>110</v>
      </c>
      <c r="J21" s="437">
        <f t="shared" si="41"/>
        <v>1.8</v>
      </c>
      <c r="K21" s="434">
        <f t="shared" si="42"/>
        <v>140</v>
      </c>
      <c r="L21" s="434">
        <f t="shared" si="43"/>
        <v>130</v>
      </c>
      <c r="M21" s="434">
        <f t="shared" si="44"/>
        <v>120</v>
      </c>
      <c r="N21" s="434">
        <f t="shared" si="45"/>
        <v>100</v>
      </c>
      <c r="O21" s="442">
        <f t="shared" si="2"/>
        <v>470</v>
      </c>
      <c r="P21" s="442">
        <f t="shared" si="3"/>
        <v>330</v>
      </c>
      <c r="Q21" s="442">
        <f t="shared" si="4"/>
        <v>260</v>
      </c>
      <c r="R21" s="442">
        <f t="shared" si="5"/>
        <v>180</v>
      </c>
      <c r="S21" s="432">
        <f>'ĐẤT PNN'!W21</f>
        <v>6</v>
      </c>
      <c r="T21" s="434">
        <f t="shared" si="46"/>
        <v>110</v>
      </c>
      <c r="U21" s="434">
        <f t="shared" si="47"/>
        <v>90</v>
      </c>
      <c r="V21" s="434">
        <f t="shared" si="48"/>
        <v>80</v>
      </c>
      <c r="W21" s="434">
        <f t="shared" si="49"/>
        <v>60</v>
      </c>
      <c r="X21" s="442">
        <f t="shared" si="7"/>
        <v>370</v>
      </c>
      <c r="Y21" s="442">
        <f t="shared" si="8"/>
        <v>230</v>
      </c>
      <c r="Z21" s="442">
        <f t="shared" si="9"/>
        <v>180</v>
      </c>
      <c r="AA21" s="442">
        <f t="shared" si="10"/>
        <v>110</v>
      </c>
      <c r="AB21" s="447">
        <f>'ĐẤT PNN'!K21-'ĐẤT NN'!H21</f>
        <v>190</v>
      </c>
    </row>
    <row r="22" spans="1:28" s="18" customFormat="1" ht="94.5" customHeight="1" x14ac:dyDescent="0.25">
      <c r="A22" s="429">
        <f>'ĐẤT PNN'!A22</f>
        <v>19</v>
      </c>
      <c r="B22" s="429" t="str">
        <f>'ĐẤT PNN'!B22</f>
        <v>VT2*0,8</v>
      </c>
      <c r="C22" s="512" t="str">
        <f>'ĐẤT PNN'!C22</f>
        <v>Các tuyến đường giao thông không đấu nối trực tiếp và thông ra Đường Kim Liên đoạn từ Đường tỉnh 768 đến Bờ sông Đồng Nai đã được đầu tư mặt đường nhựa, bê tông xi măng:
- Có bề rộng ≥5m, cách đường giao thông ≤1.000m.
- Có bề rộng từ ≥3m đến &lt;5m, cách đường giao thông ≤500m.</v>
      </c>
      <c r="D22" s="512"/>
      <c r="E22" s="512"/>
      <c r="F22" s="436">
        <f t="shared" si="37"/>
        <v>130</v>
      </c>
      <c r="G22" s="436">
        <f t="shared" si="38"/>
        <v>90</v>
      </c>
      <c r="H22" s="436">
        <f t="shared" si="39"/>
        <v>330</v>
      </c>
      <c r="I22" s="436">
        <f t="shared" si="40"/>
        <v>230</v>
      </c>
      <c r="J22" s="437">
        <f t="shared" si="41"/>
        <v>2.5384615384615383</v>
      </c>
      <c r="K22" s="434">
        <f t="shared" si="42"/>
        <v>140</v>
      </c>
      <c r="L22" s="434">
        <f t="shared" si="43"/>
        <v>130</v>
      </c>
      <c r="M22" s="434">
        <f t="shared" si="44"/>
        <v>120</v>
      </c>
      <c r="N22" s="434">
        <f t="shared" si="45"/>
        <v>100</v>
      </c>
      <c r="O22" s="442">
        <f t="shared" si="2"/>
        <v>470</v>
      </c>
      <c r="P22" s="442">
        <f t="shared" si="3"/>
        <v>330</v>
      </c>
      <c r="Q22" s="442">
        <f t="shared" si="4"/>
        <v>260</v>
      </c>
      <c r="R22" s="442">
        <f t="shared" si="5"/>
        <v>180</v>
      </c>
      <c r="S22" s="432">
        <f>'ĐẤT PNN'!W22</f>
        <v>6</v>
      </c>
      <c r="T22" s="434">
        <f t="shared" si="46"/>
        <v>110</v>
      </c>
      <c r="U22" s="434">
        <f t="shared" si="47"/>
        <v>90</v>
      </c>
      <c r="V22" s="434">
        <f t="shared" si="48"/>
        <v>80</v>
      </c>
      <c r="W22" s="434">
        <f t="shared" si="49"/>
        <v>60</v>
      </c>
      <c r="X22" s="442">
        <f t="shared" si="7"/>
        <v>370</v>
      </c>
      <c r="Y22" s="442">
        <f t="shared" si="8"/>
        <v>230</v>
      </c>
      <c r="Z22" s="442">
        <f t="shared" si="9"/>
        <v>180</v>
      </c>
      <c r="AA22" s="442">
        <f t="shared" si="10"/>
        <v>110</v>
      </c>
      <c r="AB22" s="447">
        <f>'ĐẤT PNN'!K22-'ĐẤT NN'!H22</f>
        <v>110</v>
      </c>
    </row>
    <row r="23" spans="1:28" s="18" customFormat="1" ht="94.5" customHeight="1" x14ac:dyDescent="0.25">
      <c r="A23" s="429">
        <f>'ĐẤT PNN'!A23</f>
        <v>20</v>
      </c>
      <c r="B23" s="429" t="str">
        <f>'ĐẤT PNN'!B23</f>
        <v>VT3*0,8</v>
      </c>
      <c r="C23" s="512" t="str">
        <f>'ĐẤT PNN'!C23</f>
        <v>Các tuyến đường giao thông không đấu nối trực tiếp và thông ra Đường Kim Liên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512"/>
      <c r="E23" s="512"/>
      <c r="F23" s="436">
        <f t="shared" si="37"/>
        <v>120</v>
      </c>
      <c r="G23" s="436">
        <f t="shared" si="38"/>
        <v>80</v>
      </c>
      <c r="H23" s="436">
        <f t="shared" si="39"/>
        <v>260</v>
      </c>
      <c r="I23" s="436">
        <f t="shared" si="40"/>
        <v>180</v>
      </c>
      <c r="J23" s="437">
        <f t="shared" si="41"/>
        <v>2.1666666666666665</v>
      </c>
      <c r="K23" s="434">
        <f t="shared" si="42"/>
        <v>140</v>
      </c>
      <c r="L23" s="434">
        <f t="shared" si="43"/>
        <v>130</v>
      </c>
      <c r="M23" s="434">
        <f t="shared" si="44"/>
        <v>120</v>
      </c>
      <c r="N23" s="434">
        <f t="shared" si="45"/>
        <v>100</v>
      </c>
      <c r="O23" s="442">
        <f t="shared" si="2"/>
        <v>470</v>
      </c>
      <c r="P23" s="442">
        <f t="shared" si="3"/>
        <v>330</v>
      </c>
      <c r="Q23" s="442">
        <f t="shared" si="4"/>
        <v>260</v>
      </c>
      <c r="R23" s="442">
        <f t="shared" si="5"/>
        <v>180</v>
      </c>
      <c r="S23" s="432">
        <f>'ĐẤT PNN'!W23</f>
        <v>6</v>
      </c>
      <c r="T23" s="434">
        <f t="shared" si="46"/>
        <v>110</v>
      </c>
      <c r="U23" s="434">
        <f t="shared" si="47"/>
        <v>90</v>
      </c>
      <c r="V23" s="434">
        <f t="shared" si="48"/>
        <v>80</v>
      </c>
      <c r="W23" s="434">
        <f t="shared" si="49"/>
        <v>60</v>
      </c>
      <c r="X23" s="442">
        <f t="shared" si="7"/>
        <v>370</v>
      </c>
      <c r="Y23" s="442">
        <f t="shared" si="8"/>
        <v>230</v>
      </c>
      <c r="Z23" s="442">
        <f t="shared" si="9"/>
        <v>180</v>
      </c>
      <c r="AA23" s="442">
        <f t="shared" si="10"/>
        <v>110</v>
      </c>
      <c r="AB23" s="447">
        <f>'ĐẤT PNN'!K23-'ĐẤT NN'!H23</f>
        <v>110</v>
      </c>
    </row>
    <row r="24" spans="1:28" s="18" customFormat="1" ht="63" customHeight="1" x14ac:dyDescent="0.25">
      <c r="A24" s="429">
        <f>'ĐẤT PNN'!A24</f>
        <v>21</v>
      </c>
      <c r="B24" s="429" t="str">
        <f>'ĐẤT PNN'!B24</f>
        <v>VT4*0,8</v>
      </c>
      <c r="C24" s="512" t="str">
        <f>'ĐẤT PNN'!C24</f>
        <v>Các tuyến đường giao thông không đấu nối trực tiếp và thông ra Đường Kim Liên đoạn từ Đường tỉnh 768 đến Bờ sông Đồng Nai đã được đầu tư mặt đường nhựa, bê tông xi măng:
- Có bề rộng từ ≥3m đến &lt;5m, cách đường giao thông &gt;1.000m.
- Có bề rộng &lt;3m, cách đường giao thông &gt;200m.</v>
      </c>
      <c r="D24" s="512"/>
      <c r="E24" s="512"/>
      <c r="F24" s="436">
        <f t="shared" si="37"/>
        <v>100</v>
      </c>
      <c r="G24" s="436">
        <f t="shared" si="38"/>
        <v>60</v>
      </c>
      <c r="H24" s="436">
        <f t="shared" si="39"/>
        <v>180</v>
      </c>
      <c r="I24" s="436">
        <f t="shared" si="40"/>
        <v>110</v>
      </c>
      <c r="J24" s="437">
        <f t="shared" si="41"/>
        <v>1.8</v>
      </c>
      <c r="K24" s="434">
        <f t="shared" si="42"/>
        <v>140</v>
      </c>
      <c r="L24" s="434">
        <f t="shared" si="43"/>
        <v>130</v>
      </c>
      <c r="M24" s="434">
        <f t="shared" si="44"/>
        <v>120</v>
      </c>
      <c r="N24" s="434">
        <f t="shared" si="45"/>
        <v>100</v>
      </c>
      <c r="O24" s="442">
        <f t="shared" si="2"/>
        <v>470</v>
      </c>
      <c r="P24" s="442">
        <f t="shared" si="3"/>
        <v>330</v>
      </c>
      <c r="Q24" s="442">
        <f t="shared" si="4"/>
        <v>260</v>
      </c>
      <c r="R24" s="442">
        <f t="shared" si="5"/>
        <v>180</v>
      </c>
      <c r="S24" s="432">
        <f>'ĐẤT PNN'!W24</f>
        <v>6</v>
      </c>
      <c r="T24" s="434">
        <f t="shared" si="46"/>
        <v>110</v>
      </c>
      <c r="U24" s="434">
        <f t="shared" si="47"/>
        <v>90</v>
      </c>
      <c r="V24" s="434">
        <f t="shared" si="48"/>
        <v>80</v>
      </c>
      <c r="W24" s="434">
        <f t="shared" si="49"/>
        <v>60</v>
      </c>
      <c r="X24" s="442">
        <f t="shared" si="7"/>
        <v>370</v>
      </c>
      <c r="Y24" s="442">
        <f t="shared" si="8"/>
        <v>230</v>
      </c>
      <c r="Z24" s="442">
        <f t="shared" si="9"/>
        <v>180</v>
      </c>
      <c r="AA24" s="442">
        <f t="shared" si="10"/>
        <v>110</v>
      </c>
      <c r="AB24" s="447">
        <f>'ĐẤT PNN'!K24-'ĐẤT NN'!H24</f>
        <v>150</v>
      </c>
    </row>
    <row r="25" spans="1:28" s="18" customFormat="1" ht="15.75" x14ac:dyDescent="0.25">
      <c r="A25" s="429">
        <f>'ĐẤT PNN'!A25</f>
        <v>22</v>
      </c>
      <c r="B25" s="429" t="str">
        <f>'ĐẤT PNN'!B25</f>
        <v>VC65NT</v>
      </c>
      <c r="C25" s="430" t="str">
        <f>'ĐẤT PNN'!C25</f>
        <v>Đường Bà Bèn</v>
      </c>
      <c r="D25" s="430" t="str">
        <f>'ĐẤT PNN'!D25</f>
        <v>Đường tỉnh 768</v>
      </c>
      <c r="E25" s="430" t="str">
        <f>'ĐẤT PNN'!E25</f>
        <v>Bờ sông Đồng Nai</v>
      </c>
      <c r="F25" s="438">
        <f>K25</f>
        <v>140</v>
      </c>
      <c r="G25" s="438">
        <f>T25</f>
        <v>110</v>
      </c>
      <c r="H25" s="438">
        <f>O25</f>
        <v>470</v>
      </c>
      <c r="I25" s="438">
        <f>X25</f>
        <v>370</v>
      </c>
      <c r="J25" s="439">
        <f>I25/G25</f>
        <v>3.3636363636363638</v>
      </c>
      <c r="K25" s="431">
        <v>140</v>
      </c>
      <c r="L25" s="431">
        <v>130</v>
      </c>
      <c r="M25" s="431">
        <v>120</v>
      </c>
      <c r="N25" s="431">
        <v>100</v>
      </c>
      <c r="O25" s="442">
        <f t="shared" si="2"/>
        <v>470</v>
      </c>
      <c r="P25" s="442">
        <f t="shared" si="3"/>
        <v>330</v>
      </c>
      <c r="Q25" s="442">
        <f t="shared" si="4"/>
        <v>260</v>
      </c>
      <c r="R25" s="442">
        <f t="shared" si="5"/>
        <v>180</v>
      </c>
      <c r="S25" s="432">
        <v>3</v>
      </c>
      <c r="T25" s="433">
        <v>110</v>
      </c>
      <c r="U25" s="433">
        <v>90</v>
      </c>
      <c r="V25" s="433">
        <v>80</v>
      </c>
      <c r="W25" s="433">
        <v>60</v>
      </c>
      <c r="X25" s="442">
        <f t="shared" si="7"/>
        <v>370</v>
      </c>
      <c r="Y25" s="442">
        <f t="shared" si="8"/>
        <v>230</v>
      </c>
      <c r="Z25" s="442">
        <f t="shared" si="9"/>
        <v>180</v>
      </c>
      <c r="AA25" s="442">
        <f t="shared" si="10"/>
        <v>110</v>
      </c>
      <c r="AB25" s="447">
        <f>'ĐẤT PNN'!K25-'ĐẤT NN'!H25</f>
        <v>490</v>
      </c>
    </row>
    <row r="26" spans="1:28" s="18" customFormat="1" ht="94.5" customHeight="1" x14ac:dyDescent="0.25">
      <c r="A26" s="429">
        <f>'ĐẤT PNN'!A26</f>
        <v>23</v>
      </c>
      <c r="B26" s="429" t="str">
        <f>'ĐẤT PNN'!B26</f>
        <v>VT2</v>
      </c>
      <c r="C26" s="512" t="str">
        <f>'ĐẤT PNN'!C26</f>
        <v>Các tuyến đường giao thông đấu nối trực tiếp ra Đường Bà Bèn đoạn từ Đường tỉnh 768 đến Bờ sông Đồng Nai đã được đầu tư mặt đường nhựa, bê tông xi măng:
- Có bề rộng ≥5m, cách đường giao thông ≤1.000m.
- Có bề rộng từ ≥3m đến &lt;5m, cách đường giao thông ≤500m.</v>
      </c>
      <c r="D26" s="512"/>
      <c r="E26" s="512"/>
      <c r="F26" s="436">
        <f t="shared" ref="F26:F31" si="50">IF(B26="VT2",L26,IF(B26="VT3",M26,IF(B26="VT2*0,8",L26,IF(B26="VT3*0,8",M26,N26))))</f>
        <v>130</v>
      </c>
      <c r="G26" s="436">
        <f t="shared" ref="G26:G31" si="51">IF(B26="VT2",U26,IF(B26="VT3",V26,IF(B26="VT2*0,8",U26,IF(B26="VT3*0,8",V26,W26))))</f>
        <v>90</v>
      </c>
      <c r="H26" s="436">
        <f t="shared" ref="H26:H31" si="52">IF(B26="VT2",P26,IF(B26="VT3",Q26,IF(B26="VT4",R26,IF(B26="VT2*0,8",P26,IF(B26="VT3*0,8",Q26,R26)))))</f>
        <v>330</v>
      </c>
      <c r="I26" s="436">
        <f t="shared" ref="I26:I31" si="53">IF(B26="VT2",Y26,IF(B26="VT3",Z26,IF(B26="VT4",AA26,IF(B26="VT2*0,8",Y26,IF(B26="VT3*0,8",Z26,AA26)))))</f>
        <v>230</v>
      </c>
      <c r="J26" s="437">
        <f t="shared" ref="J26:J31" si="54">H26/F26</f>
        <v>2.5384615384615383</v>
      </c>
      <c r="K26" s="434">
        <f t="shared" ref="K26:K31" si="55">K25</f>
        <v>140</v>
      </c>
      <c r="L26" s="434">
        <f t="shared" ref="L26:L31" si="56">L25</f>
        <v>130</v>
      </c>
      <c r="M26" s="434">
        <f t="shared" ref="M26:M31" si="57">M25</f>
        <v>120</v>
      </c>
      <c r="N26" s="434">
        <f t="shared" ref="N26:N31" si="58">N25</f>
        <v>100</v>
      </c>
      <c r="O26" s="442">
        <f t="shared" si="2"/>
        <v>470</v>
      </c>
      <c r="P26" s="442">
        <f t="shared" si="3"/>
        <v>330</v>
      </c>
      <c r="Q26" s="442">
        <f t="shared" si="4"/>
        <v>260</v>
      </c>
      <c r="R26" s="442">
        <f t="shared" si="5"/>
        <v>180</v>
      </c>
      <c r="S26" s="432">
        <f>'ĐẤT PNN'!W26</f>
        <v>6</v>
      </c>
      <c r="T26" s="434">
        <f t="shared" ref="T26:T31" si="59">T25</f>
        <v>110</v>
      </c>
      <c r="U26" s="434">
        <f t="shared" ref="U26:U31" si="60">U25</f>
        <v>90</v>
      </c>
      <c r="V26" s="434">
        <f t="shared" ref="V26:V31" si="61">V25</f>
        <v>80</v>
      </c>
      <c r="W26" s="434">
        <f t="shared" ref="W26:W31" si="62">W25</f>
        <v>60</v>
      </c>
      <c r="X26" s="442">
        <f t="shared" si="7"/>
        <v>370</v>
      </c>
      <c r="Y26" s="442">
        <f t="shared" si="8"/>
        <v>230</v>
      </c>
      <c r="Z26" s="442">
        <f t="shared" si="9"/>
        <v>180</v>
      </c>
      <c r="AA26" s="442">
        <f t="shared" si="10"/>
        <v>110</v>
      </c>
      <c r="AB26" s="447">
        <f>'ĐẤT PNN'!K26-'ĐẤT NN'!H26</f>
        <v>80</v>
      </c>
    </row>
    <row r="27" spans="1:28" s="18" customFormat="1" ht="110.25" customHeight="1" x14ac:dyDescent="0.25">
      <c r="A27" s="429">
        <f>'ĐẤT PNN'!A27</f>
        <v>24</v>
      </c>
      <c r="B27" s="429" t="str">
        <f>'ĐẤT PNN'!B27</f>
        <v>VT3</v>
      </c>
      <c r="C27" s="512" t="str">
        <f>'ĐẤT PNN'!C27</f>
        <v>Các tuyến đường giao thông đấu nối trực tiếp ra Đường Bà Bèn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512"/>
      <c r="E27" s="512"/>
      <c r="F27" s="436">
        <f t="shared" si="50"/>
        <v>120</v>
      </c>
      <c r="G27" s="436">
        <f t="shared" si="51"/>
        <v>80</v>
      </c>
      <c r="H27" s="436">
        <f t="shared" si="52"/>
        <v>260</v>
      </c>
      <c r="I27" s="436">
        <f t="shared" si="53"/>
        <v>180</v>
      </c>
      <c r="J27" s="437">
        <f t="shared" si="54"/>
        <v>2.1666666666666665</v>
      </c>
      <c r="K27" s="434">
        <f t="shared" si="55"/>
        <v>140</v>
      </c>
      <c r="L27" s="434">
        <f t="shared" si="56"/>
        <v>130</v>
      </c>
      <c r="M27" s="434">
        <f t="shared" si="57"/>
        <v>120</v>
      </c>
      <c r="N27" s="434">
        <f t="shared" si="58"/>
        <v>100</v>
      </c>
      <c r="O27" s="442">
        <f t="shared" si="2"/>
        <v>470</v>
      </c>
      <c r="P27" s="442">
        <f t="shared" si="3"/>
        <v>330</v>
      </c>
      <c r="Q27" s="442">
        <f t="shared" si="4"/>
        <v>260</v>
      </c>
      <c r="R27" s="442">
        <f t="shared" si="5"/>
        <v>180</v>
      </c>
      <c r="S27" s="432">
        <f>'ĐẤT PNN'!W27</f>
        <v>6</v>
      </c>
      <c r="T27" s="434">
        <f t="shared" si="59"/>
        <v>110</v>
      </c>
      <c r="U27" s="434">
        <f t="shared" si="60"/>
        <v>90</v>
      </c>
      <c r="V27" s="434">
        <f t="shared" si="61"/>
        <v>80</v>
      </c>
      <c r="W27" s="434">
        <f t="shared" si="62"/>
        <v>60</v>
      </c>
      <c r="X27" s="442">
        <f t="shared" si="7"/>
        <v>370</v>
      </c>
      <c r="Y27" s="442">
        <f t="shared" si="8"/>
        <v>230</v>
      </c>
      <c r="Z27" s="442">
        <f t="shared" si="9"/>
        <v>180</v>
      </c>
      <c r="AA27" s="442">
        <f t="shared" si="10"/>
        <v>110</v>
      </c>
      <c r="AB27" s="447">
        <f>'ĐẤT PNN'!K27-'ĐẤT NN'!H27</f>
        <v>110</v>
      </c>
    </row>
    <row r="28" spans="1:28" s="18" customFormat="1" ht="63" customHeight="1" x14ac:dyDescent="0.25">
      <c r="A28" s="429">
        <f>'ĐẤT PNN'!A28</f>
        <v>25</v>
      </c>
      <c r="B28" s="429" t="str">
        <f>'ĐẤT PNN'!B28</f>
        <v>VT4</v>
      </c>
      <c r="C28" s="512" t="str">
        <f>'ĐẤT PNN'!C28</f>
        <v>Các tuyến đường giao thông đấu nối trực tiếp ra Đường Bà Bèn đoạn từ Đường tỉnh 768 đến Bờ sông Đồng Nai đã được đầu tư mặt đường nhựa, bê tông xi măng:
- Có bề rộng từ ≥3m đến &lt;5m, cách đường giao thông &gt;1.000m.
- Có bề rộng &lt;3m, cách đường giao thông &gt;200m.</v>
      </c>
      <c r="D28" s="512"/>
      <c r="E28" s="512"/>
      <c r="F28" s="436">
        <f t="shared" si="50"/>
        <v>100</v>
      </c>
      <c r="G28" s="436">
        <f t="shared" si="51"/>
        <v>60</v>
      </c>
      <c r="H28" s="436">
        <f t="shared" si="52"/>
        <v>180</v>
      </c>
      <c r="I28" s="436">
        <f t="shared" si="53"/>
        <v>110</v>
      </c>
      <c r="J28" s="437">
        <f t="shared" si="54"/>
        <v>1.8</v>
      </c>
      <c r="K28" s="434">
        <f t="shared" si="55"/>
        <v>140</v>
      </c>
      <c r="L28" s="434">
        <f t="shared" si="56"/>
        <v>130</v>
      </c>
      <c r="M28" s="434">
        <f t="shared" si="57"/>
        <v>120</v>
      </c>
      <c r="N28" s="434">
        <f t="shared" si="58"/>
        <v>100</v>
      </c>
      <c r="O28" s="442">
        <f t="shared" si="2"/>
        <v>470</v>
      </c>
      <c r="P28" s="442">
        <f t="shared" si="3"/>
        <v>330</v>
      </c>
      <c r="Q28" s="442">
        <f t="shared" si="4"/>
        <v>260</v>
      </c>
      <c r="R28" s="442">
        <f t="shared" si="5"/>
        <v>180</v>
      </c>
      <c r="S28" s="432">
        <f>'ĐẤT PNN'!W28</f>
        <v>6</v>
      </c>
      <c r="T28" s="434">
        <f t="shared" si="59"/>
        <v>110</v>
      </c>
      <c r="U28" s="434">
        <f t="shared" si="60"/>
        <v>90</v>
      </c>
      <c r="V28" s="434">
        <f t="shared" si="61"/>
        <v>80</v>
      </c>
      <c r="W28" s="434">
        <f t="shared" si="62"/>
        <v>60</v>
      </c>
      <c r="X28" s="442">
        <f t="shared" si="7"/>
        <v>370</v>
      </c>
      <c r="Y28" s="442">
        <f t="shared" si="8"/>
        <v>230</v>
      </c>
      <c r="Z28" s="442">
        <f t="shared" si="9"/>
        <v>180</v>
      </c>
      <c r="AA28" s="442">
        <f t="shared" si="10"/>
        <v>110</v>
      </c>
      <c r="AB28" s="447">
        <f>'ĐẤT PNN'!K28-'ĐẤT NN'!H28</f>
        <v>140</v>
      </c>
    </row>
    <row r="29" spans="1:28" s="18" customFormat="1" ht="94.5" customHeight="1" x14ac:dyDescent="0.25">
      <c r="A29" s="429">
        <f>'ĐẤT PNN'!A29</f>
        <v>26</v>
      </c>
      <c r="B29" s="429" t="str">
        <f>'ĐẤT PNN'!B29</f>
        <v>VT2*0,8</v>
      </c>
      <c r="C29" s="512" t="str">
        <f>'ĐẤT PNN'!C29</f>
        <v>Các tuyến đường giao thông không đấu nối trực tiếp và thông ra Đường Bà Bèn đoạn từ Đường tỉnh 768 đến Bờ sông Đồng Nai đã được đầu tư mặt đường nhựa, bê tông xi măng:
- Có bề rộng ≥5m, cách đường giao thông ≤1.000m.
- Có bề rộng từ ≥3m đến &lt;5m, cách đường giao thông ≤500m.</v>
      </c>
      <c r="D29" s="512"/>
      <c r="E29" s="512"/>
      <c r="F29" s="436">
        <f t="shared" si="50"/>
        <v>130</v>
      </c>
      <c r="G29" s="436">
        <f t="shared" si="51"/>
        <v>90</v>
      </c>
      <c r="H29" s="436">
        <f t="shared" si="52"/>
        <v>330</v>
      </c>
      <c r="I29" s="436">
        <f t="shared" si="53"/>
        <v>230</v>
      </c>
      <c r="J29" s="437">
        <f t="shared" si="54"/>
        <v>2.5384615384615383</v>
      </c>
      <c r="K29" s="434">
        <f t="shared" si="55"/>
        <v>140</v>
      </c>
      <c r="L29" s="434">
        <f t="shared" si="56"/>
        <v>130</v>
      </c>
      <c r="M29" s="434">
        <f t="shared" si="57"/>
        <v>120</v>
      </c>
      <c r="N29" s="434">
        <f t="shared" si="58"/>
        <v>100</v>
      </c>
      <c r="O29" s="442">
        <f t="shared" si="2"/>
        <v>470</v>
      </c>
      <c r="P29" s="442">
        <f t="shared" si="3"/>
        <v>330</v>
      </c>
      <c r="Q29" s="442">
        <f t="shared" si="4"/>
        <v>260</v>
      </c>
      <c r="R29" s="442">
        <f t="shared" si="5"/>
        <v>180</v>
      </c>
      <c r="S29" s="432">
        <f>'ĐẤT PNN'!W29</f>
        <v>6</v>
      </c>
      <c r="T29" s="434">
        <f t="shared" si="59"/>
        <v>110</v>
      </c>
      <c r="U29" s="434">
        <f t="shared" si="60"/>
        <v>90</v>
      </c>
      <c r="V29" s="434">
        <f t="shared" si="61"/>
        <v>80</v>
      </c>
      <c r="W29" s="434">
        <f t="shared" si="62"/>
        <v>60</v>
      </c>
      <c r="X29" s="442">
        <f t="shared" si="7"/>
        <v>370</v>
      </c>
      <c r="Y29" s="442">
        <f t="shared" si="8"/>
        <v>230</v>
      </c>
      <c r="Z29" s="442">
        <f t="shared" si="9"/>
        <v>180</v>
      </c>
      <c r="AA29" s="442">
        <f t="shared" si="10"/>
        <v>110</v>
      </c>
      <c r="AB29" s="447">
        <f>'ĐẤT PNN'!K29-'ĐẤT NN'!H29</f>
        <v>40</v>
      </c>
    </row>
    <row r="30" spans="1:28" s="18" customFormat="1" ht="94.5" customHeight="1" x14ac:dyDescent="0.25">
      <c r="A30" s="429">
        <f>'ĐẤT PNN'!A30</f>
        <v>27</v>
      </c>
      <c r="B30" s="429" t="str">
        <f>'ĐẤT PNN'!B30</f>
        <v>VT3*0,8</v>
      </c>
      <c r="C30" s="512" t="str">
        <f>'ĐẤT PNN'!C30</f>
        <v>Các tuyến đường giao thông không đấu nối trực tiếp và thông ra Đường Bà Bèn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512"/>
      <c r="E30" s="512"/>
      <c r="F30" s="436">
        <f t="shared" si="50"/>
        <v>120</v>
      </c>
      <c r="G30" s="436">
        <f t="shared" si="51"/>
        <v>80</v>
      </c>
      <c r="H30" s="436">
        <f t="shared" si="52"/>
        <v>260</v>
      </c>
      <c r="I30" s="436">
        <f t="shared" si="53"/>
        <v>180</v>
      </c>
      <c r="J30" s="437">
        <f t="shared" si="54"/>
        <v>2.1666666666666665</v>
      </c>
      <c r="K30" s="434">
        <f t="shared" si="55"/>
        <v>140</v>
      </c>
      <c r="L30" s="434">
        <f t="shared" si="56"/>
        <v>130</v>
      </c>
      <c r="M30" s="434">
        <f t="shared" si="57"/>
        <v>120</v>
      </c>
      <c r="N30" s="434">
        <f t="shared" si="58"/>
        <v>100</v>
      </c>
      <c r="O30" s="442">
        <f t="shared" si="2"/>
        <v>470</v>
      </c>
      <c r="P30" s="442">
        <f t="shared" si="3"/>
        <v>330</v>
      </c>
      <c r="Q30" s="442">
        <f t="shared" si="4"/>
        <v>260</v>
      </c>
      <c r="R30" s="442">
        <f t="shared" si="5"/>
        <v>180</v>
      </c>
      <c r="S30" s="432">
        <f>'ĐẤT PNN'!W30</f>
        <v>6</v>
      </c>
      <c r="T30" s="434">
        <f t="shared" si="59"/>
        <v>110</v>
      </c>
      <c r="U30" s="434">
        <f t="shared" si="60"/>
        <v>90</v>
      </c>
      <c r="V30" s="434">
        <f t="shared" si="61"/>
        <v>80</v>
      </c>
      <c r="W30" s="434">
        <f t="shared" si="62"/>
        <v>60</v>
      </c>
      <c r="X30" s="442">
        <f t="shared" si="7"/>
        <v>370</v>
      </c>
      <c r="Y30" s="442">
        <f t="shared" si="8"/>
        <v>230</v>
      </c>
      <c r="Z30" s="442">
        <f t="shared" si="9"/>
        <v>180</v>
      </c>
      <c r="AA30" s="442">
        <f t="shared" si="10"/>
        <v>110</v>
      </c>
      <c r="AB30" s="447">
        <f>'ĐẤT PNN'!K30-'ĐẤT NN'!H30</f>
        <v>70</v>
      </c>
    </row>
    <row r="31" spans="1:28" s="18" customFormat="1" ht="63" customHeight="1" x14ac:dyDescent="0.25">
      <c r="A31" s="429">
        <f>'ĐẤT PNN'!A31</f>
        <v>28</v>
      </c>
      <c r="B31" s="429" t="str">
        <f>'ĐẤT PNN'!B31</f>
        <v>VT4*0,8</v>
      </c>
      <c r="C31" s="512" t="str">
        <f>'ĐẤT PNN'!C31</f>
        <v>Các tuyến đường giao thông không đấu nối trực tiếp và thông ra Đường Bà Bèn đoạn từ Đường tỉnh 768 đến Bờ sông Đồng Nai đã được đầu tư mặt đường nhựa, bê tông xi măng:
- Có bề rộng từ ≥3m đến &lt;5m, cách đường giao thông &gt;1.000m.
- Có bề rộng &lt;3m, cách đường giao thông &gt;200m.</v>
      </c>
      <c r="D31" s="512"/>
      <c r="E31" s="512"/>
      <c r="F31" s="436">
        <f t="shared" si="50"/>
        <v>100</v>
      </c>
      <c r="G31" s="436">
        <f t="shared" si="51"/>
        <v>60</v>
      </c>
      <c r="H31" s="436">
        <f t="shared" si="52"/>
        <v>180</v>
      </c>
      <c r="I31" s="436">
        <f t="shared" si="53"/>
        <v>110</v>
      </c>
      <c r="J31" s="437">
        <f t="shared" si="54"/>
        <v>1.8</v>
      </c>
      <c r="K31" s="434">
        <f t="shared" si="55"/>
        <v>140</v>
      </c>
      <c r="L31" s="434">
        <f t="shared" si="56"/>
        <v>130</v>
      </c>
      <c r="M31" s="434">
        <f t="shared" si="57"/>
        <v>120</v>
      </c>
      <c r="N31" s="434">
        <f t="shared" si="58"/>
        <v>100</v>
      </c>
      <c r="O31" s="442">
        <f t="shared" si="2"/>
        <v>470</v>
      </c>
      <c r="P31" s="442">
        <f t="shared" si="3"/>
        <v>330</v>
      </c>
      <c r="Q31" s="442">
        <f t="shared" si="4"/>
        <v>260</v>
      </c>
      <c r="R31" s="442">
        <f t="shared" si="5"/>
        <v>180</v>
      </c>
      <c r="S31" s="432">
        <f>'ĐẤT PNN'!W31</f>
        <v>6</v>
      </c>
      <c r="T31" s="434">
        <f t="shared" si="59"/>
        <v>110</v>
      </c>
      <c r="U31" s="434">
        <f t="shared" si="60"/>
        <v>90</v>
      </c>
      <c r="V31" s="434">
        <f t="shared" si="61"/>
        <v>80</v>
      </c>
      <c r="W31" s="434">
        <f t="shared" si="62"/>
        <v>60</v>
      </c>
      <c r="X31" s="442">
        <f t="shared" si="7"/>
        <v>370</v>
      </c>
      <c r="Y31" s="442">
        <f t="shared" si="8"/>
        <v>230</v>
      </c>
      <c r="Z31" s="442">
        <f t="shared" si="9"/>
        <v>180</v>
      </c>
      <c r="AA31" s="442">
        <f t="shared" si="10"/>
        <v>110</v>
      </c>
      <c r="AB31" s="447">
        <f>'ĐẤT PNN'!K31-'ĐẤT NN'!H31</f>
        <v>110</v>
      </c>
    </row>
    <row r="32" spans="1:28" s="70" customFormat="1" ht="31.5" x14ac:dyDescent="0.25">
      <c r="A32" s="429">
        <f>'ĐẤT PNN'!A32</f>
        <v>29</v>
      </c>
      <c r="B32" s="429" t="str">
        <f>'ĐẤT PNN'!B32</f>
        <v>VC25NT</v>
      </c>
      <c r="C32" s="430" t="str">
        <f>'ĐẤT PNN'!C32</f>
        <v>Đường Bến Vịnh A</v>
      </c>
      <c r="D32" s="430" t="str">
        <f>'ĐẤT PNN'!D32</f>
        <v>Đường tỉnh 761(Đoạn từ cầu suối Kóp đến hết chợ Phú Lý)</v>
      </c>
      <c r="E32" s="430" t="str">
        <f>'ĐẤT PNN'!E32</f>
        <v>Bờ sông Đồng Nai</v>
      </c>
      <c r="F32" s="438">
        <f>K32</f>
        <v>140</v>
      </c>
      <c r="G32" s="438">
        <f>T32</f>
        <v>110</v>
      </c>
      <c r="H32" s="438">
        <f>O32</f>
        <v>470</v>
      </c>
      <c r="I32" s="438">
        <f>X32</f>
        <v>370</v>
      </c>
      <c r="J32" s="439">
        <f>I32/G32</f>
        <v>3.3636363636363638</v>
      </c>
      <c r="K32" s="431">
        <v>140</v>
      </c>
      <c r="L32" s="431">
        <v>130</v>
      </c>
      <c r="M32" s="431">
        <v>120</v>
      </c>
      <c r="N32" s="431">
        <v>100</v>
      </c>
      <c r="O32" s="442">
        <f t="shared" si="2"/>
        <v>470</v>
      </c>
      <c r="P32" s="442">
        <f t="shared" si="3"/>
        <v>330</v>
      </c>
      <c r="Q32" s="442">
        <f t="shared" si="4"/>
        <v>260</v>
      </c>
      <c r="R32" s="442">
        <f t="shared" si="5"/>
        <v>180</v>
      </c>
      <c r="S32" s="432">
        <v>3</v>
      </c>
      <c r="T32" s="433">
        <v>110</v>
      </c>
      <c r="U32" s="433">
        <v>90</v>
      </c>
      <c r="V32" s="433">
        <v>80</v>
      </c>
      <c r="W32" s="433">
        <v>60</v>
      </c>
      <c r="X32" s="442">
        <f t="shared" si="7"/>
        <v>370</v>
      </c>
      <c r="Y32" s="442">
        <f t="shared" si="8"/>
        <v>230</v>
      </c>
      <c r="Z32" s="442">
        <f t="shared" si="9"/>
        <v>180</v>
      </c>
      <c r="AA32" s="442">
        <f t="shared" si="10"/>
        <v>110</v>
      </c>
      <c r="AB32" s="447">
        <f>'ĐẤT PNN'!K32-'ĐẤT NN'!H32</f>
        <v>630</v>
      </c>
    </row>
    <row r="33" spans="1:28" s="70" customFormat="1" ht="94.5" customHeight="1" x14ac:dyDescent="0.25">
      <c r="A33" s="429">
        <f>'ĐẤT PNN'!A33</f>
        <v>30</v>
      </c>
      <c r="B33" s="429" t="str">
        <f>'ĐẤT PNN'!B33</f>
        <v>VT2</v>
      </c>
      <c r="C33" s="512" t="str">
        <f>'ĐẤT PNN'!C33</f>
        <v>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≥5m, cách đường giao thông ≤1.000m.
- Có bề rộng từ ≥3m đến &lt;5m, cách đường giao thông ≤500m.</v>
      </c>
      <c r="D33" s="512"/>
      <c r="E33" s="512"/>
      <c r="F33" s="436">
        <f t="shared" ref="F33:F38" si="63">IF(B33="VT2",L33,IF(B33="VT3",M33,IF(B33="VT2*0,8",L33,IF(B33="VT3*0,8",M33,N33))))</f>
        <v>130</v>
      </c>
      <c r="G33" s="436">
        <f t="shared" ref="G33:G38" si="64">IF(B33="VT2",U33,IF(B33="VT3",V33,IF(B33="VT2*0,8",U33,IF(B33="VT3*0,8",V33,W33))))</f>
        <v>90</v>
      </c>
      <c r="H33" s="436">
        <f t="shared" ref="H33:H38" si="65">IF(B33="VT2",P33,IF(B33="VT3",Q33,IF(B33="VT4",R33,IF(B33="VT2*0,8",P33,IF(B33="VT3*0,8",Q33,R33)))))</f>
        <v>330</v>
      </c>
      <c r="I33" s="436">
        <f t="shared" ref="I33:I38" si="66">IF(B33="VT2",Y33,IF(B33="VT3",Z33,IF(B33="VT4",AA33,IF(B33="VT2*0,8",Y33,IF(B33="VT3*0,8",Z33,AA33)))))</f>
        <v>230</v>
      </c>
      <c r="J33" s="437">
        <f t="shared" ref="J33:J38" si="67">H33/F33</f>
        <v>2.5384615384615383</v>
      </c>
      <c r="K33" s="434">
        <f t="shared" ref="K33:K38" si="68">K32</f>
        <v>140</v>
      </c>
      <c r="L33" s="434">
        <f t="shared" ref="L33:L38" si="69">L32</f>
        <v>130</v>
      </c>
      <c r="M33" s="434">
        <f t="shared" ref="M33:M38" si="70">M32</f>
        <v>120</v>
      </c>
      <c r="N33" s="434">
        <f t="shared" ref="N33:N38" si="71">N32</f>
        <v>100</v>
      </c>
      <c r="O33" s="442">
        <f t="shared" si="2"/>
        <v>470</v>
      </c>
      <c r="P33" s="442">
        <f t="shared" si="3"/>
        <v>330</v>
      </c>
      <c r="Q33" s="442">
        <f t="shared" si="4"/>
        <v>260</v>
      </c>
      <c r="R33" s="442">
        <f t="shared" si="5"/>
        <v>180</v>
      </c>
      <c r="S33" s="432">
        <f>'ĐẤT PNN'!W33</f>
        <v>7</v>
      </c>
      <c r="T33" s="434">
        <f t="shared" ref="T33:T38" si="72">T32</f>
        <v>110</v>
      </c>
      <c r="U33" s="434">
        <f t="shared" ref="U33:U38" si="73">U32</f>
        <v>90</v>
      </c>
      <c r="V33" s="434">
        <f t="shared" ref="V33:V38" si="74">V32</f>
        <v>80</v>
      </c>
      <c r="W33" s="434">
        <f t="shared" ref="W33:W38" si="75">W32</f>
        <v>60</v>
      </c>
      <c r="X33" s="442">
        <f t="shared" si="7"/>
        <v>370</v>
      </c>
      <c r="Y33" s="442">
        <f t="shared" si="8"/>
        <v>230</v>
      </c>
      <c r="Z33" s="442">
        <f t="shared" si="9"/>
        <v>180</v>
      </c>
      <c r="AA33" s="442">
        <f t="shared" si="10"/>
        <v>110</v>
      </c>
      <c r="AB33" s="447">
        <f>'ĐẤT PNN'!K33-'ĐẤT NN'!H33</f>
        <v>240</v>
      </c>
    </row>
    <row r="34" spans="1:28" s="70" customFormat="1" ht="110.25" customHeight="1" x14ac:dyDescent="0.25">
      <c r="A34" s="429">
        <f>'ĐẤT PNN'!A34</f>
        <v>31</v>
      </c>
      <c r="B34" s="429" t="str">
        <f>'ĐẤT PNN'!B34</f>
        <v>VT3</v>
      </c>
      <c r="C34" s="512" t="str">
        <f>'ĐẤT PNN'!C34</f>
        <v>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512"/>
      <c r="E34" s="512"/>
      <c r="F34" s="436">
        <f t="shared" si="63"/>
        <v>120</v>
      </c>
      <c r="G34" s="436">
        <f t="shared" si="64"/>
        <v>80</v>
      </c>
      <c r="H34" s="436">
        <f t="shared" si="65"/>
        <v>260</v>
      </c>
      <c r="I34" s="436">
        <f t="shared" si="66"/>
        <v>180</v>
      </c>
      <c r="J34" s="437">
        <f t="shared" si="67"/>
        <v>2.1666666666666665</v>
      </c>
      <c r="K34" s="434">
        <f t="shared" si="68"/>
        <v>140</v>
      </c>
      <c r="L34" s="434">
        <f t="shared" si="69"/>
        <v>130</v>
      </c>
      <c r="M34" s="434">
        <f t="shared" si="70"/>
        <v>120</v>
      </c>
      <c r="N34" s="434">
        <f t="shared" si="71"/>
        <v>100</v>
      </c>
      <c r="O34" s="442">
        <f t="shared" si="2"/>
        <v>470</v>
      </c>
      <c r="P34" s="442">
        <f t="shared" si="3"/>
        <v>330</v>
      </c>
      <c r="Q34" s="442">
        <f t="shared" si="4"/>
        <v>260</v>
      </c>
      <c r="R34" s="442">
        <f t="shared" si="5"/>
        <v>180</v>
      </c>
      <c r="S34" s="432">
        <f>'ĐẤT PNN'!W34</f>
        <v>7</v>
      </c>
      <c r="T34" s="434">
        <f t="shared" si="72"/>
        <v>110</v>
      </c>
      <c r="U34" s="434">
        <f t="shared" si="73"/>
        <v>90</v>
      </c>
      <c r="V34" s="434">
        <f t="shared" si="74"/>
        <v>80</v>
      </c>
      <c r="W34" s="434">
        <f t="shared" si="75"/>
        <v>60</v>
      </c>
      <c r="X34" s="442">
        <f t="shared" si="7"/>
        <v>370</v>
      </c>
      <c r="Y34" s="442">
        <f t="shared" si="8"/>
        <v>230</v>
      </c>
      <c r="Z34" s="442">
        <f t="shared" si="9"/>
        <v>180</v>
      </c>
      <c r="AA34" s="442">
        <f t="shared" si="10"/>
        <v>110</v>
      </c>
      <c r="AB34" s="447">
        <f>'ĐẤT PNN'!K34-'ĐẤT NN'!H34</f>
        <v>230</v>
      </c>
    </row>
    <row r="35" spans="1:28" s="70" customFormat="1" ht="78.75" customHeight="1" x14ac:dyDescent="0.25">
      <c r="A35" s="429">
        <f>'ĐẤT PNN'!A35</f>
        <v>32</v>
      </c>
      <c r="B35" s="429" t="str">
        <f>'ĐẤT PNN'!B35</f>
        <v>VT4</v>
      </c>
      <c r="C35" s="512" t="str">
        <f>'ĐẤT PNN'!C35</f>
        <v>Các tuyến đường giao thông đấu nối trực tiếp ra Đường Bến Vịnh A đoạn từ Đường tỉnh 761(Đoạn từ cầu suối Kóp đến hết chợ Phú Lý) đến Bờ sông Đồng Nai đã được đầu tư mặt đường nhựa, bê tông xi măng:
- Có bề rộng từ ≥3m đến &lt;5m, cách đường giao thông &gt;1.000m.
- Có bề rộng &lt;3m, cách đường giao thông &gt;200m.</v>
      </c>
      <c r="D35" s="512"/>
      <c r="E35" s="512"/>
      <c r="F35" s="436">
        <f t="shared" si="63"/>
        <v>100</v>
      </c>
      <c r="G35" s="436">
        <f t="shared" si="64"/>
        <v>60</v>
      </c>
      <c r="H35" s="436">
        <f t="shared" si="65"/>
        <v>180</v>
      </c>
      <c r="I35" s="436">
        <f t="shared" si="66"/>
        <v>110</v>
      </c>
      <c r="J35" s="437">
        <f t="shared" si="67"/>
        <v>1.8</v>
      </c>
      <c r="K35" s="434">
        <f t="shared" si="68"/>
        <v>140</v>
      </c>
      <c r="L35" s="434">
        <f t="shared" si="69"/>
        <v>130</v>
      </c>
      <c r="M35" s="434">
        <f t="shared" si="70"/>
        <v>120</v>
      </c>
      <c r="N35" s="434">
        <f t="shared" si="71"/>
        <v>100</v>
      </c>
      <c r="O35" s="442">
        <f t="shared" si="2"/>
        <v>470</v>
      </c>
      <c r="P35" s="442">
        <f t="shared" si="3"/>
        <v>330</v>
      </c>
      <c r="Q35" s="442">
        <f t="shared" si="4"/>
        <v>260</v>
      </c>
      <c r="R35" s="442">
        <f t="shared" si="5"/>
        <v>180</v>
      </c>
      <c r="S35" s="432">
        <f>'ĐẤT PNN'!W35</f>
        <v>7</v>
      </c>
      <c r="T35" s="434">
        <f t="shared" si="72"/>
        <v>110</v>
      </c>
      <c r="U35" s="434">
        <f t="shared" si="73"/>
        <v>90</v>
      </c>
      <c r="V35" s="434">
        <f t="shared" si="74"/>
        <v>80</v>
      </c>
      <c r="W35" s="434">
        <f t="shared" si="75"/>
        <v>60</v>
      </c>
      <c r="X35" s="442">
        <f t="shared" si="7"/>
        <v>370</v>
      </c>
      <c r="Y35" s="442">
        <f t="shared" si="8"/>
        <v>230</v>
      </c>
      <c r="Z35" s="442">
        <f t="shared" si="9"/>
        <v>180</v>
      </c>
      <c r="AA35" s="442">
        <f t="shared" si="10"/>
        <v>110</v>
      </c>
      <c r="AB35" s="447">
        <f>'ĐẤT PNN'!K35-'ĐẤT NN'!H35</f>
        <v>230</v>
      </c>
    </row>
    <row r="36" spans="1:28" s="70" customFormat="1" ht="94.5" customHeight="1" x14ac:dyDescent="0.25">
      <c r="A36" s="429">
        <f>'ĐẤT PNN'!A36</f>
        <v>33</v>
      </c>
      <c r="B36" s="429" t="str">
        <f>'ĐẤT PNN'!B36</f>
        <v>VT2*0,8</v>
      </c>
      <c r="C36" s="512" t="str">
        <f>'ĐẤT PNN'!C36</f>
        <v>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≥5m, cách đường giao thông ≤1.000m.
- Có bề rộng từ ≥3m đến &lt;5m, cách đường giao thông ≤500m.</v>
      </c>
      <c r="D36" s="512"/>
      <c r="E36" s="512"/>
      <c r="F36" s="436">
        <f t="shared" si="63"/>
        <v>130</v>
      </c>
      <c r="G36" s="436">
        <f t="shared" si="64"/>
        <v>90</v>
      </c>
      <c r="H36" s="436">
        <f t="shared" si="65"/>
        <v>330</v>
      </c>
      <c r="I36" s="436">
        <f t="shared" si="66"/>
        <v>230</v>
      </c>
      <c r="J36" s="437">
        <f t="shared" si="67"/>
        <v>2.5384615384615383</v>
      </c>
      <c r="K36" s="434">
        <f t="shared" si="68"/>
        <v>140</v>
      </c>
      <c r="L36" s="434">
        <f t="shared" si="69"/>
        <v>130</v>
      </c>
      <c r="M36" s="434">
        <f t="shared" si="70"/>
        <v>120</v>
      </c>
      <c r="N36" s="434">
        <f t="shared" si="71"/>
        <v>100</v>
      </c>
      <c r="O36" s="442">
        <f t="shared" si="2"/>
        <v>470</v>
      </c>
      <c r="P36" s="442">
        <f t="shared" si="3"/>
        <v>330</v>
      </c>
      <c r="Q36" s="442">
        <f t="shared" si="4"/>
        <v>260</v>
      </c>
      <c r="R36" s="442">
        <f t="shared" si="5"/>
        <v>180</v>
      </c>
      <c r="S36" s="432">
        <f>'ĐẤT PNN'!W36</f>
        <v>7</v>
      </c>
      <c r="T36" s="434">
        <f t="shared" si="72"/>
        <v>110</v>
      </c>
      <c r="U36" s="434">
        <f t="shared" si="73"/>
        <v>90</v>
      </c>
      <c r="V36" s="434">
        <f t="shared" si="74"/>
        <v>80</v>
      </c>
      <c r="W36" s="434">
        <f t="shared" si="75"/>
        <v>60</v>
      </c>
      <c r="X36" s="442">
        <f t="shared" si="7"/>
        <v>370</v>
      </c>
      <c r="Y36" s="442">
        <f t="shared" si="8"/>
        <v>230</v>
      </c>
      <c r="Z36" s="442">
        <f t="shared" si="9"/>
        <v>180</v>
      </c>
      <c r="AA36" s="442">
        <f t="shared" si="10"/>
        <v>110</v>
      </c>
      <c r="AB36" s="447">
        <f>'ĐẤT PNN'!K36-'ĐẤT NN'!H36</f>
        <v>190</v>
      </c>
    </row>
    <row r="37" spans="1:28" s="70" customFormat="1" ht="94.5" customHeight="1" x14ac:dyDescent="0.25">
      <c r="A37" s="429">
        <f>'ĐẤT PNN'!A37</f>
        <v>34</v>
      </c>
      <c r="B37" s="429" t="str">
        <f>'ĐẤT PNN'!B37</f>
        <v>VT3*0,8</v>
      </c>
      <c r="C37" s="512" t="str">
        <f>'ĐẤT PNN'!C37</f>
        <v>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512"/>
      <c r="E37" s="512"/>
      <c r="F37" s="436">
        <f t="shared" si="63"/>
        <v>120</v>
      </c>
      <c r="G37" s="436">
        <f t="shared" si="64"/>
        <v>80</v>
      </c>
      <c r="H37" s="436">
        <f t="shared" si="65"/>
        <v>260</v>
      </c>
      <c r="I37" s="436">
        <f t="shared" si="66"/>
        <v>180</v>
      </c>
      <c r="J37" s="437">
        <f t="shared" si="67"/>
        <v>2.1666666666666665</v>
      </c>
      <c r="K37" s="434">
        <f t="shared" si="68"/>
        <v>140</v>
      </c>
      <c r="L37" s="434">
        <f t="shared" si="69"/>
        <v>130</v>
      </c>
      <c r="M37" s="434">
        <f t="shared" si="70"/>
        <v>120</v>
      </c>
      <c r="N37" s="434">
        <f t="shared" si="71"/>
        <v>100</v>
      </c>
      <c r="O37" s="442">
        <f t="shared" si="2"/>
        <v>470</v>
      </c>
      <c r="P37" s="442">
        <f t="shared" si="3"/>
        <v>330</v>
      </c>
      <c r="Q37" s="442">
        <f t="shared" si="4"/>
        <v>260</v>
      </c>
      <c r="R37" s="442">
        <f t="shared" si="5"/>
        <v>180</v>
      </c>
      <c r="S37" s="432">
        <f>'ĐẤT PNN'!W37</f>
        <v>7</v>
      </c>
      <c r="T37" s="434">
        <f t="shared" si="72"/>
        <v>110</v>
      </c>
      <c r="U37" s="434">
        <f t="shared" si="73"/>
        <v>90</v>
      </c>
      <c r="V37" s="434">
        <f t="shared" si="74"/>
        <v>80</v>
      </c>
      <c r="W37" s="434">
        <f t="shared" si="75"/>
        <v>60</v>
      </c>
      <c r="X37" s="442">
        <f t="shared" si="7"/>
        <v>370</v>
      </c>
      <c r="Y37" s="442">
        <f t="shared" si="8"/>
        <v>230</v>
      </c>
      <c r="Z37" s="442">
        <f t="shared" si="9"/>
        <v>180</v>
      </c>
      <c r="AA37" s="442">
        <f t="shared" si="10"/>
        <v>110</v>
      </c>
      <c r="AB37" s="447">
        <f>'ĐẤT PNN'!K37-'ĐẤT NN'!H37</f>
        <v>180</v>
      </c>
    </row>
    <row r="38" spans="1:28" s="70" customFormat="1" ht="78.75" customHeight="1" x14ac:dyDescent="0.25">
      <c r="A38" s="429">
        <f>'ĐẤT PNN'!A38</f>
        <v>35</v>
      </c>
      <c r="B38" s="429" t="str">
        <f>'ĐẤT PNN'!B38</f>
        <v>VT4*0,8</v>
      </c>
      <c r="C38" s="512" t="str">
        <f>'ĐẤT PNN'!C38</f>
        <v>Các tuyến đường giao thông không đấu nối trực tiếp và thông ra Đường Bến Vịnh A đoạn từ Đường tỉnh 761(Đoạn từ cầu suối Kóp đến hết chợ Phú Lý) đến Bờ sông Đồng Nai đã được đầu tư mặt đường nhựa, bê tông xi măng:
- Có bề rộng từ ≥3m đến &lt;5m, cách đường giao thông &gt;1.000m.
- Có bề rộng &lt;3m, cách đường giao thông &gt;200m.</v>
      </c>
      <c r="D38" s="512"/>
      <c r="E38" s="512"/>
      <c r="F38" s="436">
        <f t="shared" si="63"/>
        <v>100</v>
      </c>
      <c r="G38" s="436">
        <f t="shared" si="64"/>
        <v>60</v>
      </c>
      <c r="H38" s="436">
        <f t="shared" si="65"/>
        <v>180</v>
      </c>
      <c r="I38" s="436">
        <f t="shared" si="66"/>
        <v>110</v>
      </c>
      <c r="J38" s="437">
        <f t="shared" si="67"/>
        <v>1.8</v>
      </c>
      <c r="K38" s="434">
        <f t="shared" si="68"/>
        <v>140</v>
      </c>
      <c r="L38" s="434">
        <f t="shared" si="69"/>
        <v>130</v>
      </c>
      <c r="M38" s="434">
        <f t="shared" si="70"/>
        <v>120</v>
      </c>
      <c r="N38" s="434">
        <f t="shared" si="71"/>
        <v>100</v>
      </c>
      <c r="O38" s="442">
        <f t="shared" si="2"/>
        <v>470</v>
      </c>
      <c r="P38" s="442">
        <f t="shared" si="3"/>
        <v>330</v>
      </c>
      <c r="Q38" s="442">
        <f t="shared" si="4"/>
        <v>260</v>
      </c>
      <c r="R38" s="442">
        <f t="shared" si="5"/>
        <v>180</v>
      </c>
      <c r="S38" s="432">
        <f>'ĐẤT PNN'!W38</f>
        <v>7</v>
      </c>
      <c r="T38" s="434">
        <f t="shared" si="72"/>
        <v>110</v>
      </c>
      <c r="U38" s="434">
        <f t="shared" si="73"/>
        <v>90</v>
      </c>
      <c r="V38" s="434">
        <f t="shared" si="74"/>
        <v>80</v>
      </c>
      <c r="W38" s="434">
        <f t="shared" si="75"/>
        <v>60</v>
      </c>
      <c r="X38" s="442">
        <f t="shared" si="7"/>
        <v>370</v>
      </c>
      <c r="Y38" s="442">
        <f t="shared" si="8"/>
        <v>230</v>
      </c>
      <c r="Z38" s="442">
        <f t="shared" si="9"/>
        <v>180</v>
      </c>
      <c r="AA38" s="442">
        <f t="shared" si="10"/>
        <v>110</v>
      </c>
      <c r="AB38" s="447">
        <f>'ĐẤT PNN'!K38-'ĐẤT NN'!H38</f>
        <v>190</v>
      </c>
    </row>
    <row r="39" spans="1:28" s="70" customFormat="1" ht="15.75" x14ac:dyDescent="0.25">
      <c r="A39" s="429">
        <f>'ĐẤT PNN'!A39</f>
        <v>36</v>
      </c>
      <c r="B39" s="429" t="str">
        <f>'ĐẤT PNN'!B39</f>
        <v>VC26NT</v>
      </c>
      <c r="C39" s="430" t="str">
        <f>'ĐẤT PNN'!C39</f>
        <v>Đường Bến Vịnh B</v>
      </c>
      <c r="D39" s="430" t="str">
        <f>'ĐẤT PNN'!D39</f>
        <v>Đường tỉnh 761</v>
      </c>
      <c r="E39" s="430" t="str">
        <f>'ĐẤT PNN'!E39</f>
        <v>Bờ sông Đồng Nai</v>
      </c>
      <c r="F39" s="438">
        <f>K39</f>
        <v>140</v>
      </c>
      <c r="G39" s="438">
        <f>T39</f>
        <v>110</v>
      </c>
      <c r="H39" s="438">
        <f>O39</f>
        <v>470</v>
      </c>
      <c r="I39" s="438">
        <f>X39</f>
        <v>370</v>
      </c>
      <c r="J39" s="439">
        <f>I39/G39</f>
        <v>3.3636363636363638</v>
      </c>
      <c r="K39" s="431">
        <v>140</v>
      </c>
      <c r="L39" s="431">
        <v>130</v>
      </c>
      <c r="M39" s="431">
        <v>120</v>
      </c>
      <c r="N39" s="431">
        <v>100</v>
      </c>
      <c r="O39" s="442">
        <f t="shared" si="2"/>
        <v>470</v>
      </c>
      <c r="P39" s="442">
        <f t="shared" si="3"/>
        <v>330</v>
      </c>
      <c r="Q39" s="442">
        <f t="shared" si="4"/>
        <v>260</v>
      </c>
      <c r="R39" s="442">
        <f t="shared" si="5"/>
        <v>180</v>
      </c>
      <c r="S39" s="432">
        <v>3</v>
      </c>
      <c r="T39" s="433">
        <v>110</v>
      </c>
      <c r="U39" s="433">
        <v>90</v>
      </c>
      <c r="V39" s="433">
        <v>80</v>
      </c>
      <c r="W39" s="433">
        <v>60</v>
      </c>
      <c r="X39" s="442">
        <f t="shared" si="7"/>
        <v>370</v>
      </c>
      <c r="Y39" s="442">
        <f t="shared" si="8"/>
        <v>230</v>
      </c>
      <c r="Z39" s="442">
        <f t="shared" si="9"/>
        <v>180</v>
      </c>
      <c r="AA39" s="442">
        <f t="shared" si="10"/>
        <v>110</v>
      </c>
      <c r="AB39" s="447">
        <f>'ĐẤT PNN'!K39-'ĐẤT NN'!H39</f>
        <v>630</v>
      </c>
    </row>
    <row r="40" spans="1:28" s="70" customFormat="1" ht="94.5" customHeight="1" x14ac:dyDescent="0.25">
      <c r="A40" s="429">
        <f>'ĐẤT PNN'!A40</f>
        <v>37</v>
      </c>
      <c r="B40" s="429" t="str">
        <f>'ĐẤT PNN'!B40</f>
        <v>VT2</v>
      </c>
      <c r="C40" s="512" t="str">
        <f>'ĐẤT PNN'!C40</f>
        <v>Các tuyến đường giao thông đấu nối trực tiếp ra Đường Bến Vịnh B đoạn từ Đường tỉnh 761 đến Bờ sông Đồng Nai đã được đầu tư mặt đường nhựa, bê tông xi măng:
- Có bề rộng ≥5m, cách đường giao thông ≤1.000m.
- Có bề rộng từ ≥3m đến &lt;5m, cách đường giao thông ≤500m.</v>
      </c>
      <c r="D40" s="512"/>
      <c r="E40" s="512"/>
      <c r="F40" s="436">
        <f t="shared" ref="F40:F45" si="76">IF(B40="VT2",L40,IF(B40="VT3",M40,IF(B40="VT2*0,8",L40,IF(B40="VT3*0,8",M40,N40))))</f>
        <v>130</v>
      </c>
      <c r="G40" s="436">
        <f t="shared" ref="G40:G45" si="77">IF(B40="VT2",U40,IF(B40="VT3",V40,IF(B40="VT2*0,8",U40,IF(B40="VT3*0,8",V40,W40))))</f>
        <v>90</v>
      </c>
      <c r="H40" s="436">
        <f t="shared" ref="H40:H45" si="78">IF(B40="VT2",P40,IF(B40="VT3",Q40,IF(B40="VT4",R40,IF(B40="VT2*0,8",P40,IF(B40="VT3*0,8",Q40,R40)))))</f>
        <v>330</v>
      </c>
      <c r="I40" s="436">
        <f t="shared" ref="I40:I45" si="79">IF(B40="VT2",Y40,IF(B40="VT3",Z40,IF(B40="VT4",AA40,IF(B40="VT2*0,8",Y40,IF(B40="VT3*0,8",Z40,AA40)))))</f>
        <v>230</v>
      </c>
      <c r="J40" s="437">
        <f t="shared" ref="J40:J45" si="80">H40/F40</f>
        <v>2.5384615384615383</v>
      </c>
      <c r="K40" s="434">
        <f t="shared" ref="K40:K45" si="81">K39</f>
        <v>140</v>
      </c>
      <c r="L40" s="434">
        <f t="shared" ref="L40:L45" si="82">L39</f>
        <v>130</v>
      </c>
      <c r="M40" s="434">
        <f t="shared" ref="M40:M45" si="83">M39</f>
        <v>120</v>
      </c>
      <c r="N40" s="434">
        <f t="shared" ref="N40:N45" si="84">N39</f>
        <v>100</v>
      </c>
      <c r="O40" s="442">
        <f t="shared" si="2"/>
        <v>470</v>
      </c>
      <c r="P40" s="442">
        <f t="shared" si="3"/>
        <v>330</v>
      </c>
      <c r="Q40" s="442">
        <f t="shared" si="4"/>
        <v>260</v>
      </c>
      <c r="R40" s="442">
        <f t="shared" si="5"/>
        <v>180</v>
      </c>
      <c r="S40" s="432">
        <f>'ĐẤT PNN'!W40</f>
        <v>7</v>
      </c>
      <c r="T40" s="434">
        <f t="shared" ref="T40:T45" si="85">T39</f>
        <v>110</v>
      </c>
      <c r="U40" s="434">
        <f t="shared" ref="U40:U45" si="86">U39</f>
        <v>90</v>
      </c>
      <c r="V40" s="434">
        <f t="shared" ref="V40:V45" si="87">V39</f>
        <v>80</v>
      </c>
      <c r="W40" s="434">
        <f t="shared" ref="W40:W45" si="88">W39</f>
        <v>60</v>
      </c>
      <c r="X40" s="442">
        <f t="shared" si="7"/>
        <v>370</v>
      </c>
      <c r="Y40" s="442">
        <f t="shared" si="8"/>
        <v>230</v>
      </c>
      <c r="Z40" s="442">
        <f t="shared" si="9"/>
        <v>180</v>
      </c>
      <c r="AA40" s="442">
        <f t="shared" si="10"/>
        <v>110</v>
      </c>
      <c r="AB40" s="447">
        <f>'ĐẤT PNN'!K40-'ĐẤT NN'!H40</f>
        <v>240</v>
      </c>
    </row>
    <row r="41" spans="1:28" s="70" customFormat="1" ht="110.25" customHeight="1" x14ac:dyDescent="0.25">
      <c r="A41" s="429">
        <f>'ĐẤT PNN'!A41</f>
        <v>38</v>
      </c>
      <c r="B41" s="429" t="str">
        <f>'ĐẤT PNN'!B41</f>
        <v>VT3</v>
      </c>
      <c r="C41" s="512" t="str">
        <f>'ĐẤT PNN'!C41</f>
        <v>Các tuyến đường giao thông đấu nối trực tiếp ra Đường Bến Vịnh B đoạn từ Đường tỉnh 761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512"/>
      <c r="E41" s="512"/>
      <c r="F41" s="436">
        <f t="shared" si="76"/>
        <v>120</v>
      </c>
      <c r="G41" s="436">
        <f t="shared" si="77"/>
        <v>80</v>
      </c>
      <c r="H41" s="436">
        <f t="shared" si="78"/>
        <v>260</v>
      </c>
      <c r="I41" s="436">
        <f t="shared" si="79"/>
        <v>180</v>
      </c>
      <c r="J41" s="437">
        <f t="shared" si="80"/>
        <v>2.1666666666666665</v>
      </c>
      <c r="K41" s="434">
        <f t="shared" si="81"/>
        <v>140</v>
      </c>
      <c r="L41" s="434">
        <f t="shared" si="82"/>
        <v>130</v>
      </c>
      <c r="M41" s="434">
        <f t="shared" si="83"/>
        <v>120</v>
      </c>
      <c r="N41" s="434">
        <f t="shared" si="84"/>
        <v>100</v>
      </c>
      <c r="O41" s="442">
        <f t="shared" si="2"/>
        <v>470</v>
      </c>
      <c r="P41" s="442">
        <f t="shared" si="3"/>
        <v>330</v>
      </c>
      <c r="Q41" s="442">
        <f t="shared" si="4"/>
        <v>260</v>
      </c>
      <c r="R41" s="442">
        <f t="shared" si="5"/>
        <v>180</v>
      </c>
      <c r="S41" s="432">
        <f>'ĐẤT PNN'!W41</f>
        <v>7</v>
      </c>
      <c r="T41" s="434">
        <f t="shared" si="85"/>
        <v>110</v>
      </c>
      <c r="U41" s="434">
        <f t="shared" si="86"/>
        <v>90</v>
      </c>
      <c r="V41" s="434">
        <f t="shared" si="87"/>
        <v>80</v>
      </c>
      <c r="W41" s="434">
        <f t="shared" si="88"/>
        <v>60</v>
      </c>
      <c r="X41" s="442">
        <f t="shared" si="7"/>
        <v>370</v>
      </c>
      <c r="Y41" s="442">
        <f t="shared" si="8"/>
        <v>230</v>
      </c>
      <c r="Z41" s="442">
        <f t="shared" si="9"/>
        <v>180</v>
      </c>
      <c r="AA41" s="442">
        <f t="shared" si="10"/>
        <v>110</v>
      </c>
      <c r="AB41" s="447">
        <f>'ĐẤT PNN'!K41-'ĐẤT NN'!H41</f>
        <v>230</v>
      </c>
    </row>
    <row r="42" spans="1:28" s="70" customFormat="1" ht="63" customHeight="1" x14ac:dyDescent="0.25">
      <c r="A42" s="429">
        <f>'ĐẤT PNN'!A42</f>
        <v>39</v>
      </c>
      <c r="B42" s="429" t="str">
        <f>'ĐẤT PNN'!B42</f>
        <v>VT4</v>
      </c>
      <c r="C42" s="512" t="str">
        <f>'ĐẤT PNN'!C42</f>
        <v>Các tuyến đường giao thông đấu nối trực tiếp ra Đường Bến Vịnh B đoạn từ Đường tỉnh 761 đến Bờ sông Đồng Nai đã được đầu tư mặt đường nhựa, bê tông xi măng:
- Có bề rộng từ ≥3m đến &lt;5m, cách đường giao thông &gt;1.000m.
- Có bề rộng &lt;3m, cách đường giao thông &gt;200m.</v>
      </c>
      <c r="D42" s="512"/>
      <c r="E42" s="512"/>
      <c r="F42" s="436">
        <f t="shared" si="76"/>
        <v>100</v>
      </c>
      <c r="G42" s="436">
        <f t="shared" si="77"/>
        <v>60</v>
      </c>
      <c r="H42" s="436">
        <f t="shared" si="78"/>
        <v>180</v>
      </c>
      <c r="I42" s="436">
        <f t="shared" si="79"/>
        <v>110</v>
      </c>
      <c r="J42" s="437">
        <f t="shared" si="80"/>
        <v>1.8</v>
      </c>
      <c r="K42" s="434">
        <f t="shared" si="81"/>
        <v>140</v>
      </c>
      <c r="L42" s="434">
        <f t="shared" si="82"/>
        <v>130</v>
      </c>
      <c r="M42" s="434">
        <f t="shared" si="83"/>
        <v>120</v>
      </c>
      <c r="N42" s="434">
        <f t="shared" si="84"/>
        <v>100</v>
      </c>
      <c r="O42" s="442">
        <f t="shared" si="2"/>
        <v>470</v>
      </c>
      <c r="P42" s="442">
        <f t="shared" si="3"/>
        <v>330</v>
      </c>
      <c r="Q42" s="442">
        <f t="shared" si="4"/>
        <v>260</v>
      </c>
      <c r="R42" s="442">
        <f t="shared" si="5"/>
        <v>180</v>
      </c>
      <c r="S42" s="432">
        <f>'ĐẤT PNN'!W42</f>
        <v>7</v>
      </c>
      <c r="T42" s="434">
        <f t="shared" si="85"/>
        <v>110</v>
      </c>
      <c r="U42" s="434">
        <f t="shared" si="86"/>
        <v>90</v>
      </c>
      <c r="V42" s="434">
        <f t="shared" si="87"/>
        <v>80</v>
      </c>
      <c r="W42" s="434">
        <f t="shared" si="88"/>
        <v>60</v>
      </c>
      <c r="X42" s="442">
        <f t="shared" si="7"/>
        <v>370</v>
      </c>
      <c r="Y42" s="442">
        <f t="shared" si="8"/>
        <v>230</v>
      </c>
      <c r="Z42" s="442">
        <f t="shared" si="9"/>
        <v>180</v>
      </c>
      <c r="AA42" s="442">
        <f t="shared" si="10"/>
        <v>110</v>
      </c>
      <c r="AB42" s="447">
        <f>'ĐẤT PNN'!K42-'ĐẤT NN'!H42</f>
        <v>230</v>
      </c>
    </row>
    <row r="43" spans="1:28" s="70" customFormat="1" ht="94.5" customHeight="1" x14ac:dyDescent="0.25">
      <c r="A43" s="429">
        <f>'ĐẤT PNN'!A43</f>
        <v>40</v>
      </c>
      <c r="B43" s="429" t="str">
        <f>'ĐẤT PNN'!B43</f>
        <v>VT2*0,8</v>
      </c>
      <c r="C43" s="512" t="str">
        <f>'ĐẤT PNN'!C43</f>
        <v>Các tuyến đường giao thông không đấu nối trực tiếp và thông ra Đường Bến Vịnh B đoạn từ Đường tỉnh 761 đến Bờ sông Đồng Nai đã được đầu tư mặt đường nhựa, bê tông xi măng:
- Có bề rộng ≥5m, cách đường giao thông ≤1.000m.
- Có bề rộng từ ≥3m đến &lt;5m, cách đường giao thông ≤500m.</v>
      </c>
      <c r="D43" s="512"/>
      <c r="E43" s="512"/>
      <c r="F43" s="436">
        <f t="shared" si="76"/>
        <v>130</v>
      </c>
      <c r="G43" s="436">
        <f t="shared" si="77"/>
        <v>90</v>
      </c>
      <c r="H43" s="436">
        <f t="shared" si="78"/>
        <v>330</v>
      </c>
      <c r="I43" s="436">
        <f t="shared" si="79"/>
        <v>230</v>
      </c>
      <c r="J43" s="437">
        <f t="shared" si="80"/>
        <v>2.5384615384615383</v>
      </c>
      <c r="K43" s="434">
        <f t="shared" si="81"/>
        <v>140</v>
      </c>
      <c r="L43" s="434">
        <f t="shared" si="82"/>
        <v>130</v>
      </c>
      <c r="M43" s="434">
        <f t="shared" si="83"/>
        <v>120</v>
      </c>
      <c r="N43" s="434">
        <f t="shared" si="84"/>
        <v>100</v>
      </c>
      <c r="O43" s="442">
        <f t="shared" si="2"/>
        <v>470</v>
      </c>
      <c r="P43" s="442">
        <f t="shared" si="3"/>
        <v>330</v>
      </c>
      <c r="Q43" s="442">
        <f t="shared" si="4"/>
        <v>260</v>
      </c>
      <c r="R43" s="442">
        <f t="shared" si="5"/>
        <v>180</v>
      </c>
      <c r="S43" s="432">
        <f>'ĐẤT PNN'!W43</f>
        <v>7</v>
      </c>
      <c r="T43" s="434">
        <f t="shared" si="85"/>
        <v>110</v>
      </c>
      <c r="U43" s="434">
        <f t="shared" si="86"/>
        <v>90</v>
      </c>
      <c r="V43" s="434">
        <f t="shared" si="87"/>
        <v>80</v>
      </c>
      <c r="W43" s="434">
        <f t="shared" si="88"/>
        <v>60</v>
      </c>
      <c r="X43" s="442">
        <f t="shared" si="7"/>
        <v>370</v>
      </c>
      <c r="Y43" s="442">
        <f t="shared" si="8"/>
        <v>230</v>
      </c>
      <c r="Z43" s="442">
        <f t="shared" si="9"/>
        <v>180</v>
      </c>
      <c r="AA43" s="442">
        <f t="shared" si="10"/>
        <v>110</v>
      </c>
      <c r="AB43" s="447">
        <f>'ĐẤT PNN'!K43-'ĐẤT NN'!H43</f>
        <v>190</v>
      </c>
    </row>
    <row r="44" spans="1:28" s="70" customFormat="1" ht="94.5" customHeight="1" x14ac:dyDescent="0.25">
      <c r="A44" s="429">
        <f>'ĐẤT PNN'!A44</f>
        <v>41</v>
      </c>
      <c r="B44" s="429" t="str">
        <f>'ĐẤT PNN'!B44</f>
        <v>VT3*0,8</v>
      </c>
      <c r="C44" s="512" t="str">
        <f>'ĐẤT PNN'!C44</f>
        <v>Các tuyến đường giao thông không đấu nối trực tiếp và thông ra Đường Bến Vịnh B đoạn từ Đường tỉnh 761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512"/>
      <c r="E44" s="512"/>
      <c r="F44" s="436">
        <f t="shared" si="76"/>
        <v>120</v>
      </c>
      <c r="G44" s="436">
        <f t="shared" si="77"/>
        <v>80</v>
      </c>
      <c r="H44" s="436">
        <f t="shared" si="78"/>
        <v>260</v>
      </c>
      <c r="I44" s="436">
        <f t="shared" si="79"/>
        <v>180</v>
      </c>
      <c r="J44" s="437">
        <f t="shared" si="80"/>
        <v>2.1666666666666665</v>
      </c>
      <c r="K44" s="434">
        <f t="shared" si="81"/>
        <v>140</v>
      </c>
      <c r="L44" s="434">
        <f t="shared" si="82"/>
        <v>130</v>
      </c>
      <c r="M44" s="434">
        <f t="shared" si="83"/>
        <v>120</v>
      </c>
      <c r="N44" s="434">
        <f t="shared" si="84"/>
        <v>100</v>
      </c>
      <c r="O44" s="442">
        <f t="shared" si="2"/>
        <v>470</v>
      </c>
      <c r="P44" s="442">
        <f t="shared" si="3"/>
        <v>330</v>
      </c>
      <c r="Q44" s="442">
        <f t="shared" si="4"/>
        <v>260</v>
      </c>
      <c r="R44" s="442">
        <f t="shared" si="5"/>
        <v>180</v>
      </c>
      <c r="S44" s="432">
        <f>'ĐẤT PNN'!W44</f>
        <v>7</v>
      </c>
      <c r="T44" s="434">
        <f t="shared" si="85"/>
        <v>110</v>
      </c>
      <c r="U44" s="434">
        <f t="shared" si="86"/>
        <v>90</v>
      </c>
      <c r="V44" s="434">
        <f t="shared" si="87"/>
        <v>80</v>
      </c>
      <c r="W44" s="434">
        <f t="shared" si="88"/>
        <v>60</v>
      </c>
      <c r="X44" s="442">
        <f t="shared" si="7"/>
        <v>370</v>
      </c>
      <c r="Y44" s="442">
        <f t="shared" si="8"/>
        <v>230</v>
      </c>
      <c r="Z44" s="442">
        <f t="shared" si="9"/>
        <v>180</v>
      </c>
      <c r="AA44" s="442">
        <f t="shared" si="10"/>
        <v>110</v>
      </c>
      <c r="AB44" s="447">
        <f>'ĐẤT PNN'!K44-'ĐẤT NN'!H44</f>
        <v>180</v>
      </c>
    </row>
    <row r="45" spans="1:28" s="70" customFormat="1" ht="63" customHeight="1" x14ac:dyDescent="0.25">
      <c r="A45" s="429">
        <f>'ĐẤT PNN'!A45</f>
        <v>42</v>
      </c>
      <c r="B45" s="429" t="str">
        <f>'ĐẤT PNN'!B45</f>
        <v>VT4*0,8</v>
      </c>
      <c r="C45" s="512" t="str">
        <f>'ĐẤT PNN'!C45</f>
        <v>Các tuyến đường giao thông không đấu nối trực tiếp và thông ra Đường Bến Vịnh B đoạn từ Đường tỉnh 761 đến Bờ sông Đồng Nai đã được đầu tư mặt đường nhựa, bê tông xi măng:
- Có bề rộng từ ≥3m đến &lt;5m, cách đường giao thông &gt;1.000m.
- Có bề rộng &lt;3m, cách đường giao thông &gt;200m.</v>
      </c>
      <c r="D45" s="512"/>
      <c r="E45" s="512"/>
      <c r="F45" s="436">
        <f t="shared" si="76"/>
        <v>100</v>
      </c>
      <c r="G45" s="436">
        <f t="shared" si="77"/>
        <v>60</v>
      </c>
      <c r="H45" s="436">
        <f t="shared" si="78"/>
        <v>180</v>
      </c>
      <c r="I45" s="436">
        <f t="shared" si="79"/>
        <v>110</v>
      </c>
      <c r="J45" s="437">
        <f t="shared" si="80"/>
        <v>1.8</v>
      </c>
      <c r="K45" s="434">
        <f t="shared" si="81"/>
        <v>140</v>
      </c>
      <c r="L45" s="434">
        <f t="shared" si="82"/>
        <v>130</v>
      </c>
      <c r="M45" s="434">
        <f t="shared" si="83"/>
        <v>120</v>
      </c>
      <c r="N45" s="434">
        <f t="shared" si="84"/>
        <v>100</v>
      </c>
      <c r="O45" s="442">
        <f t="shared" si="2"/>
        <v>470</v>
      </c>
      <c r="P45" s="442">
        <f t="shared" si="3"/>
        <v>330</v>
      </c>
      <c r="Q45" s="442">
        <f t="shared" si="4"/>
        <v>260</v>
      </c>
      <c r="R45" s="442">
        <f t="shared" si="5"/>
        <v>180</v>
      </c>
      <c r="S45" s="432">
        <f>'ĐẤT PNN'!W45</f>
        <v>7</v>
      </c>
      <c r="T45" s="434">
        <f t="shared" si="85"/>
        <v>110</v>
      </c>
      <c r="U45" s="434">
        <f t="shared" si="86"/>
        <v>90</v>
      </c>
      <c r="V45" s="434">
        <f t="shared" si="87"/>
        <v>80</v>
      </c>
      <c r="W45" s="434">
        <f t="shared" si="88"/>
        <v>60</v>
      </c>
      <c r="X45" s="442">
        <f t="shared" si="7"/>
        <v>370</v>
      </c>
      <c r="Y45" s="442">
        <f t="shared" si="8"/>
        <v>230</v>
      </c>
      <c r="Z45" s="442">
        <f t="shared" si="9"/>
        <v>180</v>
      </c>
      <c r="AA45" s="442">
        <f t="shared" si="10"/>
        <v>110</v>
      </c>
      <c r="AB45" s="447">
        <f>'ĐẤT PNN'!K45-'ĐẤT NN'!H45</f>
        <v>190</v>
      </c>
    </row>
    <row r="46" spans="1:28" s="70" customFormat="1" ht="15.75" x14ac:dyDescent="0.25">
      <c r="A46" s="429">
        <f>'ĐẤT PNN'!A46</f>
        <v>43</v>
      </c>
      <c r="B46" s="429" t="str">
        <f>'ĐẤT PNN'!B46</f>
        <v>VC57NT</v>
      </c>
      <c r="C46" s="430" t="str">
        <f>'ĐẤT PNN'!C46</f>
        <v>Đường đồi 74</v>
      </c>
      <c r="D46" s="430" t="str">
        <f>'ĐẤT PNN'!D46</f>
        <v>Đường tỉnh 768</v>
      </c>
      <c r="E46" s="430" t="str">
        <f>'ĐẤT PNN'!E46</f>
        <v>Đường tỉnh 768</v>
      </c>
      <c r="F46" s="438">
        <f>K46</f>
        <v>140</v>
      </c>
      <c r="G46" s="438">
        <f>T46</f>
        <v>110</v>
      </c>
      <c r="H46" s="438">
        <f>O46</f>
        <v>470</v>
      </c>
      <c r="I46" s="438">
        <f>X46</f>
        <v>370</v>
      </c>
      <c r="J46" s="439">
        <f>I46/G46</f>
        <v>3.3636363636363638</v>
      </c>
      <c r="K46" s="431">
        <v>140</v>
      </c>
      <c r="L46" s="431">
        <v>130</v>
      </c>
      <c r="M46" s="431">
        <v>120</v>
      </c>
      <c r="N46" s="431">
        <v>100</v>
      </c>
      <c r="O46" s="442">
        <f t="shared" si="2"/>
        <v>470</v>
      </c>
      <c r="P46" s="442">
        <f t="shared" si="3"/>
        <v>330</v>
      </c>
      <c r="Q46" s="442">
        <f t="shared" si="4"/>
        <v>260</v>
      </c>
      <c r="R46" s="442">
        <f t="shared" si="5"/>
        <v>180</v>
      </c>
      <c r="S46" s="432">
        <v>3</v>
      </c>
      <c r="T46" s="433">
        <v>110</v>
      </c>
      <c r="U46" s="433">
        <v>90</v>
      </c>
      <c r="V46" s="433">
        <v>80</v>
      </c>
      <c r="W46" s="433">
        <v>60</v>
      </c>
      <c r="X46" s="442">
        <f t="shared" si="7"/>
        <v>370</v>
      </c>
      <c r="Y46" s="442">
        <f t="shared" si="8"/>
        <v>230</v>
      </c>
      <c r="Z46" s="442">
        <f t="shared" si="9"/>
        <v>180</v>
      </c>
      <c r="AA46" s="442">
        <f t="shared" si="10"/>
        <v>110</v>
      </c>
      <c r="AB46" s="447">
        <f>'ĐẤT PNN'!K46-'ĐẤT NN'!H46</f>
        <v>630</v>
      </c>
    </row>
    <row r="47" spans="1:28" s="70" customFormat="1" ht="94.5" customHeight="1" x14ac:dyDescent="0.25">
      <c r="A47" s="429">
        <f>'ĐẤT PNN'!A47</f>
        <v>44</v>
      </c>
      <c r="B47" s="429" t="str">
        <f>'ĐẤT PNN'!B47</f>
        <v>VT2</v>
      </c>
      <c r="C47" s="512" t="str">
        <f>'ĐẤT PNN'!C47</f>
        <v>Các tuyến đường giao thông đấu nối trực tiếp ra Đường đồi 74 đoạn từ Đường tỉnh 768 đến Đường tỉnh 768 đã được đầu tư mặt đường nhựa, bê tông xi măng:
- Có bề rộng ≥5m, cách đường giao thông ≤1.000m.
- Có bề rộng từ ≥3m đến &lt;5m, cách đường giao thông ≤500m.</v>
      </c>
      <c r="D47" s="512"/>
      <c r="E47" s="512"/>
      <c r="F47" s="436">
        <f t="shared" ref="F47:F52" si="89">IF(B47="VT2",L47,IF(B47="VT3",M47,IF(B47="VT2*0,8",L47,IF(B47="VT3*0,8",M47,N47))))</f>
        <v>130</v>
      </c>
      <c r="G47" s="436">
        <f t="shared" ref="G47:G52" si="90">IF(B47="VT2",U47,IF(B47="VT3",V47,IF(B47="VT2*0,8",U47,IF(B47="VT3*0,8",V47,W47))))</f>
        <v>90</v>
      </c>
      <c r="H47" s="436">
        <f t="shared" ref="H47:H52" si="91">IF(B47="VT2",P47,IF(B47="VT3",Q47,IF(B47="VT4",R47,IF(B47="VT2*0,8",P47,IF(B47="VT3*0,8",Q47,R47)))))</f>
        <v>330</v>
      </c>
      <c r="I47" s="436">
        <f t="shared" ref="I47:I52" si="92">IF(B47="VT2",Y47,IF(B47="VT3",Z47,IF(B47="VT4",AA47,IF(B47="VT2*0,8",Y47,IF(B47="VT3*0,8",Z47,AA47)))))</f>
        <v>230</v>
      </c>
      <c r="J47" s="437">
        <f t="shared" ref="J47:J52" si="93">H47/F47</f>
        <v>2.5384615384615383</v>
      </c>
      <c r="K47" s="434">
        <f t="shared" ref="K47:K52" si="94">K46</f>
        <v>140</v>
      </c>
      <c r="L47" s="434">
        <f t="shared" ref="L47:L52" si="95">L46</f>
        <v>130</v>
      </c>
      <c r="M47" s="434">
        <f t="shared" ref="M47:M52" si="96">M46</f>
        <v>120</v>
      </c>
      <c r="N47" s="434">
        <f t="shared" ref="N47:N52" si="97">N46</f>
        <v>100</v>
      </c>
      <c r="O47" s="442">
        <f t="shared" si="2"/>
        <v>470</v>
      </c>
      <c r="P47" s="442">
        <f t="shared" si="3"/>
        <v>330</v>
      </c>
      <c r="Q47" s="442">
        <f t="shared" si="4"/>
        <v>260</v>
      </c>
      <c r="R47" s="442">
        <f t="shared" si="5"/>
        <v>180</v>
      </c>
      <c r="S47" s="432">
        <f>'ĐẤT PNN'!W47</f>
        <v>7</v>
      </c>
      <c r="T47" s="434">
        <f t="shared" ref="T47:T52" si="98">T46</f>
        <v>110</v>
      </c>
      <c r="U47" s="434">
        <f t="shared" ref="U47:U52" si="99">U46</f>
        <v>90</v>
      </c>
      <c r="V47" s="434">
        <f t="shared" ref="V47:V52" si="100">V46</f>
        <v>80</v>
      </c>
      <c r="W47" s="434">
        <f t="shared" ref="W47:W52" si="101">W46</f>
        <v>60</v>
      </c>
      <c r="X47" s="442">
        <f t="shared" si="7"/>
        <v>370</v>
      </c>
      <c r="Y47" s="442">
        <f t="shared" si="8"/>
        <v>230</v>
      </c>
      <c r="Z47" s="442">
        <f t="shared" si="9"/>
        <v>180</v>
      </c>
      <c r="AA47" s="442">
        <f t="shared" si="10"/>
        <v>110</v>
      </c>
      <c r="AB47" s="447">
        <f>'ĐẤT PNN'!K47-'ĐẤT NN'!H47</f>
        <v>240</v>
      </c>
    </row>
    <row r="48" spans="1:28" s="70" customFormat="1" ht="110.25" customHeight="1" x14ac:dyDescent="0.25">
      <c r="A48" s="429">
        <f>'ĐẤT PNN'!A48</f>
        <v>45</v>
      </c>
      <c r="B48" s="429" t="str">
        <f>'ĐẤT PNN'!B48</f>
        <v>VT3</v>
      </c>
      <c r="C48" s="512" t="str">
        <f>'ĐẤT PNN'!C48</f>
        <v>Các tuyến đường giao thông đấu nối trực tiếp ra Đường đồi 74 đoạn từ Đường tỉnh 768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512"/>
      <c r="E48" s="512"/>
      <c r="F48" s="436">
        <f t="shared" si="89"/>
        <v>120</v>
      </c>
      <c r="G48" s="436">
        <f t="shared" si="90"/>
        <v>80</v>
      </c>
      <c r="H48" s="436">
        <f t="shared" si="91"/>
        <v>260</v>
      </c>
      <c r="I48" s="436">
        <f t="shared" si="92"/>
        <v>180</v>
      </c>
      <c r="J48" s="437">
        <f t="shared" si="93"/>
        <v>2.1666666666666665</v>
      </c>
      <c r="K48" s="434">
        <f t="shared" si="94"/>
        <v>140</v>
      </c>
      <c r="L48" s="434">
        <f t="shared" si="95"/>
        <v>130</v>
      </c>
      <c r="M48" s="434">
        <f t="shared" si="96"/>
        <v>120</v>
      </c>
      <c r="N48" s="434">
        <f t="shared" si="97"/>
        <v>100</v>
      </c>
      <c r="O48" s="442">
        <f t="shared" si="2"/>
        <v>470</v>
      </c>
      <c r="P48" s="442">
        <f t="shared" si="3"/>
        <v>330</v>
      </c>
      <c r="Q48" s="442">
        <f t="shared" si="4"/>
        <v>260</v>
      </c>
      <c r="R48" s="442">
        <f t="shared" si="5"/>
        <v>180</v>
      </c>
      <c r="S48" s="432">
        <f>'ĐẤT PNN'!W48</f>
        <v>7</v>
      </c>
      <c r="T48" s="434">
        <f t="shared" si="98"/>
        <v>110</v>
      </c>
      <c r="U48" s="434">
        <f t="shared" si="99"/>
        <v>90</v>
      </c>
      <c r="V48" s="434">
        <f t="shared" si="100"/>
        <v>80</v>
      </c>
      <c r="W48" s="434">
        <f t="shared" si="101"/>
        <v>60</v>
      </c>
      <c r="X48" s="442">
        <f t="shared" si="7"/>
        <v>370</v>
      </c>
      <c r="Y48" s="442">
        <f t="shared" si="8"/>
        <v>230</v>
      </c>
      <c r="Z48" s="442">
        <f t="shared" si="9"/>
        <v>180</v>
      </c>
      <c r="AA48" s="442">
        <f t="shared" si="10"/>
        <v>110</v>
      </c>
      <c r="AB48" s="447">
        <f>'ĐẤT PNN'!K48-'ĐẤT NN'!H48</f>
        <v>150</v>
      </c>
    </row>
    <row r="49" spans="1:28" s="70" customFormat="1" ht="63" customHeight="1" x14ac:dyDescent="0.25">
      <c r="A49" s="429">
        <f>'ĐẤT PNN'!A49</f>
        <v>46</v>
      </c>
      <c r="B49" s="429" t="str">
        <f>'ĐẤT PNN'!B49</f>
        <v>VT4</v>
      </c>
      <c r="C49" s="512" t="str">
        <f>'ĐẤT PNN'!C49</f>
        <v>Các tuyến đường giao thông đấu nối trực tiếp ra Đường đồi 74 đoạn từ Đường tỉnh 768 đến Đường tỉnh 768 đã được đầu tư mặt đường nhựa, bê tông xi măng:
- Có bề rộng từ ≥3m đến &lt;5m, cách đường giao thông &gt;1.000m.
- Có bề rộng &lt;3m, cách đường giao thông &gt;200m.</v>
      </c>
      <c r="D49" s="512"/>
      <c r="E49" s="512"/>
      <c r="F49" s="436">
        <f t="shared" si="89"/>
        <v>100</v>
      </c>
      <c r="G49" s="436">
        <f t="shared" si="90"/>
        <v>60</v>
      </c>
      <c r="H49" s="436">
        <f t="shared" si="91"/>
        <v>180</v>
      </c>
      <c r="I49" s="436">
        <f t="shared" si="92"/>
        <v>110</v>
      </c>
      <c r="J49" s="437">
        <f t="shared" si="93"/>
        <v>1.8</v>
      </c>
      <c r="K49" s="434">
        <f t="shared" si="94"/>
        <v>140</v>
      </c>
      <c r="L49" s="434">
        <f t="shared" si="95"/>
        <v>130</v>
      </c>
      <c r="M49" s="434">
        <f t="shared" si="96"/>
        <v>120</v>
      </c>
      <c r="N49" s="434">
        <f t="shared" si="97"/>
        <v>100</v>
      </c>
      <c r="O49" s="442">
        <f t="shared" si="2"/>
        <v>470</v>
      </c>
      <c r="P49" s="442">
        <f t="shared" si="3"/>
        <v>330</v>
      </c>
      <c r="Q49" s="442">
        <f t="shared" si="4"/>
        <v>260</v>
      </c>
      <c r="R49" s="442">
        <f t="shared" si="5"/>
        <v>180</v>
      </c>
      <c r="S49" s="432">
        <f>'ĐẤT PNN'!W49</f>
        <v>7</v>
      </c>
      <c r="T49" s="434">
        <f t="shared" si="98"/>
        <v>110</v>
      </c>
      <c r="U49" s="434">
        <f t="shared" si="99"/>
        <v>90</v>
      </c>
      <c r="V49" s="434">
        <f t="shared" si="100"/>
        <v>80</v>
      </c>
      <c r="W49" s="434">
        <f t="shared" si="101"/>
        <v>60</v>
      </c>
      <c r="X49" s="442">
        <f t="shared" si="7"/>
        <v>370</v>
      </c>
      <c r="Y49" s="442">
        <f t="shared" si="8"/>
        <v>230</v>
      </c>
      <c r="Z49" s="442">
        <f t="shared" si="9"/>
        <v>180</v>
      </c>
      <c r="AA49" s="442">
        <f t="shared" si="10"/>
        <v>110</v>
      </c>
      <c r="AB49" s="447">
        <f>'ĐẤT PNN'!K49-'ĐẤT NN'!H49</f>
        <v>190</v>
      </c>
    </row>
    <row r="50" spans="1:28" s="70" customFormat="1" ht="94.5" customHeight="1" x14ac:dyDescent="0.25">
      <c r="A50" s="429">
        <f>'ĐẤT PNN'!A50</f>
        <v>47</v>
      </c>
      <c r="B50" s="429" t="str">
        <f>'ĐẤT PNN'!B50</f>
        <v>VT2*0,8</v>
      </c>
      <c r="C50" s="512" t="str">
        <f>'ĐẤT PNN'!C50</f>
        <v>Các tuyến đường giao thông không đấu nối trực tiếp và thông ra Đường đồi 74 đoạn từ Đường tỉnh 768 đến Đường tỉnh 768 đã được đầu tư mặt đường nhựa, bê tông xi măng:
- Có bề rộng ≥5m, cách đường giao thông ≤1.000m.
- Có bề rộng từ ≥3m đến &lt;5m, cách đường giao thông ≤500m.</v>
      </c>
      <c r="D50" s="512"/>
      <c r="E50" s="512"/>
      <c r="F50" s="436">
        <f t="shared" si="89"/>
        <v>130</v>
      </c>
      <c r="G50" s="436">
        <f t="shared" si="90"/>
        <v>90</v>
      </c>
      <c r="H50" s="436">
        <f t="shared" si="91"/>
        <v>330</v>
      </c>
      <c r="I50" s="436">
        <f t="shared" si="92"/>
        <v>230</v>
      </c>
      <c r="J50" s="437">
        <f t="shared" si="93"/>
        <v>2.5384615384615383</v>
      </c>
      <c r="K50" s="434">
        <f t="shared" si="94"/>
        <v>140</v>
      </c>
      <c r="L50" s="434">
        <f t="shared" si="95"/>
        <v>130</v>
      </c>
      <c r="M50" s="434">
        <f t="shared" si="96"/>
        <v>120</v>
      </c>
      <c r="N50" s="434">
        <f t="shared" si="97"/>
        <v>100</v>
      </c>
      <c r="O50" s="442">
        <f t="shared" si="2"/>
        <v>470</v>
      </c>
      <c r="P50" s="442">
        <f t="shared" si="3"/>
        <v>330</v>
      </c>
      <c r="Q50" s="442">
        <f t="shared" si="4"/>
        <v>260</v>
      </c>
      <c r="R50" s="442">
        <f t="shared" si="5"/>
        <v>180</v>
      </c>
      <c r="S50" s="432">
        <f>'ĐẤT PNN'!W50</f>
        <v>7</v>
      </c>
      <c r="T50" s="434">
        <f t="shared" si="98"/>
        <v>110</v>
      </c>
      <c r="U50" s="434">
        <f t="shared" si="99"/>
        <v>90</v>
      </c>
      <c r="V50" s="434">
        <f t="shared" si="100"/>
        <v>80</v>
      </c>
      <c r="W50" s="434">
        <f t="shared" si="101"/>
        <v>60</v>
      </c>
      <c r="X50" s="442">
        <f t="shared" si="7"/>
        <v>370</v>
      </c>
      <c r="Y50" s="442">
        <f t="shared" si="8"/>
        <v>230</v>
      </c>
      <c r="Z50" s="442">
        <f t="shared" si="9"/>
        <v>180</v>
      </c>
      <c r="AA50" s="442">
        <f t="shared" si="10"/>
        <v>110</v>
      </c>
      <c r="AB50" s="447">
        <f>'ĐẤT PNN'!K50-'ĐẤT NN'!H50</f>
        <v>190</v>
      </c>
    </row>
    <row r="51" spans="1:28" s="70" customFormat="1" ht="94.5" customHeight="1" x14ac:dyDescent="0.25">
      <c r="A51" s="429">
        <f>'ĐẤT PNN'!A51</f>
        <v>48</v>
      </c>
      <c r="B51" s="429" t="str">
        <f>'ĐẤT PNN'!B51</f>
        <v>VT3*0,8</v>
      </c>
      <c r="C51" s="512" t="str">
        <f>'ĐẤT PNN'!C51</f>
        <v>Các tuyến đường giao thông không đấu nối trực tiếp và thông ra Đường đồi 74 đoạn từ Đường tỉnh 768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512"/>
      <c r="E51" s="512"/>
      <c r="F51" s="436">
        <f t="shared" si="89"/>
        <v>120</v>
      </c>
      <c r="G51" s="436">
        <f t="shared" si="90"/>
        <v>80</v>
      </c>
      <c r="H51" s="436">
        <f t="shared" si="91"/>
        <v>260</v>
      </c>
      <c r="I51" s="436">
        <f t="shared" si="92"/>
        <v>180</v>
      </c>
      <c r="J51" s="437">
        <f t="shared" si="93"/>
        <v>2.1666666666666665</v>
      </c>
      <c r="K51" s="434">
        <f t="shared" si="94"/>
        <v>140</v>
      </c>
      <c r="L51" s="434">
        <f t="shared" si="95"/>
        <v>130</v>
      </c>
      <c r="M51" s="434">
        <f t="shared" si="96"/>
        <v>120</v>
      </c>
      <c r="N51" s="434">
        <f t="shared" si="97"/>
        <v>100</v>
      </c>
      <c r="O51" s="442">
        <f t="shared" si="2"/>
        <v>470</v>
      </c>
      <c r="P51" s="442">
        <f t="shared" si="3"/>
        <v>330</v>
      </c>
      <c r="Q51" s="442">
        <f t="shared" si="4"/>
        <v>260</v>
      </c>
      <c r="R51" s="442">
        <f t="shared" si="5"/>
        <v>180</v>
      </c>
      <c r="S51" s="432">
        <f>'ĐẤT PNN'!W51</f>
        <v>7</v>
      </c>
      <c r="T51" s="434">
        <f t="shared" si="98"/>
        <v>110</v>
      </c>
      <c r="U51" s="434">
        <f t="shared" si="99"/>
        <v>90</v>
      </c>
      <c r="V51" s="434">
        <f t="shared" si="100"/>
        <v>80</v>
      </c>
      <c r="W51" s="434">
        <f t="shared" si="101"/>
        <v>60</v>
      </c>
      <c r="X51" s="442">
        <f t="shared" si="7"/>
        <v>370</v>
      </c>
      <c r="Y51" s="442">
        <f t="shared" si="8"/>
        <v>230</v>
      </c>
      <c r="Z51" s="442">
        <f t="shared" si="9"/>
        <v>180</v>
      </c>
      <c r="AA51" s="442">
        <f t="shared" si="10"/>
        <v>110</v>
      </c>
      <c r="AB51" s="447">
        <f>'ĐẤT PNN'!K51-'ĐẤT NN'!H51</f>
        <v>110</v>
      </c>
    </row>
    <row r="52" spans="1:28" s="70" customFormat="1" ht="63" customHeight="1" x14ac:dyDescent="0.25">
      <c r="A52" s="429">
        <f>'ĐẤT PNN'!A52</f>
        <v>49</v>
      </c>
      <c r="B52" s="429" t="str">
        <f>'ĐẤT PNN'!B52</f>
        <v>VT4*0,8</v>
      </c>
      <c r="C52" s="512" t="str">
        <f>'ĐẤT PNN'!C52</f>
        <v>Các tuyến đường giao thông không đấu nối trực tiếp và thông ra Đường đồi 74 đoạn từ Đường tỉnh 768 đến Đường tỉnh 768 đã được đầu tư mặt đường nhựa, bê tông xi măng:
- Có bề rộng từ ≥3m đến &lt;5m, cách đường giao thông &gt;1.000m.
- Có bề rộng &lt;3m, cách đường giao thông &gt;200m.</v>
      </c>
      <c r="D52" s="512"/>
      <c r="E52" s="512"/>
      <c r="F52" s="436">
        <f t="shared" si="89"/>
        <v>100</v>
      </c>
      <c r="G52" s="436">
        <f t="shared" si="90"/>
        <v>60</v>
      </c>
      <c r="H52" s="436">
        <f t="shared" si="91"/>
        <v>180</v>
      </c>
      <c r="I52" s="436">
        <f t="shared" si="92"/>
        <v>110</v>
      </c>
      <c r="J52" s="437">
        <f t="shared" si="93"/>
        <v>1.8</v>
      </c>
      <c r="K52" s="434">
        <f t="shared" si="94"/>
        <v>140</v>
      </c>
      <c r="L52" s="434">
        <f t="shared" si="95"/>
        <v>130</v>
      </c>
      <c r="M52" s="434">
        <f t="shared" si="96"/>
        <v>120</v>
      </c>
      <c r="N52" s="434">
        <f t="shared" si="97"/>
        <v>100</v>
      </c>
      <c r="O52" s="442">
        <f t="shared" si="2"/>
        <v>470</v>
      </c>
      <c r="P52" s="442">
        <f t="shared" si="3"/>
        <v>330</v>
      </c>
      <c r="Q52" s="442">
        <f t="shared" si="4"/>
        <v>260</v>
      </c>
      <c r="R52" s="442">
        <f t="shared" si="5"/>
        <v>180</v>
      </c>
      <c r="S52" s="432">
        <f>'ĐẤT PNN'!W52</f>
        <v>7</v>
      </c>
      <c r="T52" s="434">
        <f t="shared" si="98"/>
        <v>110</v>
      </c>
      <c r="U52" s="434">
        <f t="shared" si="99"/>
        <v>90</v>
      </c>
      <c r="V52" s="434">
        <f t="shared" si="100"/>
        <v>80</v>
      </c>
      <c r="W52" s="434">
        <f t="shared" si="101"/>
        <v>60</v>
      </c>
      <c r="X52" s="442">
        <f t="shared" si="7"/>
        <v>370</v>
      </c>
      <c r="Y52" s="442">
        <f t="shared" si="8"/>
        <v>230</v>
      </c>
      <c r="Z52" s="442">
        <f t="shared" si="9"/>
        <v>180</v>
      </c>
      <c r="AA52" s="442">
        <f t="shared" si="10"/>
        <v>110</v>
      </c>
      <c r="AB52" s="447">
        <f>'ĐẤT PNN'!K52-'ĐẤT NN'!H52</f>
        <v>150</v>
      </c>
    </row>
    <row r="53" spans="1:28" s="70" customFormat="1" ht="15.75" x14ac:dyDescent="0.25">
      <c r="A53" s="429">
        <f>'ĐẤT PNN'!A53</f>
        <v>50</v>
      </c>
      <c r="B53" s="429" t="str">
        <f>'ĐẤT PNN'!B53</f>
        <v>VC24NT</v>
      </c>
      <c r="C53" s="430" t="str">
        <f>'ĐẤT PNN'!C53</f>
        <v>Đường Bến Be</v>
      </c>
      <c r="D53" s="430" t="str">
        <f>'ĐẤT PNN'!D53</f>
        <v>Đường tỉnh 767</v>
      </c>
      <c r="E53" s="430" t="str">
        <f>'ĐẤT PNN'!E53</f>
        <v>Nhà máy đường Trị An</v>
      </c>
      <c r="F53" s="438">
        <f>K53</f>
        <v>140</v>
      </c>
      <c r="G53" s="438">
        <f>T53</f>
        <v>110</v>
      </c>
      <c r="H53" s="438">
        <f>O53</f>
        <v>470</v>
      </c>
      <c r="I53" s="438">
        <f>X53</f>
        <v>370</v>
      </c>
      <c r="J53" s="439">
        <f>I53/G53</f>
        <v>3.3636363636363638</v>
      </c>
      <c r="K53" s="431">
        <v>140</v>
      </c>
      <c r="L53" s="431">
        <v>130</v>
      </c>
      <c r="M53" s="431">
        <v>120</v>
      </c>
      <c r="N53" s="431">
        <v>100</v>
      </c>
      <c r="O53" s="442">
        <f t="shared" si="2"/>
        <v>470</v>
      </c>
      <c r="P53" s="442">
        <f t="shared" si="3"/>
        <v>330</v>
      </c>
      <c r="Q53" s="442">
        <f t="shared" si="4"/>
        <v>260</v>
      </c>
      <c r="R53" s="442">
        <f t="shared" si="5"/>
        <v>180</v>
      </c>
      <c r="S53" s="432">
        <v>3</v>
      </c>
      <c r="T53" s="433">
        <v>110</v>
      </c>
      <c r="U53" s="433">
        <v>90</v>
      </c>
      <c r="V53" s="433">
        <v>80</v>
      </c>
      <c r="W53" s="433">
        <v>60</v>
      </c>
      <c r="X53" s="442">
        <f t="shared" si="7"/>
        <v>370</v>
      </c>
      <c r="Y53" s="442">
        <f t="shared" si="8"/>
        <v>230</v>
      </c>
      <c r="Z53" s="442">
        <f t="shared" si="9"/>
        <v>180</v>
      </c>
      <c r="AA53" s="442">
        <f t="shared" si="10"/>
        <v>110</v>
      </c>
      <c r="AB53" s="447">
        <f>'ĐẤT PNN'!K53-'ĐẤT NN'!H53</f>
        <v>830</v>
      </c>
    </row>
    <row r="54" spans="1:28" s="70" customFormat="1" ht="94.5" customHeight="1" x14ac:dyDescent="0.25">
      <c r="A54" s="429">
        <f>'ĐẤT PNN'!A54</f>
        <v>51</v>
      </c>
      <c r="B54" s="429" t="str">
        <f>'ĐẤT PNN'!B54</f>
        <v>VT2</v>
      </c>
      <c r="C54" s="512" t="str">
        <f>'ĐẤT PNN'!C54</f>
        <v>Các tuyến đường giao thông đấu nối trực tiếp ra Đường Bến Be đoạn từ Đường tỉnh 767 đến Nhà máy đường Trị An đã được đầu tư mặt đường nhựa, bê tông xi măng:
- Có bề rộng ≥5m, cách đường giao thông ≤1.000m.
- Có bề rộng từ ≥3m đến &lt;5m, cách đường giao thông ≤500m.</v>
      </c>
      <c r="D54" s="512"/>
      <c r="E54" s="512"/>
      <c r="F54" s="436">
        <f t="shared" ref="F54:F59" si="102">IF(B54="VT2",L54,IF(B54="VT3",M54,IF(B54="VT2*0,8",L54,IF(B54="VT3*0,8",M54,N54))))</f>
        <v>130</v>
      </c>
      <c r="G54" s="436">
        <f t="shared" ref="G54:G59" si="103">IF(B54="VT2",U54,IF(B54="VT3",V54,IF(B54="VT2*0,8",U54,IF(B54="VT3*0,8",V54,W54))))</f>
        <v>90</v>
      </c>
      <c r="H54" s="436">
        <f t="shared" ref="H54:H59" si="104">IF(B54="VT2",P54,IF(B54="VT3",Q54,IF(B54="VT4",R54,IF(B54="VT2*0,8",P54,IF(B54="VT3*0,8",Q54,R54)))))</f>
        <v>330</v>
      </c>
      <c r="I54" s="436">
        <f t="shared" ref="I54:I59" si="105">IF(B54="VT2",Y54,IF(B54="VT3",Z54,IF(B54="VT4",AA54,IF(B54="VT2*0,8",Y54,IF(B54="VT3*0,8",Z54,AA54)))))</f>
        <v>230</v>
      </c>
      <c r="J54" s="437">
        <f t="shared" ref="J54:J59" si="106">H54/F54</f>
        <v>2.5384615384615383</v>
      </c>
      <c r="K54" s="434">
        <f t="shared" ref="K54:K59" si="107">K53</f>
        <v>140</v>
      </c>
      <c r="L54" s="434">
        <f t="shared" ref="L54:L59" si="108">L53</f>
        <v>130</v>
      </c>
      <c r="M54" s="434">
        <f t="shared" ref="M54:M59" si="109">M53</f>
        <v>120</v>
      </c>
      <c r="N54" s="434">
        <f t="shared" ref="N54:N59" si="110">N53</f>
        <v>100</v>
      </c>
      <c r="O54" s="442">
        <f t="shared" si="2"/>
        <v>470</v>
      </c>
      <c r="P54" s="442">
        <f t="shared" si="3"/>
        <v>330</v>
      </c>
      <c r="Q54" s="442">
        <f t="shared" si="4"/>
        <v>260</v>
      </c>
      <c r="R54" s="442">
        <f t="shared" si="5"/>
        <v>180</v>
      </c>
      <c r="S54" s="432">
        <f>'ĐẤT PNN'!W54</f>
        <v>6</v>
      </c>
      <c r="T54" s="434">
        <f t="shared" ref="T54:T59" si="111">T53</f>
        <v>110</v>
      </c>
      <c r="U54" s="434">
        <f t="shared" ref="U54:U59" si="112">U53</f>
        <v>90</v>
      </c>
      <c r="V54" s="434">
        <f t="shared" ref="V54:V59" si="113">V53</f>
        <v>80</v>
      </c>
      <c r="W54" s="434">
        <f t="shared" ref="W54:W59" si="114">W53</f>
        <v>60</v>
      </c>
      <c r="X54" s="442">
        <f t="shared" si="7"/>
        <v>370</v>
      </c>
      <c r="Y54" s="442">
        <f t="shared" si="8"/>
        <v>230</v>
      </c>
      <c r="Z54" s="442">
        <f t="shared" si="9"/>
        <v>180</v>
      </c>
      <c r="AA54" s="442">
        <f t="shared" si="10"/>
        <v>110</v>
      </c>
      <c r="AB54" s="447">
        <f>'ĐẤT PNN'!K54-'ĐẤT NN'!H54</f>
        <v>330</v>
      </c>
    </row>
    <row r="55" spans="1:28" s="70" customFormat="1" ht="110.25" customHeight="1" x14ac:dyDescent="0.25">
      <c r="A55" s="429">
        <f>'ĐẤT PNN'!A55</f>
        <v>52</v>
      </c>
      <c r="B55" s="429" t="str">
        <f>'ĐẤT PNN'!B55</f>
        <v>VT3</v>
      </c>
      <c r="C55" s="512" t="str">
        <f>'ĐẤT PNN'!C55</f>
        <v>Các tuyến đường giao thông đấu nối trực tiếp ra Đường Bến Be đoạn từ Đường tỉnh 767 đến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512"/>
      <c r="E55" s="512"/>
      <c r="F55" s="436">
        <f t="shared" si="102"/>
        <v>120</v>
      </c>
      <c r="G55" s="436">
        <f t="shared" si="103"/>
        <v>80</v>
      </c>
      <c r="H55" s="436">
        <f t="shared" si="104"/>
        <v>260</v>
      </c>
      <c r="I55" s="436">
        <f t="shared" si="105"/>
        <v>180</v>
      </c>
      <c r="J55" s="437">
        <f t="shared" si="106"/>
        <v>2.1666666666666665</v>
      </c>
      <c r="K55" s="434">
        <f t="shared" si="107"/>
        <v>140</v>
      </c>
      <c r="L55" s="434">
        <f t="shared" si="108"/>
        <v>130</v>
      </c>
      <c r="M55" s="434">
        <f t="shared" si="109"/>
        <v>120</v>
      </c>
      <c r="N55" s="434">
        <f t="shared" si="110"/>
        <v>100</v>
      </c>
      <c r="O55" s="442">
        <f t="shared" si="2"/>
        <v>470</v>
      </c>
      <c r="P55" s="442">
        <f t="shared" si="3"/>
        <v>330</v>
      </c>
      <c r="Q55" s="442">
        <f t="shared" si="4"/>
        <v>260</v>
      </c>
      <c r="R55" s="442">
        <f t="shared" si="5"/>
        <v>180</v>
      </c>
      <c r="S55" s="432">
        <f>'ĐẤT PNN'!W55</f>
        <v>6</v>
      </c>
      <c r="T55" s="434">
        <f t="shared" si="111"/>
        <v>110</v>
      </c>
      <c r="U55" s="434">
        <f t="shared" si="112"/>
        <v>90</v>
      </c>
      <c r="V55" s="434">
        <f t="shared" si="113"/>
        <v>80</v>
      </c>
      <c r="W55" s="434">
        <f t="shared" si="114"/>
        <v>60</v>
      </c>
      <c r="X55" s="442">
        <f t="shared" si="7"/>
        <v>370</v>
      </c>
      <c r="Y55" s="442">
        <f t="shared" si="8"/>
        <v>230</v>
      </c>
      <c r="Z55" s="442">
        <f t="shared" si="9"/>
        <v>180</v>
      </c>
      <c r="AA55" s="442">
        <f t="shared" si="10"/>
        <v>110</v>
      </c>
      <c r="AB55" s="447">
        <f>'ĐẤT PNN'!K55-'ĐẤT NN'!H55</f>
        <v>230</v>
      </c>
    </row>
    <row r="56" spans="1:28" s="70" customFormat="1" ht="63" customHeight="1" x14ac:dyDescent="0.25">
      <c r="A56" s="429">
        <f>'ĐẤT PNN'!A56</f>
        <v>53</v>
      </c>
      <c r="B56" s="429" t="str">
        <f>'ĐẤT PNN'!B56</f>
        <v>VT4</v>
      </c>
      <c r="C56" s="512" t="str">
        <f>'ĐẤT PNN'!C56</f>
        <v>Các tuyến đường giao thông đấu nối trực tiếp ra Đường Bến Be đoạn từ Đường tỉnh 767 đến Nhà máy đường Trị An đã được đầu tư mặt đường nhựa, bê tông xi măng:
- Có bề rộng từ ≥3m đến &lt;5m, cách đường giao thông &gt;1.000m.
- Có bề rộng &lt;3m, cách đường giao thông &gt;200m.</v>
      </c>
      <c r="D56" s="512"/>
      <c r="E56" s="512"/>
      <c r="F56" s="436">
        <f t="shared" si="102"/>
        <v>100</v>
      </c>
      <c r="G56" s="436">
        <f t="shared" si="103"/>
        <v>60</v>
      </c>
      <c r="H56" s="436">
        <f t="shared" si="104"/>
        <v>180</v>
      </c>
      <c r="I56" s="436">
        <f t="shared" si="105"/>
        <v>110</v>
      </c>
      <c r="J56" s="437">
        <f t="shared" si="106"/>
        <v>1.8</v>
      </c>
      <c r="K56" s="434">
        <f t="shared" si="107"/>
        <v>140</v>
      </c>
      <c r="L56" s="434">
        <f t="shared" si="108"/>
        <v>130</v>
      </c>
      <c r="M56" s="434">
        <f t="shared" si="109"/>
        <v>120</v>
      </c>
      <c r="N56" s="434">
        <f t="shared" si="110"/>
        <v>100</v>
      </c>
      <c r="O56" s="442">
        <f t="shared" si="2"/>
        <v>470</v>
      </c>
      <c r="P56" s="442">
        <f t="shared" si="3"/>
        <v>330</v>
      </c>
      <c r="Q56" s="442">
        <f t="shared" si="4"/>
        <v>260</v>
      </c>
      <c r="R56" s="442">
        <f t="shared" si="5"/>
        <v>180</v>
      </c>
      <c r="S56" s="432">
        <f>'ĐẤT PNN'!W56</f>
        <v>6</v>
      </c>
      <c r="T56" s="434">
        <f t="shared" si="111"/>
        <v>110</v>
      </c>
      <c r="U56" s="434">
        <f t="shared" si="112"/>
        <v>90</v>
      </c>
      <c r="V56" s="434">
        <f t="shared" si="113"/>
        <v>80</v>
      </c>
      <c r="W56" s="434">
        <f t="shared" si="114"/>
        <v>60</v>
      </c>
      <c r="X56" s="442">
        <f t="shared" si="7"/>
        <v>370</v>
      </c>
      <c r="Y56" s="442">
        <f t="shared" si="8"/>
        <v>230</v>
      </c>
      <c r="Z56" s="442">
        <f t="shared" si="9"/>
        <v>180</v>
      </c>
      <c r="AA56" s="442">
        <f t="shared" si="10"/>
        <v>110</v>
      </c>
      <c r="AB56" s="447">
        <f>'ĐẤT PNN'!K56-'ĐẤT NN'!H56</f>
        <v>220</v>
      </c>
    </row>
    <row r="57" spans="1:28" s="70" customFormat="1" ht="94.5" customHeight="1" x14ac:dyDescent="0.25">
      <c r="A57" s="429">
        <f>'ĐẤT PNN'!A57</f>
        <v>54</v>
      </c>
      <c r="B57" s="429" t="str">
        <f>'ĐẤT PNN'!B57</f>
        <v>VT2*0,8</v>
      </c>
      <c r="C57" s="512" t="str">
        <f>'ĐẤT PNN'!C57</f>
        <v>Các tuyến đường giao thông không đấu nối trực tiếp và thông ra Đường Bến Be đoạn từ Đường tỉnh 767 đến Nhà máy đường Trị An đã được đầu tư mặt đường nhựa, bê tông xi măng:
- Có bề rộng ≥5m, cách đường giao thông ≤1.000m.
- Có bề rộng từ ≥3m đến &lt;5m, cách đường giao thông ≤500m.</v>
      </c>
      <c r="D57" s="512"/>
      <c r="E57" s="512"/>
      <c r="F57" s="436">
        <f t="shared" si="102"/>
        <v>130</v>
      </c>
      <c r="G57" s="436">
        <f t="shared" si="103"/>
        <v>90</v>
      </c>
      <c r="H57" s="436">
        <f t="shared" si="104"/>
        <v>330</v>
      </c>
      <c r="I57" s="436">
        <f t="shared" si="105"/>
        <v>230</v>
      </c>
      <c r="J57" s="437">
        <f t="shared" si="106"/>
        <v>2.5384615384615383</v>
      </c>
      <c r="K57" s="434">
        <f t="shared" si="107"/>
        <v>140</v>
      </c>
      <c r="L57" s="434">
        <f t="shared" si="108"/>
        <v>130</v>
      </c>
      <c r="M57" s="434">
        <f t="shared" si="109"/>
        <v>120</v>
      </c>
      <c r="N57" s="434">
        <f t="shared" si="110"/>
        <v>100</v>
      </c>
      <c r="O57" s="442">
        <f t="shared" si="2"/>
        <v>470</v>
      </c>
      <c r="P57" s="442">
        <f t="shared" si="3"/>
        <v>330</v>
      </c>
      <c r="Q57" s="442">
        <f t="shared" si="4"/>
        <v>260</v>
      </c>
      <c r="R57" s="442">
        <f t="shared" si="5"/>
        <v>180</v>
      </c>
      <c r="S57" s="432">
        <f>'ĐẤT PNN'!W57</f>
        <v>6</v>
      </c>
      <c r="T57" s="434">
        <f t="shared" si="111"/>
        <v>110</v>
      </c>
      <c r="U57" s="434">
        <f t="shared" si="112"/>
        <v>90</v>
      </c>
      <c r="V57" s="434">
        <f t="shared" si="113"/>
        <v>80</v>
      </c>
      <c r="W57" s="434">
        <f t="shared" si="114"/>
        <v>60</v>
      </c>
      <c r="X57" s="442">
        <f t="shared" si="7"/>
        <v>370</v>
      </c>
      <c r="Y57" s="442">
        <f t="shared" si="8"/>
        <v>230</v>
      </c>
      <c r="Z57" s="442">
        <f t="shared" si="9"/>
        <v>180</v>
      </c>
      <c r="AA57" s="442">
        <f t="shared" si="10"/>
        <v>110</v>
      </c>
      <c r="AB57" s="447">
        <f>'ĐẤT PNN'!K57-'ĐẤT NN'!H57</f>
        <v>260</v>
      </c>
    </row>
    <row r="58" spans="1:28" s="70" customFormat="1" ht="94.5" customHeight="1" x14ac:dyDescent="0.25">
      <c r="A58" s="429">
        <f>'ĐẤT PNN'!A58</f>
        <v>55</v>
      </c>
      <c r="B58" s="429" t="str">
        <f>'ĐẤT PNN'!B58</f>
        <v>VT3*0,8</v>
      </c>
      <c r="C58" s="512" t="str">
        <f>'ĐẤT PNN'!C58</f>
        <v>Các tuyến đường giao thông không đấu nối trực tiếp và thông ra Đường Bến Be đoạn từ Đường tỉnh 767 đến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512"/>
      <c r="E58" s="512"/>
      <c r="F58" s="436">
        <f t="shared" si="102"/>
        <v>120</v>
      </c>
      <c r="G58" s="436">
        <f t="shared" si="103"/>
        <v>80</v>
      </c>
      <c r="H58" s="436">
        <f t="shared" si="104"/>
        <v>260</v>
      </c>
      <c r="I58" s="436">
        <f t="shared" si="105"/>
        <v>180</v>
      </c>
      <c r="J58" s="437">
        <f t="shared" si="106"/>
        <v>2.1666666666666665</v>
      </c>
      <c r="K58" s="434">
        <f t="shared" si="107"/>
        <v>140</v>
      </c>
      <c r="L58" s="434">
        <f t="shared" si="108"/>
        <v>130</v>
      </c>
      <c r="M58" s="434">
        <f t="shared" si="109"/>
        <v>120</v>
      </c>
      <c r="N58" s="434">
        <f t="shared" si="110"/>
        <v>100</v>
      </c>
      <c r="O58" s="442">
        <f t="shared" si="2"/>
        <v>470</v>
      </c>
      <c r="P58" s="442">
        <f t="shared" si="3"/>
        <v>330</v>
      </c>
      <c r="Q58" s="442">
        <f t="shared" si="4"/>
        <v>260</v>
      </c>
      <c r="R58" s="442">
        <f t="shared" si="5"/>
        <v>180</v>
      </c>
      <c r="S58" s="432">
        <f>'ĐẤT PNN'!W58</f>
        <v>6</v>
      </c>
      <c r="T58" s="434">
        <f t="shared" si="111"/>
        <v>110</v>
      </c>
      <c r="U58" s="434">
        <f t="shared" si="112"/>
        <v>90</v>
      </c>
      <c r="V58" s="434">
        <f t="shared" si="113"/>
        <v>80</v>
      </c>
      <c r="W58" s="434">
        <f t="shared" si="114"/>
        <v>60</v>
      </c>
      <c r="X58" s="442">
        <f t="shared" si="7"/>
        <v>370</v>
      </c>
      <c r="Y58" s="442">
        <f t="shared" si="8"/>
        <v>230</v>
      </c>
      <c r="Z58" s="442">
        <f t="shared" si="9"/>
        <v>180</v>
      </c>
      <c r="AA58" s="442">
        <f t="shared" si="10"/>
        <v>110</v>
      </c>
      <c r="AB58" s="447">
        <f>'ĐẤT PNN'!K58-'ĐẤT NN'!H58</f>
        <v>180</v>
      </c>
    </row>
    <row r="59" spans="1:28" s="70" customFormat="1" ht="63" customHeight="1" x14ac:dyDescent="0.25">
      <c r="A59" s="429">
        <f>'ĐẤT PNN'!A59</f>
        <v>56</v>
      </c>
      <c r="B59" s="429" t="str">
        <f>'ĐẤT PNN'!B59</f>
        <v>VT4*0,8</v>
      </c>
      <c r="C59" s="512" t="str">
        <f>'ĐẤT PNN'!C59</f>
        <v>Các tuyến đường giao thông không đấu nối trực tiếp và thông ra Đường Bến Be đoạn từ Đường tỉnh 767 đến Nhà máy đường Trị An đã được đầu tư mặt đường nhựa, bê tông xi măng:
- Có bề rộng từ ≥3m đến &lt;5m, cách đường giao thông &gt;1.000m.
- Có bề rộng &lt;3m, cách đường giao thông &gt;200m.</v>
      </c>
      <c r="D59" s="512"/>
      <c r="E59" s="512"/>
      <c r="F59" s="436">
        <f t="shared" si="102"/>
        <v>100</v>
      </c>
      <c r="G59" s="436">
        <f t="shared" si="103"/>
        <v>60</v>
      </c>
      <c r="H59" s="436">
        <f t="shared" si="104"/>
        <v>180</v>
      </c>
      <c r="I59" s="436">
        <f t="shared" si="105"/>
        <v>110</v>
      </c>
      <c r="J59" s="437">
        <f t="shared" si="106"/>
        <v>1.8</v>
      </c>
      <c r="K59" s="434">
        <f t="shared" si="107"/>
        <v>140</v>
      </c>
      <c r="L59" s="434">
        <f t="shared" si="108"/>
        <v>130</v>
      </c>
      <c r="M59" s="434">
        <f t="shared" si="109"/>
        <v>120</v>
      </c>
      <c r="N59" s="434">
        <f t="shared" si="110"/>
        <v>100</v>
      </c>
      <c r="O59" s="442">
        <f t="shared" si="2"/>
        <v>470</v>
      </c>
      <c r="P59" s="442">
        <f t="shared" si="3"/>
        <v>330</v>
      </c>
      <c r="Q59" s="442">
        <f t="shared" si="4"/>
        <v>260</v>
      </c>
      <c r="R59" s="442">
        <f t="shared" si="5"/>
        <v>180</v>
      </c>
      <c r="S59" s="432">
        <f>'ĐẤT PNN'!W59</f>
        <v>6</v>
      </c>
      <c r="T59" s="434">
        <f t="shared" si="111"/>
        <v>110</v>
      </c>
      <c r="U59" s="434">
        <f t="shared" si="112"/>
        <v>90</v>
      </c>
      <c r="V59" s="434">
        <f t="shared" si="113"/>
        <v>80</v>
      </c>
      <c r="W59" s="434">
        <f t="shared" si="114"/>
        <v>60</v>
      </c>
      <c r="X59" s="442">
        <f t="shared" si="7"/>
        <v>370</v>
      </c>
      <c r="Y59" s="442">
        <f t="shared" si="8"/>
        <v>230</v>
      </c>
      <c r="Z59" s="442">
        <f t="shared" si="9"/>
        <v>180</v>
      </c>
      <c r="AA59" s="442">
        <f t="shared" si="10"/>
        <v>110</v>
      </c>
      <c r="AB59" s="447">
        <f>'ĐẤT PNN'!K59-'ĐẤT NN'!H59</f>
        <v>180</v>
      </c>
    </row>
    <row r="60" spans="1:28" s="70" customFormat="1" ht="15.75" x14ac:dyDescent="0.25">
      <c r="A60" s="429">
        <f>'ĐẤT PNN'!A60</f>
        <v>57</v>
      </c>
      <c r="B60" s="429" t="str">
        <f>'ĐẤT PNN'!B60</f>
        <v>VC41NT</v>
      </c>
      <c r="C60" s="430" t="str">
        <f>'ĐẤT PNN'!C60</f>
        <v>Đường Nhà máy đường Trị An</v>
      </c>
      <c r="D60" s="430" t="str">
        <f>'ĐẤT PNN'!D60</f>
        <v>Đường tỉnh 768</v>
      </c>
      <c r="E60" s="430" t="str">
        <f>'ĐẤT PNN'!E60</f>
        <v>Hết Nhà máy đường Trị An</v>
      </c>
      <c r="F60" s="438">
        <f>K60</f>
        <v>140</v>
      </c>
      <c r="G60" s="438">
        <f>T60</f>
        <v>110</v>
      </c>
      <c r="H60" s="438">
        <f>O60</f>
        <v>470</v>
      </c>
      <c r="I60" s="438">
        <f>X60</f>
        <v>370</v>
      </c>
      <c r="J60" s="439">
        <f>I60/G60</f>
        <v>3.3636363636363638</v>
      </c>
      <c r="K60" s="431">
        <v>140</v>
      </c>
      <c r="L60" s="431">
        <v>130</v>
      </c>
      <c r="M60" s="431">
        <v>120</v>
      </c>
      <c r="N60" s="431">
        <v>100</v>
      </c>
      <c r="O60" s="442">
        <f t="shared" si="2"/>
        <v>470</v>
      </c>
      <c r="P60" s="442">
        <f t="shared" si="3"/>
        <v>330</v>
      </c>
      <c r="Q60" s="442">
        <f t="shared" si="4"/>
        <v>260</v>
      </c>
      <c r="R60" s="442">
        <f t="shared" si="5"/>
        <v>180</v>
      </c>
      <c r="S60" s="432">
        <v>3</v>
      </c>
      <c r="T60" s="433">
        <v>110</v>
      </c>
      <c r="U60" s="433">
        <v>90</v>
      </c>
      <c r="V60" s="433">
        <v>80</v>
      </c>
      <c r="W60" s="433">
        <v>60</v>
      </c>
      <c r="X60" s="442">
        <f t="shared" si="7"/>
        <v>370</v>
      </c>
      <c r="Y60" s="442">
        <f t="shared" si="8"/>
        <v>230</v>
      </c>
      <c r="Z60" s="442">
        <f t="shared" si="9"/>
        <v>180</v>
      </c>
      <c r="AA60" s="442">
        <f t="shared" si="10"/>
        <v>110</v>
      </c>
      <c r="AB60" s="447">
        <f>'ĐẤT PNN'!K60-'ĐẤT NN'!H60</f>
        <v>930</v>
      </c>
    </row>
    <row r="61" spans="1:28" s="70" customFormat="1" ht="94.5" customHeight="1" x14ac:dyDescent="0.25">
      <c r="A61" s="429">
        <f>'ĐẤT PNN'!A61</f>
        <v>58</v>
      </c>
      <c r="B61" s="429" t="str">
        <f>'ĐẤT PNN'!B61</f>
        <v>VT2</v>
      </c>
      <c r="C61" s="512" t="str">
        <f>'ĐẤT PNN'!C61</f>
        <v>Các tuyến đường giao thông đấu nối trực tiếp ra Đường Nhà máy đường Trị An đoạn từ Đường tỉnh 768 đến Hết Nhà máy đường Trị An đã được đầu tư mặt đường nhựa, bê tông xi măng:
- Có bề rộng ≥5m, cách đường giao thông ≤1.000m.
- Có bề rộng từ ≥3m đến &lt;5m, cách đường giao thông ≤500m.</v>
      </c>
      <c r="D61" s="512"/>
      <c r="E61" s="512"/>
      <c r="F61" s="436">
        <f t="shared" ref="F61:F66" si="115">IF(B61="VT2",L61,IF(B61="VT3",M61,IF(B61="VT2*0,8",L61,IF(B61="VT3*0,8",M61,N61))))</f>
        <v>130</v>
      </c>
      <c r="G61" s="436">
        <f t="shared" ref="G61:G66" si="116">IF(B61="VT2",U61,IF(B61="VT3",V61,IF(B61="VT2*0,8",U61,IF(B61="VT3*0,8",V61,W61))))</f>
        <v>90</v>
      </c>
      <c r="H61" s="436">
        <f t="shared" ref="H61:H66" si="117">IF(B61="VT2",P61,IF(B61="VT3",Q61,IF(B61="VT4",R61,IF(B61="VT2*0,8",P61,IF(B61="VT3*0,8",Q61,R61)))))</f>
        <v>330</v>
      </c>
      <c r="I61" s="436">
        <f t="shared" ref="I61:I66" si="118">IF(B61="VT2",Y61,IF(B61="VT3",Z61,IF(B61="VT4",AA61,IF(B61="VT2*0,8",Y61,IF(B61="VT3*0,8",Z61,AA61)))))</f>
        <v>230</v>
      </c>
      <c r="J61" s="437">
        <f t="shared" ref="J61:J66" si="119">H61/F61</f>
        <v>2.5384615384615383</v>
      </c>
      <c r="K61" s="434">
        <f t="shared" ref="K61:K66" si="120">K60</f>
        <v>140</v>
      </c>
      <c r="L61" s="434">
        <f t="shared" ref="L61:L66" si="121">L60</f>
        <v>130</v>
      </c>
      <c r="M61" s="434">
        <f t="shared" ref="M61:M66" si="122">M60</f>
        <v>120</v>
      </c>
      <c r="N61" s="434">
        <f t="shared" ref="N61:N66" si="123">N60</f>
        <v>100</v>
      </c>
      <c r="O61" s="442">
        <f t="shared" si="2"/>
        <v>470</v>
      </c>
      <c r="P61" s="442">
        <f t="shared" si="3"/>
        <v>330</v>
      </c>
      <c r="Q61" s="442">
        <f t="shared" si="4"/>
        <v>260</v>
      </c>
      <c r="R61" s="442">
        <f t="shared" si="5"/>
        <v>180</v>
      </c>
      <c r="S61" s="432">
        <f>'ĐẤT PNN'!W61</f>
        <v>7</v>
      </c>
      <c r="T61" s="434">
        <f t="shared" ref="T61:T66" si="124">T60</f>
        <v>110</v>
      </c>
      <c r="U61" s="434">
        <f t="shared" ref="U61:U66" si="125">U60</f>
        <v>90</v>
      </c>
      <c r="V61" s="434">
        <f t="shared" ref="V61:V66" si="126">V60</f>
        <v>80</v>
      </c>
      <c r="W61" s="434">
        <f t="shared" ref="W61:W66" si="127">W60</f>
        <v>60</v>
      </c>
      <c r="X61" s="442">
        <f t="shared" si="7"/>
        <v>370</v>
      </c>
      <c r="Y61" s="442">
        <f t="shared" si="8"/>
        <v>230</v>
      </c>
      <c r="Z61" s="442">
        <f t="shared" si="9"/>
        <v>180</v>
      </c>
      <c r="AA61" s="442">
        <f t="shared" si="10"/>
        <v>110</v>
      </c>
      <c r="AB61" s="447">
        <f>'ĐẤT PNN'!K61-'ĐẤT NN'!H61</f>
        <v>390</v>
      </c>
    </row>
    <row r="62" spans="1:28" s="70" customFormat="1" ht="110.25" customHeight="1" x14ac:dyDescent="0.25">
      <c r="A62" s="429">
        <f>'ĐẤT PNN'!A62</f>
        <v>59</v>
      </c>
      <c r="B62" s="429" t="str">
        <f>'ĐẤT PNN'!B62</f>
        <v>VT3</v>
      </c>
      <c r="C62" s="512" t="str">
        <f>'ĐẤT PNN'!C62</f>
        <v>Các tuyến đường giao thông đấu nối trực tiếp ra Đường Nhà máy đường Trị An đoạn từ Đường tỉnh 768 đến Hết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512"/>
      <c r="E62" s="512"/>
      <c r="F62" s="436">
        <f t="shared" si="115"/>
        <v>120</v>
      </c>
      <c r="G62" s="436">
        <f t="shared" si="116"/>
        <v>80</v>
      </c>
      <c r="H62" s="436">
        <f t="shared" si="117"/>
        <v>260</v>
      </c>
      <c r="I62" s="436">
        <f t="shared" si="118"/>
        <v>180</v>
      </c>
      <c r="J62" s="437">
        <f t="shared" si="119"/>
        <v>2.1666666666666665</v>
      </c>
      <c r="K62" s="434">
        <f t="shared" si="120"/>
        <v>140</v>
      </c>
      <c r="L62" s="434">
        <f t="shared" si="121"/>
        <v>130</v>
      </c>
      <c r="M62" s="434">
        <f t="shared" si="122"/>
        <v>120</v>
      </c>
      <c r="N62" s="434">
        <f t="shared" si="123"/>
        <v>100</v>
      </c>
      <c r="O62" s="442">
        <f t="shared" si="2"/>
        <v>470</v>
      </c>
      <c r="P62" s="442">
        <f t="shared" si="3"/>
        <v>330</v>
      </c>
      <c r="Q62" s="442">
        <f t="shared" si="4"/>
        <v>260</v>
      </c>
      <c r="R62" s="442">
        <f t="shared" si="5"/>
        <v>180</v>
      </c>
      <c r="S62" s="432">
        <f>'ĐẤT PNN'!W62</f>
        <v>7</v>
      </c>
      <c r="T62" s="434">
        <f t="shared" si="124"/>
        <v>110</v>
      </c>
      <c r="U62" s="434">
        <f t="shared" si="125"/>
        <v>90</v>
      </c>
      <c r="V62" s="434">
        <f t="shared" si="126"/>
        <v>80</v>
      </c>
      <c r="W62" s="434">
        <f t="shared" si="127"/>
        <v>60</v>
      </c>
      <c r="X62" s="442">
        <f t="shared" si="7"/>
        <v>370</v>
      </c>
      <c r="Y62" s="442">
        <f t="shared" si="8"/>
        <v>230</v>
      </c>
      <c r="Z62" s="442">
        <f t="shared" si="9"/>
        <v>180</v>
      </c>
      <c r="AA62" s="442">
        <f t="shared" si="10"/>
        <v>110</v>
      </c>
      <c r="AB62" s="447">
        <f>'ĐẤT PNN'!K62-'ĐẤT NN'!H62</f>
        <v>170</v>
      </c>
    </row>
    <row r="63" spans="1:28" s="70" customFormat="1" ht="63" customHeight="1" x14ac:dyDescent="0.25">
      <c r="A63" s="429">
        <f>'ĐẤT PNN'!A63</f>
        <v>60</v>
      </c>
      <c r="B63" s="429" t="str">
        <f>'ĐẤT PNN'!B63</f>
        <v>VT4</v>
      </c>
      <c r="C63" s="512" t="str">
        <f>'ĐẤT PNN'!C63</f>
        <v>Các tuyến đường giao thông đấu nối trực tiếp ra Đường Nhà máy đường Trị An đoạn từ Đường tỉnh 768 đến Hết Nhà máy đường Trị An đã được đầu tư mặt đường nhựa, bê tông xi măng:
- Có bề rộng từ ≥3m đến &lt;5m, cách đường giao thông &gt;1.000m.
- Có bề rộng &lt;3m, cách đường giao thông &gt;200m.</v>
      </c>
      <c r="D63" s="512"/>
      <c r="E63" s="512"/>
      <c r="F63" s="436">
        <f t="shared" si="115"/>
        <v>100</v>
      </c>
      <c r="G63" s="436">
        <f t="shared" si="116"/>
        <v>60</v>
      </c>
      <c r="H63" s="436">
        <f t="shared" si="117"/>
        <v>180</v>
      </c>
      <c r="I63" s="436">
        <f t="shared" si="118"/>
        <v>110</v>
      </c>
      <c r="J63" s="437">
        <f t="shared" si="119"/>
        <v>1.8</v>
      </c>
      <c r="K63" s="434">
        <f t="shared" si="120"/>
        <v>140</v>
      </c>
      <c r="L63" s="434">
        <f t="shared" si="121"/>
        <v>130</v>
      </c>
      <c r="M63" s="434">
        <f t="shared" si="122"/>
        <v>120</v>
      </c>
      <c r="N63" s="434">
        <f t="shared" si="123"/>
        <v>100</v>
      </c>
      <c r="O63" s="442">
        <f t="shared" si="2"/>
        <v>470</v>
      </c>
      <c r="P63" s="442">
        <f t="shared" si="3"/>
        <v>330</v>
      </c>
      <c r="Q63" s="442">
        <f t="shared" si="4"/>
        <v>260</v>
      </c>
      <c r="R63" s="442">
        <f t="shared" si="5"/>
        <v>180</v>
      </c>
      <c r="S63" s="432">
        <f>'ĐẤT PNN'!W63</f>
        <v>7</v>
      </c>
      <c r="T63" s="434">
        <f t="shared" si="124"/>
        <v>110</v>
      </c>
      <c r="U63" s="434">
        <f t="shared" si="125"/>
        <v>90</v>
      </c>
      <c r="V63" s="434">
        <f t="shared" si="126"/>
        <v>80</v>
      </c>
      <c r="W63" s="434">
        <f t="shared" si="127"/>
        <v>60</v>
      </c>
      <c r="X63" s="442">
        <f t="shared" si="7"/>
        <v>370</v>
      </c>
      <c r="Y63" s="442">
        <f t="shared" si="8"/>
        <v>230</v>
      </c>
      <c r="Z63" s="442">
        <f t="shared" si="9"/>
        <v>180</v>
      </c>
      <c r="AA63" s="442">
        <f t="shared" si="10"/>
        <v>110</v>
      </c>
      <c r="AB63" s="447">
        <f>'ĐẤT PNN'!K63-'ĐẤT NN'!H63</f>
        <v>210</v>
      </c>
    </row>
    <row r="64" spans="1:28" s="70" customFormat="1" ht="94.5" customHeight="1" x14ac:dyDescent="0.25">
      <c r="A64" s="429">
        <f>'ĐẤT PNN'!A64</f>
        <v>61</v>
      </c>
      <c r="B64" s="429" t="str">
        <f>'ĐẤT PNN'!B64</f>
        <v>VT2*0,8</v>
      </c>
      <c r="C64" s="512" t="str">
        <f>'ĐẤT PNN'!C64</f>
        <v>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≥5m, cách đường giao thông ≤1.000m.
- Có bề rộng từ ≥3m đến &lt;5m, cách đường giao thông ≤500m.</v>
      </c>
      <c r="D64" s="512"/>
      <c r="E64" s="512"/>
      <c r="F64" s="436">
        <f t="shared" si="115"/>
        <v>130</v>
      </c>
      <c r="G64" s="436">
        <f t="shared" si="116"/>
        <v>90</v>
      </c>
      <c r="H64" s="436">
        <f t="shared" si="117"/>
        <v>330</v>
      </c>
      <c r="I64" s="436">
        <f t="shared" si="118"/>
        <v>230</v>
      </c>
      <c r="J64" s="437">
        <f t="shared" si="119"/>
        <v>2.5384615384615383</v>
      </c>
      <c r="K64" s="434">
        <f t="shared" si="120"/>
        <v>140</v>
      </c>
      <c r="L64" s="434">
        <f t="shared" si="121"/>
        <v>130</v>
      </c>
      <c r="M64" s="434">
        <f t="shared" si="122"/>
        <v>120</v>
      </c>
      <c r="N64" s="434">
        <f t="shared" si="123"/>
        <v>100</v>
      </c>
      <c r="O64" s="442">
        <f t="shared" si="2"/>
        <v>470</v>
      </c>
      <c r="P64" s="442">
        <f t="shared" si="3"/>
        <v>330</v>
      </c>
      <c r="Q64" s="442">
        <f t="shared" si="4"/>
        <v>260</v>
      </c>
      <c r="R64" s="442">
        <f t="shared" si="5"/>
        <v>180</v>
      </c>
      <c r="S64" s="432">
        <f>'ĐẤT PNN'!W64</f>
        <v>7</v>
      </c>
      <c r="T64" s="434">
        <f t="shared" si="124"/>
        <v>110</v>
      </c>
      <c r="U64" s="434">
        <f t="shared" si="125"/>
        <v>90</v>
      </c>
      <c r="V64" s="434">
        <f t="shared" si="126"/>
        <v>80</v>
      </c>
      <c r="W64" s="434">
        <f t="shared" si="127"/>
        <v>60</v>
      </c>
      <c r="X64" s="442">
        <f t="shared" si="7"/>
        <v>370</v>
      </c>
      <c r="Y64" s="442">
        <f t="shared" si="8"/>
        <v>230</v>
      </c>
      <c r="Z64" s="442">
        <f t="shared" si="9"/>
        <v>180</v>
      </c>
      <c r="AA64" s="442">
        <f t="shared" si="10"/>
        <v>110</v>
      </c>
      <c r="AB64" s="447">
        <f>'ĐẤT PNN'!K64-'ĐẤT NN'!H64</f>
        <v>330</v>
      </c>
    </row>
    <row r="65" spans="1:28" s="70" customFormat="1" ht="94.5" customHeight="1" x14ac:dyDescent="0.25">
      <c r="A65" s="429">
        <f>'ĐẤT PNN'!A65</f>
        <v>62</v>
      </c>
      <c r="B65" s="429" t="str">
        <f>'ĐẤT PNN'!B65</f>
        <v>VT3*0,8</v>
      </c>
      <c r="C65" s="512" t="str">
        <f>'ĐẤT PNN'!C65</f>
        <v>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512"/>
      <c r="E65" s="512"/>
      <c r="F65" s="436">
        <f t="shared" si="115"/>
        <v>120</v>
      </c>
      <c r="G65" s="436">
        <f t="shared" si="116"/>
        <v>80</v>
      </c>
      <c r="H65" s="436">
        <f t="shared" si="117"/>
        <v>260</v>
      </c>
      <c r="I65" s="436">
        <f t="shared" si="118"/>
        <v>180</v>
      </c>
      <c r="J65" s="437">
        <f t="shared" si="119"/>
        <v>2.1666666666666665</v>
      </c>
      <c r="K65" s="434">
        <f t="shared" si="120"/>
        <v>140</v>
      </c>
      <c r="L65" s="434">
        <f t="shared" si="121"/>
        <v>130</v>
      </c>
      <c r="M65" s="434">
        <f t="shared" si="122"/>
        <v>120</v>
      </c>
      <c r="N65" s="434">
        <f t="shared" si="123"/>
        <v>100</v>
      </c>
      <c r="O65" s="442">
        <f t="shared" si="2"/>
        <v>470</v>
      </c>
      <c r="P65" s="442">
        <f t="shared" si="3"/>
        <v>330</v>
      </c>
      <c r="Q65" s="442">
        <f t="shared" si="4"/>
        <v>260</v>
      </c>
      <c r="R65" s="442">
        <f t="shared" si="5"/>
        <v>180</v>
      </c>
      <c r="S65" s="432">
        <f>'ĐẤT PNN'!W65</f>
        <v>7</v>
      </c>
      <c r="T65" s="434">
        <f t="shared" si="124"/>
        <v>110</v>
      </c>
      <c r="U65" s="434">
        <f t="shared" si="125"/>
        <v>90</v>
      </c>
      <c r="V65" s="434">
        <f t="shared" si="126"/>
        <v>80</v>
      </c>
      <c r="W65" s="434">
        <f t="shared" si="127"/>
        <v>60</v>
      </c>
      <c r="X65" s="442">
        <f t="shared" si="7"/>
        <v>370</v>
      </c>
      <c r="Y65" s="442">
        <f t="shared" si="8"/>
        <v>230</v>
      </c>
      <c r="Z65" s="442">
        <f t="shared" si="9"/>
        <v>180</v>
      </c>
      <c r="AA65" s="442">
        <f t="shared" si="10"/>
        <v>110</v>
      </c>
      <c r="AB65" s="447">
        <f>'ĐẤT PNN'!K65-'ĐẤT NN'!H65</f>
        <v>130</v>
      </c>
    </row>
    <row r="66" spans="1:28" s="70" customFormat="1" ht="63" customHeight="1" x14ac:dyDescent="0.25">
      <c r="A66" s="429">
        <f>'ĐẤT PNN'!A66</f>
        <v>63</v>
      </c>
      <c r="B66" s="429" t="str">
        <f>'ĐẤT PNN'!B66</f>
        <v>VT4*0,8</v>
      </c>
      <c r="C66" s="512" t="str">
        <f>'ĐẤT PNN'!C66</f>
        <v>Các tuyến đường giao thông không đấu nối trực tiếp và thông ra Đường Nhà máy đường Trị An đoạn từ Đường tỉnh 768 đến Hết Nhà máy đường Trị An đã được đầu tư mặt đường nhựa, bê tông xi măng:
- Có bề rộng từ ≥3m đến &lt;5m, cách đường giao thông &gt;1.000m.
- Có bề rộng &lt;3m, cách đường giao thông &gt;200m.</v>
      </c>
      <c r="D66" s="512"/>
      <c r="E66" s="512"/>
      <c r="F66" s="436">
        <f t="shared" si="115"/>
        <v>100</v>
      </c>
      <c r="G66" s="436">
        <f t="shared" si="116"/>
        <v>60</v>
      </c>
      <c r="H66" s="436">
        <f t="shared" si="117"/>
        <v>180</v>
      </c>
      <c r="I66" s="436">
        <f t="shared" si="118"/>
        <v>110</v>
      </c>
      <c r="J66" s="437">
        <f t="shared" si="119"/>
        <v>1.8</v>
      </c>
      <c r="K66" s="434">
        <f t="shared" si="120"/>
        <v>140</v>
      </c>
      <c r="L66" s="434">
        <f t="shared" si="121"/>
        <v>130</v>
      </c>
      <c r="M66" s="434">
        <f t="shared" si="122"/>
        <v>120</v>
      </c>
      <c r="N66" s="434">
        <f t="shared" si="123"/>
        <v>100</v>
      </c>
      <c r="O66" s="442">
        <f t="shared" si="2"/>
        <v>470</v>
      </c>
      <c r="P66" s="442">
        <f t="shared" si="3"/>
        <v>330</v>
      </c>
      <c r="Q66" s="442">
        <f t="shared" si="4"/>
        <v>260</v>
      </c>
      <c r="R66" s="442">
        <f t="shared" si="5"/>
        <v>180</v>
      </c>
      <c r="S66" s="432">
        <f>'ĐẤT PNN'!W66</f>
        <v>7</v>
      </c>
      <c r="T66" s="434">
        <f t="shared" si="124"/>
        <v>110</v>
      </c>
      <c r="U66" s="434">
        <f t="shared" si="125"/>
        <v>90</v>
      </c>
      <c r="V66" s="434">
        <f t="shared" si="126"/>
        <v>80</v>
      </c>
      <c r="W66" s="434">
        <f t="shared" si="127"/>
        <v>60</v>
      </c>
      <c r="X66" s="442">
        <f t="shared" si="7"/>
        <v>370</v>
      </c>
      <c r="Y66" s="442">
        <f t="shared" si="8"/>
        <v>230</v>
      </c>
      <c r="Z66" s="442">
        <f t="shared" si="9"/>
        <v>180</v>
      </c>
      <c r="AA66" s="442">
        <f t="shared" si="10"/>
        <v>110</v>
      </c>
      <c r="AB66" s="447">
        <f>'ĐẤT PNN'!K66-'ĐẤT NN'!H66</f>
        <v>170</v>
      </c>
    </row>
    <row r="67" spans="1:28" s="18" customFormat="1" ht="110.25" customHeight="1" x14ac:dyDescent="0.25">
      <c r="A67" s="429">
        <f>'ĐẤT PNN'!A67</f>
        <v>64</v>
      </c>
      <c r="B67" s="429" t="str">
        <f>'ĐẤT PNN'!B67</f>
        <v>VC63NT</v>
      </c>
      <c r="C67" s="430" t="str">
        <f>'ĐẤT PNN'!C67</f>
        <v>Đường Bến Phà</v>
      </c>
      <c r="D67" s="430" t="str">
        <f>'ĐẤT PNN'!D67</f>
        <v>Đường tỉnh 768</v>
      </c>
      <c r="E67" s="430" t="str">
        <f>'ĐẤT PNN'!E67</f>
        <v>Bờ sông Đồng Nai</v>
      </c>
      <c r="F67" s="438">
        <f>K67</f>
        <v>140</v>
      </c>
      <c r="G67" s="438">
        <f>T67</f>
        <v>110</v>
      </c>
      <c r="H67" s="438">
        <f>O67</f>
        <v>470</v>
      </c>
      <c r="I67" s="438">
        <f>X67</f>
        <v>370</v>
      </c>
      <c r="J67" s="439">
        <f>I67/G67</f>
        <v>3.3636363636363638</v>
      </c>
      <c r="K67" s="431">
        <v>140</v>
      </c>
      <c r="L67" s="431">
        <v>130</v>
      </c>
      <c r="M67" s="431">
        <v>120</v>
      </c>
      <c r="N67" s="431">
        <v>100</v>
      </c>
      <c r="O67" s="442">
        <f t="shared" si="2"/>
        <v>470</v>
      </c>
      <c r="P67" s="442">
        <f t="shared" si="3"/>
        <v>330</v>
      </c>
      <c r="Q67" s="442">
        <f t="shared" si="4"/>
        <v>260</v>
      </c>
      <c r="R67" s="442">
        <f t="shared" si="5"/>
        <v>180</v>
      </c>
      <c r="S67" s="432">
        <v>3</v>
      </c>
      <c r="T67" s="433">
        <v>110</v>
      </c>
      <c r="U67" s="433">
        <v>90</v>
      </c>
      <c r="V67" s="433">
        <v>80</v>
      </c>
      <c r="W67" s="433">
        <v>60</v>
      </c>
      <c r="X67" s="442">
        <f t="shared" si="7"/>
        <v>370</v>
      </c>
      <c r="Y67" s="442">
        <f t="shared" si="8"/>
        <v>230</v>
      </c>
      <c r="Z67" s="442">
        <f t="shared" si="9"/>
        <v>180</v>
      </c>
      <c r="AA67" s="442">
        <f t="shared" si="10"/>
        <v>110</v>
      </c>
      <c r="AB67" s="447">
        <f>'ĐẤT PNN'!K67-'ĐẤT NN'!H67</f>
        <v>630</v>
      </c>
    </row>
    <row r="68" spans="1:28" s="18" customFormat="1" ht="110.25" customHeight="1" x14ac:dyDescent="0.25">
      <c r="A68" s="429">
        <f>'ĐẤT PNN'!A68</f>
        <v>65</v>
      </c>
      <c r="B68" s="429" t="str">
        <f>'ĐẤT PNN'!B68</f>
        <v>VT2</v>
      </c>
      <c r="C68" s="512" t="str">
        <f>'ĐẤT PNN'!C68</f>
        <v>Các tuyến đường giao thông đấu nối trực tiếp ra Đường Bến Phà đoạn từ Đường tỉnh 768 đến Bờ sông Đồng Nai đã được đầu tư mặt đường nhựa, bê tông xi măng:
- Có bề rộng ≥5m, cách đường giao thông ≤1.000m.
- Có bề rộng từ ≥3m đến &lt;5m, cách đường giao thông ≤500m.</v>
      </c>
      <c r="D68" s="512"/>
      <c r="E68" s="512"/>
      <c r="F68" s="436">
        <f t="shared" ref="F68:F73" si="128">IF(B68="VT2",L68,IF(B68="VT3",M68,IF(B68="VT2*0,8",L68,IF(B68="VT3*0,8",M68,N68))))</f>
        <v>130</v>
      </c>
      <c r="G68" s="436">
        <f t="shared" ref="G68:G73" si="129">IF(B68="VT2",U68,IF(B68="VT3",V68,IF(B68="VT2*0,8",U68,IF(B68="VT3*0,8",V68,W68))))</f>
        <v>90</v>
      </c>
      <c r="H68" s="436">
        <f t="shared" ref="H68:H73" si="130">IF(B68="VT2",P68,IF(B68="VT3",Q68,IF(B68="VT4",R68,IF(B68="VT2*0,8",P68,IF(B68="VT3*0,8",Q68,R68)))))</f>
        <v>330</v>
      </c>
      <c r="I68" s="436">
        <f t="shared" ref="I68:I73" si="131">IF(B68="VT2",Y68,IF(B68="VT3",Z68,IF(B68="VT4",AA68,IF(B68="VT2*0,8",Y68,IF(B68="VT3*0,8",Z68,AA68)))))</f>
        <v>230</v>
      </c>
      <c r="J68" s="437">
        <f t="shared" ref="J68:J73" si="132">H68/F68</f>
        <v>2.5384615384615383</v>
      </c>
      <c r="K68" s="434">
        <f t="shared" ref="K68:K73" si="133">K67</f>
        <v>140</v>
      </c>
      <c r="L68" s="434">
        <f t="shared" ref="L68:L73" si="134">L67</f>
        <v>130</v>
      </c>
      <c r="M68" s="434">
        <f t="shared" ref="M68:M73" si="135">M67</f>
        <v>120</v>
      </c>
      <c r="N68" s="434">
        <f t="shared" ref="N68:N73" si="136">N67</f>
        <v>100</v>
      </c>
      <c r="O68" s="442">
        <f t="shared" si="2"/>
        <v>470</v>
      </c>
      <c r="P68" s="442">
        <f t="shared" si="3"/>
        <v>330</v>
      </c>
      <c r="Q68" s="442">
        <f t="shared" si="4"/>
        <v>260</v>
      </c>
      <c r="R68" s="442">
        <f t="shared" si="5"/>
        <v>180</v>
      </c>
      <c r="S68" s="432">
        <f>'ĐẤT PNN'!W68</f>
        <v>7</v>
      </c>
      <c r="T68" s="434">
        <f t="shared" ref="T68:T73" si="137">T67</f>
        <v>110</v>
      </c>
      <c r="U68" s="434">
        <f t="shared" ref="U68:U73" si="138">U67</f>
        <v>90</v>
      </c>
      <c r="V68" s="434">
        <f t="shared" ref="V68:V73" si="139">V67</f>
        <v>80</v>
      </c>
      <c r="W68" s="434">
        <f t="shared" ref="W68:W73" si="140">W67</f>
        <v>60</v>
      </c>
      <c r="X68" s="442">
        <f t="shared" si="7"/>
        <v>370</v>
      </c>
      <c r="Y68" s="442">
        <f t="shared" si="8"/>
        <v>230</v>
      </c>
      <c r="Z68" s="442">
        <f t="shared" si="9"/>
        <v>180</v>
      </c>
      <c r="AA68" s="442">
        <f t="shared" si="10"/>
        <v>110</v>
      </c>
      <c r="AB68" s="447">
        <f>'ĐẤT PNN'!K68-'ĐẤT NN'!H68</f>
        <v>80</v>
      </c>
    </row>
    <row r="69" spans="1:28" s="18" customFormat="1" ht="110.25" customHeight="1" x14ac:dyDescent="0.25">
      <c r="A69" s="429">
        <f>'ĐẤT PNN'!A69</f>
        <v>66</v>
      </c>
      <c r="B69" s="429" t="str">
        <f>'ĐẤT PNN'!B69</f>
        <v>VT3</v>
      </c>
      <c r="C69" s="512" t="str">
        <f>'ĐẤT PNN'!C69</f>
        <v>Các tuyến đường giao thông đấu nối trực tiếp ra Đường Bến Phà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512"/>
      <c r="E69" s="512"/>
      <c r="F69" s="436">
        <f t="shared" si="128"/>
        <v>120</v>
      </c>
      <c r="G69" s="436">
        <f t="shared" si="129"/>
        <v>80</v>
      </c>
      <c r="H69" s="436">
        <f t="shared" si="130"/>
        <v>260</v>
      </c>
      <c r="I69" s="436">
        <f t="shared" si="131"/>
        <v>180</v>
      </c>
      <c r="J69" s="437">
        <f t="shared" si="132"/>
        <v>2.1666666666666665</v>
      </c>
      <c r="K69" s="434">
        <f t="shared" si="133"/>
        <v>140</v>
      </c>
      <c r="L69" s="434">
        <f t="shared" si="134"/>
        <v>130</v>
      </c>
      <c r="M69" s="434">
        <f t="shared" si="135"/>
        <v>120</v>
      </c>
      <c r="N69" s="434">
        <f t="shared" si="136"/>
        <v>100</v>
      </c>
      <c r="O69" s="442">
        <f t="shared" ref="O69:O132" si="141">ROUND(K69*10/3,-1)</f>
        <v>470</v>
      </c>
      <c r="P69" s="442">
        <f t="shared" ref="P69:P132" si="142">ROUND(L69*2.5,-1)</f>
        <v>330</v>
      </c>
      <c r="Q69" s="442">
        <f t="shared" ref="Q69:Q132" si="143">ROUND(M69*2.2,-1)</f>
        <v>260</v>
      </c>
      <c r="R69" s="442">
        <f t="shared" ref="R69:R132" si="144">ROUND(N69*1.8,-1)</f>
        <v>180</v>
      </c>
      <c r="S69" s="432">
        <f>'ĐẤT PNN'!W69</f>
        <v>7</v>
      </c>
      <c r="T69" s="434">
        <f t="shared" si="137"/>
        <v>110</v>
      </c>
      <c r="U69" s="434">
        <f t="shared" si="138"/>
        <v>90</v>
      </c>
      <c r="V69" s="434">
        <f t="shared" si="139"/>
        <v>80</v>
      </c>
      <c r="W69" s="434">
        <f t="shared" si="140"/>
        <v>60</v>
      </c>
      <c r="X69" s="442">
        <f t="shared" ref="X69:X132" si="145">ROUND(T69*10/3,-1)</f>
        <v>370</v>
      </c>
      <c r="Y69" s="442">
        <f t="shared" ref="Y69:Y132" si="146">ROUND(U69*2.5,-1)</f>
        <v>230</v>
      </c>
      <c r="Z69" s="442">
        <f t="shared" ref="Z69:Z132" si="147">ROUND(V69*2.2,-1)</f>
        <v>180</v>
      </c>
      <c r="AA69" s="442">
        <f t="shared" ref="AA69:AA132" si="148">ROUND(W69*1.8,-1)</f>
        <v>110</v>
      </c>
      <c r="AB69" s="447">
        <f>'ĐẤT PNN'!K69-'ĐẤT NN'!H69</f>
        <v>110</v>
      </c>
    </row>
    <row r="70" spans="1:28" s="18" customFormat="1" ht="63" customHeight="1" x14ac:dyDescent="0.25">
      <c r="A70" s="429">
        <f>'ĐẤT PNN'!A70</f>
        <v>67</v>
      </c>
      <c r="B70" s="429" t="str">
        <f>'ĐẤT PNN'!B70</f>
        <v>VT4</v>
      </c>
      <c r="C70" s="512" t="str">
        <f>'ĐẤT PNN'!C70</f>
        <v>Các tuyến đường giao thông đấu nối trực tiếp ra Đường Bến Phà đoạn từ Đường tỉnh 768 đến Bờ sông Đồng Nai đã được đầu tư mặt đường nhựa, bê tông xi măng:
- Có bề rộng từ ≥3m đến &lt;5m, cách đường giao thông &gt;1.000m.
- Có bề rộng &lt;3m, cách đường giao thông &gt;200m.</v>
      </c>
      <c r="D70" s="512"/>
      <c r="E70" s="512"/>
      <c r="F70" s="436">
        <f t="shared" si="128"/>
        <v>100</v>
      </c>
      <c r="G70" s="436">
        <f t="shared" si="129"/>
        <v>60</v>
      </c>
      <c r="H70" s="436">
        <f t="shared" si="130"/>
        <v>180</v>
      </c>
      <c r="I70" s="436">
        <f t="shared" si="131"/>
        <v>110</v>
      </c>
      <c r="J70" s="437">
        <f t="shared" si="132"/>
        <v>1.8</v>
      </c>
      <c r="K70" s="434">
        <f t="shared" si="133"/>
        <v>140</v>
      </c>
      <c r="L70" s="434">
        <f t="shared" si="134"/>
        <v>130</v>
      </c>
      <c r="M70" s="434">
        <f t="shared" si="135"/>
        <v>120</v>
      </c>
      <c r="N70" s="434">
        <f t="shared" si="136"/>
        <v>100</v>
      </c>
      <c r="O70" s="442">
        <f t="shared" si="141"/>
        <v>470</v>
      </c>
      <c r="P70" s="442">
        <f t="shared" si="142"/>
        <v>330</v>
      </c>
      <c r="Q70" s="442">
        <f t="shared" si="143"/>
        <v>260</v>
      </c>
      <c r="R70" s="442">
        <f t="shared" si="144"/>
        <v>180</v>
      </c>
      <c r="S70" s="432">
        <f>'ĐẤT PNN'!W70</f>
        <v>7</v>
      </c>
      <c r="T70" s="434">
        <f t="shared" si="137"/>
        <v>110</v>
      </c>
      <c r="U70" s="434">
        <f t="shared" si="138"/>
        <v>90</v>
      </c>
      <c r="V70" s="434">
        <f t="shared" si="139"/>
        <v>80</v>
      </c>
      <c r="W70" s="434">
        <f t="shared" si="140"/>
        <v>60</v>
      </c>
      <c r="X70" s="442">
        <f t="shared" si="145"/>
        <v>370</v>
      </c>
      <c r="Y70" s="442">
        <f t="shared" si="146"/>
        <v>230</v>
      </c>
      <c r="Z70" s="442">
        <f t="shared" si="147"/>
        <v>180</v>
      </c>
      <c r="AA70" s="442">
        <f t="shared" si="148"/>
        <v>110</v>
      </c>
      <c r="AB70" s="447">
        <f>'ĐẤT PNN'!K70-'ĐẤT NN'!H70</f>
        <v>140</v>
      </c>
    </row>
    <row r="71" spans="1:28" s="18" customFormat="1" ht="110.25" customHeight="1" x14ac:dyDescent="0.25">
      <c r="A71" s="429">
        <f>'ĐẤT PNN'!A71</f>
        <v>68</v>
      </c>
      <c r="B71" s="429" t="str">
        <f>'ĐẤT PNN'!B71</f>
        <v>VT2*0,8</v>
      </c>
      <c r="C71" s="512" t="str">
        <f>'ĐẤT PNN'!C71</f>
        <v>Các tuyến đường giao thông không đấu nối trực tiếp và thông ra Đường Bến Phà đoạn từ Đường tỉnh 768 đến Bờ sông Đồng Nai đã được đầu tư mặt đường nhựa, bê tông xi măng:
- Có bề rộng ≥5m, cách đường giao thông ≤1.000m.
- Có bề rộng từ ≥3m đến &lt;5m, cách đường giao thông ≤500m.</v>
      </c>
      <c r="D71" s="512"/>
      <c r="E71" s="512"/>
      <c r="F71" s="436">
        <f t="shared" si="128"/>
        <v>130</v>
      </c>
      <c r="G71" s="436">
        <f t="shared" si="129"/>
        <v>90</v>
      </c>
      <c r="H71" s="436">
        <f t="shared" si="130"/>
        <v>330</v>
      </c>
      <c r="I71" s="436">
        <f t="shared" si="131"/>
        <v>230</v>
      </c>
      <c r="J71" s="437">
        <f t="shared" si="132"/>
        <v>2.5384615384615383</v>
      </c>
      <c r="K71" s="434">
        <f t="shared" si="133"/>
        <v>140</v>
      </c>
      <c r="L71" s="434">
        <f t="shared" si="134"/>
        <v>130</v>
      </c>
      <c r="M71" s="434">
        <f t="shared" si="135"/>
        <v>120</v>
      </c>
      <c r="N71" s="434">
        <f t="shared" si="136"/>
        <v>100</v>
      </c>
      <c r="O71" s="442">
        <f t="shared" si="141"/>
        <v>470</v>
      </c>
      <c r="P71" s="442">
        <f t="shared" si="142"/>
        <v>330</v>
      </c>
      <c r="Q71" s="442">
        <f t="shared" si="143"/>
        <v>260</v>
      </c>
      <c r="R71" s="442">
        <f t="shared" si="144"/>
        <v>180</v>
      </c>
      <c r="S71" s="432">
        <f>'ĐẤT PNN'!W71</f>
        <v>7</v>
      </c>
      <c r="T71" s="434">
        <f t="shared" si="137"/>
        <v>110</v>
      </c>
      <c r="U71" s="434">
        <f t="shared" si="138"/>
        <v>90</v>
      </c>
      <c r="V71" s="434">
        <f t="shared" si="139"/>
        <v>80</v>
      </c>
      <c r="W71" s="434">
        <f t="shared" si="140"/>
        <v>60</v>
      </c>
      <c r="X71" s="442">
        <f t="shared" si="145"/>
        <v>370</v>
      </c>
      <c r="Y71" s="442">
        <f t="shared" si="146"/>
        <v>230</v>
      </c>
      <c r="Z71" s="442">
        <f t="shared" si="147"/>
        <v>180</v>
      </c>
      <c r="AA71" s="442">
        <f t="shared" si="148"/>
        <v>110</v>
      </c>
      <c r="AB71" s="447">
        <f>'ĐẤT PNN'!K71-'ĐẤT NN'!H71</f>
        <v>40</v>
      </c>
    </row>
    <row r="72" spans="1:28" s="18" customFormat="1" ht="110.25" customHeight="1" x14ac:dyDescent="0.25">
      <c r="A72" s="429">
        <f>'ĐẤT PNN'!A72</f>
        <v>69</v>
      </c>
      <c r="B72" s="429" t="str">
        <f>'ĐẤT PNN'!B72</f>
        <v>VT3*0,8</v>
      </c>
      <c r="C72" s="512" t="str">
        <f>'ĐẤT PNN'!C72</f>
        <v>Các tuyến đường giao thông không đấu nối trực tiếp và thông ra Đường Bến Phà đoạn từ Đường tỉnh 768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512"/>
      <c r="E72" s="512"/>
      <c r="F72" s="436">
        <f t="shared" si="128"/>
        <v>120</v>
      </c>
      <c r="G72" s="436">
        <f t="shared" si="129"/>
        <v>80</v>
      </c>
      <c r="H72" s="436">
        <f t="shared" si="130"/>
        <v>260</v>
      </c>
      <c r="I72" s="436">
        <f t="shared" si="131"/>
        <v>180</v>
      </c>
      <c r="J72" s="437">
        <f t="shared" si="132"/>
        <v>2.1666666666666665</v>
      </c>
      <c r="K72" s="434">
        <f t="shared" si="133"/>
        <v>140</v>
      </c>
      <c r="L72" s="434">
        <f t="shared" si="134"/>
        <v>130</v>
      </c>
      <c r="M72" s="434">
        <f t="shared" si="135"/>
        <v>120</v>
      </c>
      <c r="N72" s="434">
        <f t="shared" si="136"/>
        <v>100</v>
      </c>
      <c r="O72" s="442">
        <f t="shared" si="141"/>
        <v>470</v>
      </c>
      <c r="P72" s="442">
        <f t="shared" si="142"/>
        <v>330</v>
      </c>
      <c r="Q72" s="442">
        <f t="shared" si="143"/>
        <v>260</v>
      </c>
      <c r="R72" s="442">
        <f t="shared" si="144"/>
        <v>180</v>
      </c>
      <c r="S72" s="432">
        <f>'ĐẤT PNN'!W72</f>
        <v>7</v>
      </c>
      <c r="T72" s="434">
        <f t="shared" si="137"/>
        <v>110</v>
      </c>
      <c r="U72" s="434">
        <f t="shared" si="138"/>
        <v>90</v>
      </c>
      <c r="V72" s="434">
        <f t="shared" si="139"/>
        <v>80</v>
      </c>
      <c r="W72" s="434">
        <f t="shared" si="140"/>
        <v>60</v>
      </c>
      <c r="X72" s="442">
        <f t="shared" si="145"/>
        <v>370</v>
      </c>
      <c r="Y72" s="442">
        <f t="shared" si="146"/>
        <v>230</v>
      </c>
      <c r="Z72" s="442">
        <f t="shared" si="147"/>
        <v>180</v>
      </c>
      <c r="AA72" s="442">
        <f t="shared" si="148"/>
        <v>110</v>
      </c>
      <c r="AB72" s="447">
        <f>'ĐẤT PNN'!K72-'ĐẤT NN'!H72</f>
        <v>70</v>
      </c>
    </row>
    <row r="73" spans="1:28" s="18" customFormat="1" ht="63" customHeight="1" x14ac:dyDescent="0.25">
      <c r="A73" s="429">
        <f>'ĐẤT PNN'!A73</f>
        <v>70</v>
      </c>
      <c r="B73" s="429" t="str">
        <f>'ĐẤT PNN'!B73</f>
        <v>VT4*0,8</v>
      </c>
      <c r="C73" s="512" t="str">
        <f>'ĐẤT PNN'!C73</f>
        <v>Các tuyến đường giao thông không đấu nối trực tiếp và thông ra Đường Bến Phà đoạn từ Đường tỉnh 768 đến Bờ sông Đồng Nai đã được đầu tư mặt đường nhựa, bê tông xi măng:
- Có bề rộng từ ≥3m đến &lt;5m, cách đường giao thông &gt;1.000m.
- Có bề rộng &lt;3m, cách đường giao thông &gt;200m.</v>
      </c>
      <c r="D73" s="512"/>
      <c r="E73" s="512"/>
      <c r="F73" s="436">
        <f t="shared" si="128"/>
        <v>100</v>
      </c>
      <c r="G73" s="436">
        <f t="shared" si="129"/>
        <v>60</v>
      </c>
      <c r="H73" s="436">
        <f t="shared" si="130"/>
        <v>180</v>
      </c>
      <c r="I73" s="436">
        <f t="shared" si="131"/>
        <v>110</v>
      </c>
      <c r="J73" s="437">
        <f t="shared" si="132"/>
        <v>1.8</v>
      </c>
      <c r="K73" s="434">
        <f t="shared" si="133"/>
        <v>140</v>
      </c>
      <c r="L73" s="434">
        <f t="shared" si="134"/>
        <v>130</v>
      </c>
      <c r="M73" s="434">
        <f t="shared" si="135"/>
        <v>120</v>
      </c>
      <c r="N73" s="434">
        <f t="shared" si="136"/>
        <v>100</v>
      </c>
      <c r="O73" s="442">
        <f t="shared" si="141"/>
        <v>470</v>
      </c>
      <c r="P73" s="442">
        <f t="shared" si="142"/>
        <v>330</v>
      </c>
      <c r="Q73" s="442">
        <f t="shared" si="143"/>
        <v>260</v>
      </c>
      <c r="R73" s="442">
        <f t="shared" si="144"/>
        <v>180</v>
      </c>
      <c r="S73" s="432">
        <f>'ĐẤT PNN'!W73</f>
        <v>7</v>
      </c>
      <c r="T73" s="434">
        <f t="shared" si="137"/>
        <v>110</v>
      </c>
      <c r="U73" s="434">
        <f t="shared" si="138"/>
        <v>90</v>
      </c>
      <c r="V73" s="434">
        <f t="shared" si="139"/>
        <v>80</v>
      </c>
      <c r="W73" s="434">
        <f t="shared" si="140"/>
        <v>60</v>
      </c>
      <c r="X73" s="442">
        <f t="shared" si="145"/>
        <v>370</v>
      </c>
      <c r="Y73" s="442">
        <f t="shared" si="146"/>
        <v>230</v>
      </c>
      <c r="Z73" s="442">
        <f t="shared" si="147"/>
        <v>180</v>
      </c>
      <c r="AA73" s="442">
        <f t="shared" si="148"/>
        <v>110</v>
      </c>
      <c r="AB73" s="447">
        <f>'ĐẤT PNN'!K73-'ĐẤT NN'!H73</f>
        <v>110</v>
      </c>
    </row>
    <row r="74" spans="1:28" s="18" customFormat="1" ht="63" x14ac:dyDescent="0.25">
      <c r="A74" s="429">
        <f>'ĐẤT PNN'!A74</f>
        <v>71</v>
      </c>
      <c r="B74" s="429" t="str">
        <f>'ĐẤT PNN'!B74</f>
        <v>VC27NT</v>
      </c>
      <c r="C74" s="430" t="str">
        <f>'ĐẤT PNN'!C74</f>
        <v>Đường Hàng Ba</v>
      </c>
      <c r="D74" s="430" t="str">
        <f>'ĐẤT PNN'!D74</f>
        <v>Đường Bến Phà</v>
      </c>
      <c r="E74" s="430" t="str">
        <f>'ĐẤT PNN'!E74</f>
        <v>Hết ranh thửa đất số 19, tờ bản đồ số 242 về bên phải và hết ranh thửa đất số 30, tờ bản đồ số 241 về bên trái, BĐĐC xã Trị An.</v>
      </c>
      <c r="F74" s="438">
        <f>K74</f>
        <v>140</v>
      </c>
      <c r="G74" s="438">
        <f>T74</f>
        <v>110</v>
      </c>
      <c r="H74" s="438">
        <f>O74</f>
        <v>470</v>
      </c>
      <c r="I74" s="438">
        <f>X74</f>
        <v>370</v>
      </c>
      <c r="J74" s="439">
        <f>I74/G74</f>
        <v>3.3636363636363638</v>
      </c>
      <c r="K74" s="431">
        <v>140</v>
      </c>
      <c r="L74" s="431">
        <v>130</v>
      </c>
      <c r="M74" s="431">
        <v>120</v>
      </c>
      <c r="N74" s="431">
        <v>100</v>
      </c>
      <c r="O74" s="442">
        <f t="shared" si="141"/>
        <v>470</v>
      </c>
      <c r="P74" s="442">
        <f t="shared" si="142"/>
        <v>330</v>
      </c>
      <c r="Q74" s="442">
        <f t="shared" si="143"/>
        <v>260</v>
      </c>
      <c r="R74" s="442">
        <f t="shared" si="144"/>
        <v>180</v>
      </c>
      <c r="S74" s="432">
        <v>3</v>
      </c>
      <c r="T74" s="433">
        <v>110</v>
      </c>
      <c r="U74" s="433">
        <v>90</v>
      </c>
      <c r="V74" s="433">
        <v>80</v>
      </c>
      <c r="W74" s="433">
        <v>60</v>
      </c>
      <c r="X74" s="442">
        <f t="shared" si="145"/>
        <v>370</v>
      </c>
      <c r="Y74" s="442">
        <f t="shared" si="146"/>
        <v>230</v>
      </c>
      <c r="Z74" s="442">
        <f t="shared" si="147"/>
        <v>180</v>
      </c>
      <c r="AA74" s="442">
        <f t="shared" si="148"/>
        <v>110</v>
      </c>
      <c r="AB74" s="447">
        <f>'ĐẤT PNN'!K74-'ĐẤT NN'!H74</f>
        <v>630</v>
      </c>
    </row>
    <row r="75" spans="1:28" s="18" customFormat="1" ht="141.75" customHeight="1" x14ac:dyDescent="0.25">
      <c r="A75" s="429">
        <f>'ĐẤT PNN'!A75</f>
        <v>72</v>
      </c>
      <c r="B75" s="429" t="str">
        <f>'ĐẤT PNN'!B75</f>
        <v>VT2</v>
      </c>
      <c r="C75" s="512" t="str">
        <f>'ĐẤT PNN'!C75</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≥5m, cách đường giao thông ≤1.000m.
- Có bề rộng từ ≥3m đến &lt;5m, cách đường giao thông ≤500m.</v>
      </c>
      <c r="D75" s="512"/>
      <c r="E75" s="512"/>
      <c r="F75" s="436">
        <f t="shared" ref="F75:F80" si="149">IF(B75="VT2",L75,IF(B75="VT3",M75,IF(B75="VT2*0,8",L75,IF(B75="VT3*0,8",M75,N75))))</f>
        <v>130</v>
      </c>
      <c r="G75" s="436">
        <f t="shared" ref="G75:G80" si="150">IF(B75="VT2",U75,IF(B75="VT3",V75,IF(B75="VT2*0,8",U75,IF(B75="VT3*0,8",V75,W75))))</f>
        <v>90</v>
      </c>
      <c r="H75" s="436">
        <f t="shared" ref="H75:H80" si="151">IF(B75="VT2",P75,IF(B75="VT3",Q75,IF(B75="VT4",R75,IF(B75="VT2*0,8",P75,IF(B75="VT3*0,8",Q75,R75)))))</f>
        <v>330</v>
      </c>
      <c r="I75" s="436">
        <f t="shared" ref="I75:I80" si="152">IF(B75="VT2",Y75,IF(B75="VT3",Z75,IF(B75="VT4",AA75,IF(B75="VT2*0,8",Y75,IF(B75="VT3*0,8",Z75,AA75)))))</f>
        <v>230</v>
      </c>
      <c r="J75" s="437">
        <f t="shared" ref="J75:J80" si="153">H75/F75</f>
        <v>2.5384615384615383</v>
      </c>
      <c r="K75" s="434">
        <f t="shared" ref="K75:K80" si="154">K74</f>
        <v>140</v>
      </c>
      <c r="L75" s="434">
        <f t="shared" ref="L75:L80" si="155">L74</f>
        <v>130</v>
      </c>
      <c r="M75" s="434">
        <f t="shared" ref="M75:M80" si="156">M74</f>
        <v>120</v>
      </c>
      <c r="N75" s="434">
        <f t="shared" ref="N75:N80" si="157">N74</f>
        <v>100</v>
      </c>
      <c r="O75" s="442">
        <f t="shared" si="141"/>
        <v>470</v>
      </c>
      <c r="P75" s="442">
        <f t="shared" si="142"/>
        <v>330</v>
      </c>
      <c r="Q75" s="442">
        <f t="shared" si="143"/>
        <v>260</v>
      </c>
      <c r="R75" s="442">
        <f t="shared" si="144"/>
        <v>180</v>
      </c>
      <c r="S75" s="432">
        <f>'ĐẤT PNN'!W75</f>
        <v>6</v>
      </c>
      <c r="T75" s="434">
        <f t="shared" ref="T75:T80" si="158">T74</f>
        <v>110</v>
      </c>
      <c r="U75" s="434">
        <f t="shared" ref="U75:U80" si="159">U74</f>
        <v>90</v>
      </c>
      <c r="V75" s="434">
        <f t="shared" ref="V75:V80" si="160">V74</f>
        <v>80</v>
      </c>
      <c r="W75" s="434">
        <f t="shared" ref="W75:W80" si="161">W74</f>
        <v>60</v>
      </c>
      <c r="X75" s="442">
        <f t="shared" si="145"/>
        <v>370</v>
      </c>
      <c r="Y75" s="442">
        <f t="shared" si="146"/>
        <v>230</v>
      </c>
      <c r="Z75" s="442">
        <f t="shared" si="147"/>
        <v>180</v>
      </c>
      <c r="AA75" s="442">
        <f t="shared" si="148"/>
        <v>110</v>
      </c>
      <c r="AB75" s="447">
        <f>'ĐẤT PNN'!K75-'ĐẤT NN'!H75</f>
        <v>160</v>
      </c>
    </row>
    <row r="76" spans="1:28" s="18" customFormat="1" ht="126" customHeight="1" x14ac:dyDescent="0.25">
      <c r="A76" s="429">
        <f>'ĐẤT PNN'!A76</f>
        <v>73</v>
      </c>
      <c r="B76" s="429" t="str">
        <f>'ĐẤT PNN'!B76</f>
        <v>VT3</v>
      </c>
      <c r="C76" s="512" t="str">
        <f>'ĐẤT PNN'!C76</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512"/>
      <c r="E76" s="512"/>
      <c r="F76" s="436">
        <f t="shared" si="149"/>
        <v>120</v>
      </c>
      <c r="G76" s="436">
        <f t="shared" si="150"/>
        <v>80</v>
      </c>
      <c r="H76" s="436">
        <f t="shared" si="151"/>
        <v>260</v>
      </c>
      <c r="I76" s="436">
        <f t="shared" si="152"/>
        <v>180</v>
      </c>
      <c r="J76" s="437">
        <f t="shared" si="153"/>
        <v>2.1666666666666665</v>
      </c>
      <c r="K76" s="434">
        <f t="shared" si="154"/>
        <v>140</v>
      </c>
      <c r="L76" s="434">
        <f t="shared" si="155"/>
        <v>130</v>
      </c>
      <c r="M76" s="434">
        <f t="shared" si="156"/>
        <v>120</v>
      </c>
      <c r="N76" s="434">
        <f t="shared" si="157"/>
        <v>100</v>
      </c>
      <c r="O76" s="442">
        <f t="shared" si="141"/>
        <v>470</v>
      </c>
      <c r="P76" s="442">
        <f t="shared" si="142"/>
        <v>330</v>
      </c>
      <c r="Q76" s="442">
        <f t="shared" si="143"/>
        <v>260</v>
      </c>
      <c r="R76" s="442">
        <f t="shared" si="144"/>
        <v>180</v>
      </c>
      <c r="S76" s="432">
        <f>'ĐẤT PNN'!W76</f>
        <v>6</v>
      </c>
      <c r="T76" s="434">
        <f t="shared" si="158"/>
        <v>110</v>
      </c>
      <c r="U76" s="434">
        <f t="shared" si="159"/>
        <v>90</v>
      </c>
      <c r="V76" s="434">
        <f t="shared" si="160"/>
        <v>80</v>
      </c>
      <c r="W76" s="434">
        <f t="shared" si="161"/>
        <v>60</v>
      </c>
      <c r="X76" s="442">
        <f t="shared" si="145"/>
        <v>370</v>
      </c>
      <c r="Y76" s="442">
        <f t="shared" si="146"/>
        <v>230</v>
      </c>
      <c r="Z76" s="442">
        <f t="shared" si="147"/>
        <v>180</v>
      </c>
      <c r="AA76" s="442">
        <f t="shared" si="148"/>
        <v>110</v>
      </c>
      <c r="AB76" s="447">
        <f>'ĐẤT PNN'!K76-'ĐẤT NN'!H76</f>
        <v>150</v>
      </c>
    </row>
    <row r="77" spans="1:28" s="18" customFormat="1" ht="94.5" customHeight="1" x14ac:dyDescent="0.25">
      <c r="A77" s="429">
        <f>'ĐẤT PNN'!A77</f>
        <v>74</v>
      </c>
      <c r="B77" s="429" t="str">
        <f>'ĐẤT PNN'!B77</f>
        <v>VT4</v>
      </c>
      <c r="C77" s="512" t="str">
        <f>'ĐẤT PNN'!C77</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từ ≥3m đến &lt;5m, cách đường giao thông &gt;1.000m.
- Có bề rộng &lt;3m, cách đường giao thông &gt;200m.</v>
      </c>
      <c r="D77" s="512"/>
      <c r="E77" s="512"/>
      <c r="F77" s="436">
        <f t="shared" si="149"/>
        <v>100</v>
      </c>
      <c r="G77" s="436">
        <f t="shared" si="150"/>
        <v>60</v>
      </c>
      <c r="H77" s="436">
        <f t="shared" si="151"/>
        <v>180</v>
      </c>
      <c r="I77" s="436">
        <f t="shared" si="152"/>
        <v>110</v>
      </c>
      <c r="J77" s="437">
        <f t="shared" si="153"/>
        <v>1.8</v>
      </c>
      <c r="K77" s="434">
        <f t="shared" si="154"/>
        <v>140</v>
      </c>
      <c r="L77" s="434">
        <f t="shared" si="155"/>
        <v>130</v>
      </c>
      <c r="M77" s="434">
        <f t="shared" si="156"/>
        <v>120</v>
      </c>
      <c r="N77" s="434">
        <f t="shared" si="157"/>
        <v>100</v>
      </c>
      <c r="O77" s="442">
        <f t="shared" si="141"/>
        <v>470</v>
      </c>
      <c r="P77" s="442">
        <f t="shared" si="142"/>
        <v>330</v>
      </c>
      <c r="Q77" s="442">
        <f t="shared" si="143"/>
        <v>260</v>
      </c>
      <c r="R77" s="442">
        <f t="shared" si="144"/>
        <v>180</v>
      </c>
      <c r="S77" s="432">
        <f>'ĐẤT PNN'!W77</f>
        <v>6</v>
      </c>
      <c r="T77" s="434">
        <f t="shared" si="158"/>
        <v>110</v>
      </c>
      <c r="U77" s="434">
        <f t="shared" si="159"/>
        <v>90</v>
      </c>
      <c r="V77" s="434">
        <f t="shared" si="160"/>
        <v>80</v>
      </c>
      <c r="W77" s="434">
        <f t="shared" si="161"/>
        <v>60</v>
      </c>
      <c r="X77" s="442">
        <f t="shared" si="145"/>
        <v>370</v>
      </c>
      <c r="Y77" s="442">
        <f t="shared" si="146"/>
        <v>230</v>
      </c>
      <c r="Z77" s="442">
        <f t="shared" si="147"/>
        <v>180</v>
      </c>
      <c r="AA77" s="442">
        <f t="shared" si="148"/>
        <v>110</v>
      </c>
      <c r="AB77" s="447">
        <f>'ĐẤT PNN'!K77-'ĐẤT NN'!H77</f>
        <v>190</v>
      </c>
    </row>
    <row r="78" spans="1:28" s="18" customFormat="1" ht="141.75" customHeight="1" x14ac:dyDescent="0.25">
      <c r="A78" s="429">
        <f>'ĐẤT PNN'!A78</f>
        <v>75</v>
      </c>
      <c r="B78" s="429" t="str">
        <f>'ĐẤT PNN'!B78</f>
        <v>VT2*0,8</v>
      </c>
      <c r="C78" s="512" t="str">
        <f>'ĐẤT PNN'!C78</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≥5m, cách đường giao thông ≤1.000m.
- Có bề rộng từ ≥3m đến &lt;5m, cách đường giao thông ≤500m.</v>
      </c>
      <c r="D78" s="512"/>
      <c r="E78" s="512"/>
      <c r="F78" s="436">
        <f t="shared" si="149"/>
        <v>130</v>
      </c>
      <c r="G78" s="436">
        <f t="shared" si="150"/>
        <v>90</v>
      </c>
      <c r="H78" s="436">
        <f t="shared" si="151"/>
        <v>330</v>
      </c>
      <c r="I78" s="436">
        <f t="shared" si="152"/>
        <v>230</v>
      </c>
      <c r="J78" s="437">
        <f t="shared" si="153"/>
        <v>2.5384615384615383</v>
      </c>
      <c r="K78" s="434">
        <f t="shared" si="154"/>
        <v>140</v>
      </c>
      <c r="L78" s="434">
        <f t="shared" si="155"/>
        <v>130</v>
      </c>
      <c r="M78" s="434">
        <f t="shared" si="156"/>
        <v>120</v>
      </c>
      <c r="N78" s="434">
        <f t="shared" si="157"/>
        <v>100</v>
      </c>
      <c r="O78" s="442">
        <f t="shared" si="141"/>
        <v>470</v>
      </c>
      <c r="P78" s="442">
        <f t="shared" si="142"/>
        <v>330</v>
      </c>
      <c r="Q78" s="442">
        <f t="shared" si="143"/>
        <v>260</v>
      </c>
      <c r="R78" s="442">
        <f t="shared" si="144"/>
        <v>180</v>
      </c>
      <c r="S78" s="432">
        <f>'ĐẤT PNN'!W78</f>
        <v>6</v>
      </c>
      <c r="T78" s="434">
        <f t="shared" si="158"/>
        <v>110</v>
      </c>
      <c r="U78" s="434">
        <f t="shared" si="159"/>
        <v>90</v>
      </c>
      <c r="V78" s="434">
        <f t="shared" si="160"/>
        <v>80</v>
      </c>
      <c r="W78" s="434">
        <f t="shared" si="161"/>
        <v>60</v>
      </c>
      <c r="X78" s="442">
        <f t="shared" si="145"/>
        <v>370</v>
      </c>
      <c r="Y78" s="442">
        <f t="shared" si="146"/>
        <v>230</v>
      </c>
      <c r="Z78" s="442">
        <f t="shared" si="147"/>
        <v>180</v>
      </c>
      <c r="AA78" s="442">
        <f t="shared" si="148"/>
        <v>110</v>
      </c>
      <c r="AB78" s="447">
        <f>'ĐẤT PNN'!K78-'ĐẤT NN'!H78</f>
        <v>110</v>
      </c>
    </row>
    <row r="79" spans="1:28" s="18" customFormat="1" ht="157.5" customHeight="1" x14ac:dyDescent="0.25">
      <c r="A79" s="429">
        <f>'ĐẤT PNN'!A79</f>
        <v>76</v>
      </c>
      <c r="B79" s="429" t="str">
        <f>'ĐẤT PNN'!B79</f>
        <v>VT3*0,8</v>
      </c>
      <c r="C79" s="512" t="str">
        <f>'ĐẤT PNN'!C79</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512"/>
      <c r="E79" s="512"/>
      <c r="F79" s="436">
        <f t="shared" si="149"/>
        <v>120</v>
      </c>
      <c r="G79" s="436">
        <f t="shared" si="150"/>
        <v>80</v>
      </c>
      <c r="H79" s="436">
        <f t="shared" si="151"/>
        <v>260</v>
      </c>
      <c r="I79" s="436">
        <f t="shared" si="152"/>
        <v>180</v>
      </c>
      <c r="J79" s="437">
        <f t="shared" si="153"/>
        <v>2.1666666666666665</v>
      </c>
      <c r="K79" s="434">
        <f t="shared" si="154"/>
        <v>140</v>
      </c>
      <c r="L79" s="434">
        <f t="shared" si="155"/>
        <v>130</v>
      </c>
      <c r="M79" s="434">
        <f t="shared" si="156"/>
        <v>120</v>
      </c>
      <c r="N79" s="434">
        <f t="shared" si="157"/>
        <v>100</v>
      </c>
      <c r="O79" s="442">
        <f t="shared" si="141"/>
        <v>470</v>
      </c>
      <c r="P79" s="442">
        <f t="shared" si="142"/>
        <v>330</v>
      </c>
      <c r="Q79" s="442">
        <f t="shared" si="143"/>
        <v>260</v>
      </c>
      <c r="R79" s="442">
        <f t="shared" si="144"/>
        <v>180</v>
      </c>
      <c r="S79" s="432">
        <f>'ĐẤT PNN'!W79</f>
        <v>6</v>
      </c>
      <c r="T79" s="434">
        <f t="shared" si="158"/>
        <v>110</v>
      </c>
      <c r="U79" s="434">
        <f t="shared" si="159"/>
        <v>90</v>
      </c>
      <c r="V79" s="434">
        <f t="shared" si="160"/>
        <v>80</v>
      </c>
      <c r="W79" s="434">
        <f t="shared" si="161"/>
        <v>60</v>
      </c>
      <c r="X79" s="442">
        <f t="shared" si="145"/>
        <v>370</v>
      </c>
      <c r="Y79" s="442">
        <f t="shared" si="146"/>
        <v>230</v>
      </c>
      <c r="Z79" s="442">
        <f t="shared" si="147"/>
        <v>180</v>
      </c>
      <c r="AA79" s="442">
        <f t="shared" si="148"/>
        <v>110</v>
      </c>
      <c r="AB79" s="447">
        <f>'ĐẤT PNN'!K79-'ĐẤT NN'!H79</f>
        <v>110</v>
      </c>
    </row>
    <row r="80" spans="1:28" s="18" customFormat="1" ht="94.5" customHeight="1" x14ac:dyDescent="0.25">
      <c r="A80" s="429">
        <f>'ĐẤT PNN'!A80</f>
        <v>77</v>
      </c>
      <c r="B80" s="429" t="str">
        <f>'ĐẤT PNN'!B80</f>
        <v>VT4*0,8</v>
      </c>
      <c r="C80" s="512" t="str">
        <f>'ĐẤT PNN'!C80</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đã được đầu tư mặt đường nhựa, bê tông xi măng:
- Có bề rộng từ ≥3m đến &lt;5m, cách đường giao thông &gt;1.000m.
- Có bề rộng &lt;3m, cách đường giao thông &gt;200m.</v>
      </c>
      <c r="D80" s="512"/>
      <c r="E80" s="512"/>
      <c r="F80" s="436">
        <f t="shared" si="149"/>
        <v>100</v>
      </c>
      <c r="G80" s="436">
        <f t="shared" si="150"/>
        <v>60</v>
      </c>
      <c r="H80" s="436">
        <f t="shared" si="151"/>
        <v>180</v>
      </c>
      <c r="I80" s="436">
        <f t="shared" si="152"/>
        <v>110</v>
      </c>
      <c r="J80" s="437">
        <f t="shared" si="153"/>
        <v>1.8</v>
      </c>
      <c r="K80" s="434">
        <f t="shared" si="154"/>
        <v>140</v>
      </c>
      <c r="L80" s="434">
        <f t="shared" si="155"/>
        <v>130</v>
      </c>
      <c r="M80" s="434">
        <f t="shared" si="156"/>
        <v>120</v>
      </c>
      <c r="N80" s="434">
        <f t="shared" si="157"/>
        <v>100</v>
      </c>
      <c r="O80" s="442">
        <f t="shared" si="141"/>
        <v>470</v>
      </c>
      <c r="P80" s="442">
        <f t="shared" si="142"/>
        <v>330</v>
      </c>
      <c r="Q80" s="442">
        <f t="shared" si="143"/>
        <v>260</v>
      </c>
      <c r="R80" s="442">
        <f t="shared" si="144"/>
        <v>180</v>
      </c>
      <c r="S80" s="432">
        <f>'ĐẤT PNN'!W80</f>
        <v>6</v>
      </c>
      <c r="T80" s="434">
        <f t="shared" si="158"/>
        <v>110</v>
      </c>
      <c r="U80" s="434">
        <f t="shared" si="159"/>
        <v>90</v>
      </c>
      <c r="V80" s="434">
        <f t="shared" si="160"/>
        <v>80</v>
      </c>
      <c r="W80" s="434">
        <f t="shared" si="161"/>
        <v>60</v>
      </c>
      <c r="X80" s="442">
        <f t="shared" si="145"/>
        <v>370</v>
      </c>
      <c r="Y80" s="442">
        <f t="shared" si="146"/>
        <v>230</v>
      </c>
      <c r="Z80" s="442">
        <f t="shared" si="147"/>
        <v>180</v>
      </c>
      <c r="AA80" s="442">
        <f t="shared" si="148"/>
        <v>110</v>
      </c>
      <c r="AB80" s="447">
        <f>'ĐẤT PNN'!K80-'ĐẤT NN'!H80</f>
        <v>150</v>
      </c>
    </row>
    <row r="81" spans="1:28" s="18" customFormat="1" ht="31.5" x14ac:dyDescent="0.25">
      <c r="A81" s="429">
        <f>'ĐẤT PNN'!A81</f>
        <v>78</v>
      </c>
      <c r="B81" s="429" t="str">
        <f>'ĐẤT PNN'!B81</f>
        <v>VC1NT1_D9</v>
      </c>
      <c r="C81" s="430" t="str">
        <f>'ĐẤT PNN'!C81</f>
        <v>Đường tỉnh 768</v>
      </c>
      <c r="D81" s="430" t="str">
        <f>'ĐẤT PNN'!D81</f>
        <v>Chân dốc lớn (cống thoát nước) xã Trị An</v>
      </c>
      <c r="E81" s="430" t="str">
        <f>'ĐẤT PNN'!E81</f>
        <v>đầu Trường Tiểu học Cây Gáo B - phân hiệu 2 (ấp VĨnh An 4)</v>
      </c>
      <c r="F81" s="438">
        <f>K81</f>
        <v>160</v>
      </c>
      <c r="G81" s="438">
        <f>T81</f>
        <v>120</v>
      </c>
      <c r="H81" s="438">
        <f>O81</f>
        <v>530</v>
      </c>
      <c r="I81" s="438">
        <f>X81</f>
        <v>400</v>
      </c>
      <c r="J81" s="439">
        <f>I81/G81</f>
        <v>3.3333333333333335</v>
      </c>
      <c r="K81" s="431">
        <v>160</v>
      </c>
      <c r="L81" s="431">
        <v>150</v>
      </c>
      <c r="M81" s="431">
        <v>140</v>
      </c>
      <c r="N81" s="431">
        <v>120</v>
      </c>
      <c r="O81" s="442">
        <f t="shared" si="141"/>
        <v>530</v>
      </c>
      <c r="P81" s="442">
        <f t="shared" si="142"/>
        <v>380</v>
      </c>
      <c r="Q81" s="442">
        <f t="shared" si="143"/>
        <v>310</v>
      </c>
      <c r="R81" s="442">
        <f t="shared" si="144"/>
        <v>220</v>
      </c>
      <c r="S81" s="432">
        <v>1</v>
      </c>
      <c r="T81" s="433">
        <v>120</v>
      </c>
      <c r="U81" s="433">
        <v>100</v>
      </c>
      <c r="V81" s="433">
        <v>90</v>
      </c>
      <c r="W81" s="433">
        <v>80</v>
      </c>
      <c r="X81" s="442">
        <f t="shared" si="145"/>
        <v>400</v>
      </c>
      <c r="Y81" s="442">
        <f t="shared" si="146"/>
        <v>250</v>
      </c>
      <c r="Z81" s="442">
        <f t="shared" si="147"/>
        <v>200</v>
      </c>
      <c r="AA81" s="442">
        <f t="shared" si="148"/>
        <v>140</v>
      </c>
      <c r="AB81" s="447">
        <f>'ĐẤT PNN'!K81-'ĐẤT NN'!H81</f>
        <v>770</v>
      </c>
    </row>
    <row r="82" spans="1:28" s="18" customFormat="1" ht="94.5" customHeight="1" x14ac:dyDescent="0.25">
      <c r="A82" s="429">
        <f>'ĐẤT PNN'!A82</f>
        <v>79</v>
      </c>
      <c r="B82" s="429" t="str">
        <f>'ĐẤT PNN'!B82</f>
        <v>VT2</v>
      </c>
      <c r="C82" s="512" t="str">
        <f>'ĐẤT PNN'!C82</f>
        <v>Các tuyến đường giao thông đấu nối trực tiếp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≤1.000m.
- Có bề rộng từ ≥3m đến &lt;5m, cách đường giao thông ≤500m.</v>
      </c>
      <c r="D82" s="512"/>
      <c r="E82" s="512"/>
      <c r="F82" s="436">
        <f t="shared" ref="F82:F87" si="162">IF(B82="VT2",L82,IF(B82="VT3",M82,IF(B82="VT2*0,8",L82,IF(B82="VT3*0,8",M82,N82))))</f>
        <v>150</v>
      </c>
      <c r="G82" s="436">
        <f t="shared" ref="G82:G87" si="163">IF(B82="VT2",U82,IF(B82="VT3",V82,IF(B82="VT2*0,8",U82,IF(B82="VT3*0,8",V82,W82))))</f>
        <v>100</v>
      </c>
      <c r="H82" s="436">
        <f t="shared" ref="H82:H87" si="164">IF(B82="VT2",P82,IF(B82="VT3",Q82,IF(B82="VT4",R82,IF(B82="VT2*0,8",P82,IF(B82="VT3*0,8",Q82,R82)))))</f>
        <v>380</v>
      </c>
      <c r="I82" s="436">
        <f t="shared" ref="I82:I87" si="165">IF(B82="VT2",Y82,IF(B82="VT3",Z82,IF(B82="VT4",AA82,IF(B82="VT2*0,8",Y82,IF(B82="VT3*0,8",Z82,AA82)))))</f>
        <v>250</v>
      </c>
      <c r="J82" s="437">
        <f t="shared" ref="J82:J87" si="166">H82/F82</f>
        <v>2.5333333333333332</v>
      </c>
      <c r="K82" s="434">
        <f t="shared" ref="K82:K87" si="167">K81</f>
        <v>160</v>
      </c>
      <c r="L82" s="434">
        <f t="shared" ref="L82:L87" si="168">L81</f>
        <v>150</v>
      </c>
      <c r="M82" s="434">
        <f t="shared" ref="M82:M87" si="169">M81</f>
        <v>140</v>
      </c>
      <c r="N82" s="434">
        <f t="shared" ref="N82:N87" si="170">N81</f>
        <v>120</v>
      </c>
      <c r="O82" s="442">
        <f t="shared" si="141"/>
        <v>530</v>
      </c>
      <c r="P82" s="442">
        <f t="shared" si="142"/>
        <v>380</v>
      </c>
      <c r="Q82" s="442">
        <f t="shared" si="143"/>
        <v>310</v>
      </c>
      <c r="R82" s="442">
        <f t="shared" si="144"/>
        <v>220</v>
      </c>
      <c r="S82" s="432">
        <f>'ĐẤT PNN'!W82</f>
        <v>6</v>
      </c>
      <c r="T82" s="434">
        <f t="shared" ref="T82:T87" si="171">T81</f>
        <v>120</v>
      </c>
      <c r="U82" s="434">
        <f t="shared" ref="U82:U87" si="172">U81</f>
        <v>100</v>
      </c>
      <c r="V82" s="434">
        <f t="shared" ref="V82:V87" si="173">V81</f>
        <v>90</v>
      </c>
      <c r="W82" s="434">
        <f t="shared" ref="W82:W87" si="174">W81</f>
        <v>80</v>
      </c>
      <c r="X82" s="442">
        <f t="shared" si="145"/>
        <v>400</v>
      </c>
      <c r="Y82" s="442">
        <f t="shared" si="146"/>
        <v>250</v>
      </c>
      <c r="Z82" s="442">
        <f t="shared" si="147"/>
        <v>200</v>
      </c>
      <c r="AA82" s="442">
        <f t="shared" si="148"/>
        <v>140</v>
      </c>
      <c r="AB82" s="447">
        <f>'ĐẤT PNN'!K82-'ĐẤT NN'!H82</f>
        <v>200</v>
      </c>
    </row>
    <row r="83" spans="1:28" s="18" customFormat="1" ht="110.25" customHeight="1" x14ac:dyDescent="0.25">
      <c r="A83" s="429">
        <f>'ĐẤT PNN'!A83</f>
        <v>80</v>
      </c>
      <c r="B83" s="429" t="str">
        <f>'ĐẤT PNN'!B83</f>
        <v>VT3</v>
      </c>
      <c r="C83" s="512" t="str">
        <f>'ĐẤT PNN'!C83</f>
        <v>Các tuyến đường giao thông đấu nối trực tiếp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512"/>
      <c r="E83" s="512"/>
      <c r="F83" s="436">
        <f t="shared" si="162"/>
        <v>140</v>
      </c>
      <c r="G83" s="436">
        <f t="shared" si="163"/>
        <v>90</v>
      </c>
      <c r="H83" s="436">
        <f t="shared" si="164"/>
        <v>310</v>
      </c>
      <c r="I83" s="436">
        <f t="shared" si="165"/>
        <v>200</v>
      </c>
      <c r="J83" s="437">
        <f t="shared" si="166"/>
        <v>2.2142857142857144</v>
      </c>
      <c r="K83" s="434">
        <f t="shared" si="167"/>
        <v>160</v>
      </c>
      <c r="L83" s="434">
        <f t="shared" si="168"/>
        <v>150</v>
      </c>
      <c r="M83" s="434">
        <f t="shared" si="169"/>
        <v>140</v>
      </c>
      <c r="N83" s="434">
        <f t="shared" si="170"/>
        <v>120</v>
      </c>
      <c r="O83" s="442">
        <f t="shared" si="141"/>
        <v>530</v>
      </c>
      <c r="P83" s="442">
        <f t="shared" si="142"/>
        <v>380</v>
      </c>
      <c r="Q83" s="442">
        <f t="shared" si="143"/>
        <v>310</v>
      </c>
      <c r="R83" s="442">
        <f t="shared" si="144"/>
        <v>220</v>
      </c>
      <c r="S83" s="432">
        <f>'ĐẤT PNN'!W83</f>
        <v>6</v>
      </c>
      <c r="T83" s="434">
        <f t="shared" si="171"/>
        <v>120</v>
      </c>
      <c r="U83" s="434">
        <f t="shared" si="172"/>
        <v>100</v>
      </c>
      <c r="V83" s="434">
        <f t="shared" si="173"/>
        <v>90</v>
      </c>
      <c r="W83" s="434">
        <f t="shared" si="174"/>
        <v>80</v>
      </c>
      <c r="X83" s="442">
        <f t="shared" si="145"/>
        <v>400</v>
      </c>
      <c r="Y83" s="442">
        <f t="shared" si="146"/>
        <v>250</v>
      </c>
      <c r="Z83" s="442">
        <f t="shared" si="147"/>
        <v>200</v>
      </c>
      <c r="AA83" s="442">
        <f t="shared" si="148"/>
        <v>140</v>
      </c>
      <c r="AB83" s="447">
        <f>'ĐẤT PNN'!K83-'ĐẤT NN'!H83</f>
        <v>200</v>
      </c>
    </row>
    <row r="84" spans="1:28" s="18" customFormat="1" ht="78.75" customHeight="1" x14ac:dyDescent="0.25">
      <c r="A84" s="429">
        <f>'ĐẤT PNN'!A84</f>
        <v>81</v>
      </c>
      <c r="B84" s="429" t="str">
        <f>'ĐẤT PNN'!B84</f>
        <v>VT4</v>
      </c>
      <c r="C84" s="512" t="str">
        <f>'ĐẤT PNN'!C84</f>
        <v>Các tuyến đường giao thông đấu nối trực tiếp ra Đường tỉnh 768 đoạn từ Chân dốc lớn (cống thoát nước) xã Trị An đến đầu Trường Tiểu học Cây Gáo B - phân hiệu 2 (ấp VĨnh An 4) đã được đầu tư mặt đường nhựa, bê tông xi măng:
- Có bề rộng từ ≥3m đến &lt;5m, cách đường giao thông &gt;1.000m.
- Có bề rộng &lt;3m, cách đường giao thông &gt;200m.</v>
      </c>
      <c r="D84" s="512"/>
      <c r="E84" s="512"/>
      <c r="F84" s="436">
        <f t="shared" si="162"/>
        <v>120</v>
      </c>
      <c r="G84" s="436">
        <f t="shared" si="163"/>
        <v>80</v>
      </c>
      <c r="H84" s="436">
        <f t="shared" si="164"/>
        <v>220</v>
      </c>
      <c r="I84" s="436">
        <f t="shared" si="165"/>
        <v>140</v>
      </c>
      <c r="J84" s="437">
        <f t="shared" si="166"/>
        <v>1.8333333333333333</v>
      </c>
      <c r="K84" s="434">
        <f t="shared" si="167"/>
        <v>160</v>
      </c>
      <c r="L84" s="434">
        <f t="shared" si="168"/>
        <v>150</v>
      </c>
      <c r="M84" s="434">
        <f t="shared" si="169"/>
        <v>140</v>
      </c>
      <c r="N84" s="434">
        <f t="shared" si="170"/>
        <v>120</v>
      </c>
      <c r="O84" s="442">
        <f t="shared" si="141"/>
        <v>530</v>
      </c>
      <c r="P84" s="442">
        <f t="shared" si="142"/>
        <v>380</v>
      </c>
      <c r="Q84" s="442">
        <f t="shared" si="143"/>
        <v>310</v>
      </c>
      <c r="R84" s="442">
        <f t="shared" si="144"/>
        <v>220</v>
      </c>
      <c r="S84" s="432">
        <f>'ĐẤT PNN'!W84</f>
        <v>6</v>
      </c>
      <c r="T84" s="434">
        <f t="shared" si="171"/>
        <v>120</v>
      </c>
      <c r="U84" s="434">
        <f t="shared" si="172"/>
        <v>100</v>
      </c>
      <c r="V84" s="434">
        <f t="shared" si="173"/>
        <v>90</v>
      </c>
      <c r="W84" s="434">
        <f t="shared" si="174"/>
        <v>80</v>
      </c>
      <c r="X84" s="442">
        <f t="shared" si="145"/>
        <v>400</v>
      </c>
      <c r="Y84" s="442">
        <f t="shared" si="146"/>
        <v>250</v>
      </c>
      <c r="Z84" s="442">
        <f t="shared" si="147"/>
        <v>200</v>
      </c>
      <c r="AA84" s="442">
        <f t="shared" si="148"/>
        <v>140</v>
      </c>
      <c r="AB84" s="447">
        <f>'ĐẤT PNN'!K84-'ĐẤT NN'!H84</f>
        <v>220</v>
      </c>
    </row>
    <row r="85" spans="1:28" s="18" customFormat="1" ht="94.5" customHeight="1" x14ac:dyDescent="0.25">
      <c r="A85" s="429">
        <f>'ĐẤT PNN'!A85</f>
        <v>82</v>
      </c>
      <c r="B85" s="429" t="str">
        <f>'ĐẤT PNN'!B85</f>
        <v>VT2*0,8</v>
      </c>
      <c r="C85" s="512" t="str">
        <f>'ĐẤT PNN'!C85</f>
        <v>Các tuyến đường giao thông không đấu nối trực tiếp và thông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≤1.000m.
- Có bề rộng từ ≥3m đến &lt;5m, cách đường giao thông ≤500m.</v>
      </c>
      <c r="D85" s="512"/>
      <c r="E85" s="512"/>
      <c r="F85" s="436">
        <f t="shared" si="162"/>
        <v>150</v>
      </c>
      <c r="G85" s="436">
        <f t="shared" si="163"/>
        <v>100</v>
      </c>
      <c r="H85" s="436">
        <f t="shared" si="164"/>
        <v>380</v>
      </c>
      <c r="I85" s="436">
        <f t="shared" si="165"/>
        <v>250</v>
      </c>
      <c r="J85" s="437">
        <f t="shared" si="166"/>
        <v>2.5333333333333332</v>
      </c>
      <c r="K85" s="434">
        <f t="shared" si="167"/>
        <v>160</v>
      </c>
      <c r="L85" s="434">
        <f t="shared" si="168"/>
        <v>150</v>
      </c>
      <c r="M85" s="434">
        <f t="shared" si="169"/>
        <v>140</v>
      </c>
      <c r="N85" s="434">
        <f t="shared" si="170"/>
        <v>120</v>
      </c>
      <c r="O85" s="442">
        <f t="shared" si="141"/>
        <v>530</v>
      </c>
      <c r="P85" s="442">
        <f t="shared" si="142"/>
        <v>380</v>
      </c>
      <c r="Q85" s="442">
        <f t="shared" si="143"/>
        <v>310</v>
      </c>
      <c r="R85" s="442">
        <f t="shared" si="144"/>
        <v>220</v>
      </c>
      <c r="S85" s="432">
        <f>'ĐẤT PNN'!W85</f>
        <v>6</v>
      </c>
      <c r="T85" s="434">
        <f t="shared" si="171"/>
        <v>120</v>
      </c>
      <c r="U85" s="434">
        <f t="shared" si="172"/>
        <v>100</v>
      </c>
      <c r="V85" s="434">
        <f t="shared" si="173"/>
        <v>90</v>
      </c>
      <c r="W85" s="434">
        <f t="shared" si="174"/>
        <v>80</v>
      </c>
      <c r="X85" s="442">
        <f t="shared" si="145"/>
        <v>400</v>
      </c>
      <c r="Y85" s="442">
        <f t="shared" si="146"/>
        <v>250</v>
      </c>
      <c r="Z85" s="442">
        <f t="shared" si="147"/>
        <v>200</v>
      </c>
      <c r="AA85" s="442">
        <f t="shared" si="148"/>
        <v>140</v>
      </c>
      <c r="AB85" s="447">
        <f>'ĐẤT PNN'!K85-'ĐẤT NN'!H85</f>
        <v>140</v>
      </c>
    </row>
    <row r="86" spans="1:28" s="18" customFormat="1" ht="94.5" customHeight="1" x14ac:dyDescent="0.25">
      <c r="A86" s="429">
        <f>'ĐẤT PNN'!A86</f>
        <v>83</v>
      </c>
      <c r="B86" s="429" t="str">
        <f>'ĐẤT PNN'!B86</f>
        <v>VT3*0,8</v>
      </c>
      <c r="C86" s="512" t="str">
        <f>'ĐẤT PNN'!C86</f>
        <v>Các tuyến đường giao thông không đấu nối trực tiếp và thông ra Đường tỉnh 768 đoạn từ Chân dốc lớn (cống thoát nước) xã Trị An đến đầu Trường Tiểu học Cây Gáo B - phân hiệu 2 (ấp VĨnh An 4)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512"/>
      <c r="E86" s="512"/>
      <c r="F86" s="436">
        <f t="shared" si="162"/>
        <v>140</v>
      </c>
      <c r="G86" s="436">
        <f t="shared" si="163"/>
        <v>90</v>
      </c>
      <c r="H86" s="436">
        <f t="shared" si="164"/>
        <v>310</v>
      </c>
      <c r="I86" s="436">
        <f t="shared" si="165"/>
        <v>200</v>
      </c>
      <c r="J86" s="437">
        <f t="shared" si="166"/>
        <v>2.2142857142857144</v>
      </c>
      <c r="K86" s="434">
        <f t="shared" si="167"/>
        <v>160</v>
      </c>
      <c r="L86" s="434">
        <f t="shared" si="168"/>
        <v>150</v>
      </c>
      <c r="M86" s="434">
        <f t="shared" si="169"/>
        <v>140</v>
      </c>
      <c r="N86" s="434">
        <f t="shared" si="170"/>
        <v>120</v>
      </c>
      <c r="O86" s="442">
        <f t="shared" si="141"/>
        <v>530</v>
      </c>
      <c r="P86" s="442">
        <f t="shared" si="142"/>
        <v>380</v>
      </c>
      <c r="Q86" s="442">
        <f t="shared" si="143"/>
        <v>310</v>
      </c>
      <c r="R86" s="442">
        <f t="shared" si="144"/>
        <v>220</v>
      </c>
      <c r="S86" s="432">
        <f>'ĐẤT PNN'!W86</f>
        <v>6</v>
      </c>
      <c r="T86" s="434">
        <f t="shared" si="171"/>
        <v>120</v>
      </c>
      <c r="U86" s="434">
        <f t="shared" si="172"/>
        <v>100</v>
      </c>
      <c r="V86" s="434">
        <f t="shared" si="173"/>
        <v>90</v>
      </c>
      <c r="W86" s="434">
        <f t="shared" si="174"/>
        <v>80</v>
      </c>
      <c r="X86" s="442">
        <f t="shared" si="145"/>
        <v>400</v>
      </c>
      <c r="Y86" s="442">
        <f t="shared" si="146"/>
        <v>250</v>
      </c>
      <c r="Z86" s="442">
        <f t="shared" si="147"/>
        <v>200</v>
      </c>
      <c r="AA86" s="442">
        <f t="shared" si="148"/>
        <v>140</v>
      </c>
      <c r="AB86" s="447">
        <f>'ĐẤT PNN'!K86-'ĐẤT NN'!H86</f>
        <v>150</v>
      </c>
    </row>
    <row r="87" spans="1:28" s="18" customFormat="1" ht="78.75" customHeight="1" x14ac:dyDescent="0.25">
      <c r="A87" s="429">
        <f>'ĐẤT PNN'!A87</f>
        <v>84</v>
      </c>
      <c r="B87" s="429" t="str">
        <f>'ĐẤT PNN'!B87</f>
        <v>VT4*0,8</v>
      </c>
      <c r="C87" s="512" t="str">
        <f>'ĐẤT PNN'!C87</f>
        <v>Các tuyến đường giao thông không đấu nối trực tiếp và thông ra Đường tỉnh 768 đoạn từ Chân dốc lớn (cống thoát nước) xã Trị An đến đầu Trường Tiểu học Cây Gáo B - phân hiệu 2 (ấp VĨnh An 4) đã được đầu tư mặt đường nhựa, bê tông xi măng:
- Có bề rộng từ ≥3m đến &lt;5m, cách đường giao thông &gt;1.000m.
- Có bề rộng &lt;3m, cách đường giao thông &gt;200m.</v>
      </c>
      <c r="D87" s="512"/>
      <c r="E87" s="512"/>
      <c r="F87" s="436">
        <f t="shared" si="162"/>
        <v>120</v>
      </c>
      <c r="G87" s="436">
        <f t="shared" si="163"/>
        <v>80</v>
      </c>
      <c r="H87" s="436">
        <f t="shared" si="164"/>
        <v>220</v>
      </c>
      <c r="I87" s="436">
        <f t="shared" si="165"/>
        <v>140</v>
      </c>
      <c r="J87" s="437">
        <f t="shared" si="166"/>
        <v>1.8333333333333333</v>
      </c>
      <c r="K87" s="434">
        <f t="shared" si="167"/>
        <v>160</v>
      </c>
      <c r="L87" s="434">
        <f t="shared" si="168"/>
        <v>150</v>
      </c>
      <c r="M87" s="434">
        <f t="shared" si="169"/>
        <v>140</v>
      </c>
      <c r="N87" s="434">
        <f t="shared" si="170"/>
        <v>120</v>
      </c>
      <c r="O87" s="442">
        <f t="shared" si="141"/>
        <v>530</v>
      </c>
      <c r="P87" s="442">
        <f t="shared" si="142"/>
        <v>380</v>
      </c>
      <c r="Q87" s="442">
        <f t="shared" si="143"/>
        <v>310</v>
      </c>
      <c r="R87" s="442">
        <f t="shared" si="144"/>
        <v>220</v>
      </c>
      <c r="S87" s="432">
        <f>'ĐẤT PNN'!W87</f>
        <v>6</v>
      </c>
      <c r="T87" s="434">
        <f t="shared" si="171"/>
        <v>120</v>
      </c>
      <c r="U87" s="434">
        <f t="shared" si="172"/>
        <v>100</v>
      </c>
      <c r="V87" s="434">
        <f t="shared" si="173"/>
        <v>90</v>
      </c>
      <c r="W87" s="434">
        <f t="shared" si="174"/>
        <v>80</v>
      </c>
      <c r="X87" s="442">
        <f t="shared" si="145"/>
        <v>400</v>
      </c>
      <c r="Y87" s="442">
        <f t="shared" si="146"/>
        <v>250</v>
      </c>
      <c r="Z87" s="442">
        <f t="shared" si="147"/>
        <v>200</v>
      </c>
      <c r="AA87" s="442">
        <f t="shared" si="148"/>
        <v>140</v>
      </c>
      <c r="AB87" s="447">
        <f>'ĐẤT PNN'!K87-'ĐẤT NN'!H87</f>
        <v>180</v>
      </c>
    </row>
    <row r="88" spans="1:28" s="18" customFormat="1" ht="31.5" x14ac:dyDescent="0.25">
      <c r="A88" s="429">
        <f>'ĐẤT PNN'!A88</f>
        <v>85</v>
      </c>
      <c r="B88" s="429" t="str">
        <f>'ĐẤT PNN'!B88</f>
        <v>VC1NT1_D10</v>
      </c>
      <c r="C88" s="430" t="str">
        <f>'ĐẤT PNN'!C88</f>
        <v>Đường tỉnh 768</v>
      </c>
      <c r="D88" s="430" t="str">
        <f>'ĐẤT PNN'!D88</f>
        <v>đầu Trường Tiểu học Cây Gáo B - phân hiệu 2 (Ấp Vĩnh An 4)</v>
      </c>
      <c r="E88" s="430" t="str">
        <f>'ĐẤT PNN'!E88</f>
        <v>đầu Trường Tiểu học Cây Gáo B - phân hiệu 1 (Ấp Vĩnh An 3 )</v>
      </c>
      <c r="F88" s="438">
        <f>K88</f>
        <v>160</v>
      </c>
      <c r="G88" s="438">
        <f>T88</f>
        <v>120</v>
      </c>
      <c r="H88" s="438">
        <f>O88</f>
        <v>530</v>
      </c>
      <c r="I88" s="438">
        <f>X88</f>
        <v>400</v>
      </c>
      <c r="J88" s="439">
        <f>I88/G88</f>
        <v>3.3333333333333335</v>
      </c>
      <c r="K88" s="431">
        <v>160</v>
      </c>
      <c r="L88" s="431">
        <v>150</v>
      </c>
      <c r="M88" s="431">
        <v>140</v>
      </c>
      <c r="N88" s="431">
        <v>120</v>
      </c>
      <c r="O88" s="442">
        <f t="shared" si="141"/>
        <v>530</v>
      </c>
      <c r="P88" s="442">
        <f t="shared" si="142"/>
        <v>380</v>
      </c>
      <c r="Q88" s="442">
        <f t="shared" si="143"/>
        <v>310</v>
      </c>
      <c r="R88" s="442">
        <f t="shared" si="144"/>
        <v>220</v>
      </c>
      <c r="S88" s="432">
        <v>1</v>
      </c>
      <c r="T88" s="433">
        <v>120</v>
      </c>
      <c r="U88" s="433">
        <v>100</v>
      </c>
      <c r="V88" s="433">
        <v>90</v>
      </c>
      <c r="W88" s="433">
        <v>80</v>
      </c>
      <c r="X88" s="442">
        <f t="shared" si="145"/>
        <v>400</v>
      </c>
      <c r="Y88" s="442">
        <f t="shared" si="146"/>
        <v>250</v>
      </c>
      <c r="Z88" s="442">
        <f t="shared" si="147"/>
        <v>200</v>
      </c>
      <c r="AA88" s="442">
        <f t="shared" si="148"/>
        <v>140</v>
      </c>
      <c r="AB88" s="447">
        <f>'ĐẤT PNN'!K88-'ĐẤT NN'!H88</f>
        <v>670</v>
      </c>
    </row>
    <row r="89" spans="1:28" s="18" customFormat="1" ht="94.5" customHeight="1" x14ac:dyDescent="0.25">
      <c r="A89" s="429">
        <f>'ĐẤT PNN'!A89</f>
        <v>86</v>
      </c>
      <c r="B89" s="429" t="str">
        <f>'ĐẤT PNN'!B89</f>
        <v>VT2</v>
      </c>
      <c r="C89" s="512" t="str">
        <f>'ĐẤT PNN'!C89</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v>
      </c>
      <c r="D89" s="512"/>
      <c r="E89" s="512"/>
      <c r="F89" s="436">
        <f t="shared" ref="F89:F94" si="175">IF(B89="VT2",L89,IF(B89="VT3",M89,IF(B89="VT2*0,8",L89,IF(B89="VT3*0,8",M89,N89))))</f>
        <v>150</v>
      </c>
      <c r="G89" s="436">
        <f t="shared" ref="G89:G94" si="176">IF(B89="VT2",U89,IF(B89="VT3",V89,IF(B89="VT2*0,8",U89,IF(B89="VT3*0,8",V89,W89))))</f>
        <v>100</v>
      </c>
      <c r="H89" s="436">
        <f t="shared" ref="H89:H94" si="177">IF(B89="VT2",P89,IF(B89="VT3",Q89,IF(B89="VT4",R89,IF(B89="VT2*0,8",P89,IF(B89="VT3*0,8",Q89,R89)))))</f>
        <v>380</v>
      </c>
      <c r="I89" s="436">
        <f t="shared" ref="I89:I94" si="178">IF(B89="VT2",Y89,IF(B89="VT3",Z89,IF(B89="VT4",AA89,IF(B89="VT2*0,8",Y89,IF(B89="VT3*0,8",Z89,AA89)))))</f>
        <v>250</v>
      </c>
      <c r="J89" s="437">
        <f t="shared" ref="J89:J94" si="179">H89/F89</f>
        <v>2.5333333333333332</v>
      </c>
      <c r="K89" s="434">
        <f t="shared" ref="K89:K94" si="180">K88</f>
        <v>160</v>
      </c>
      <c r="L89" s="434">
        <f t="shared" ref="L89:L94" si="181">L88</f>
        <v>150</v>
      </c>
      <c r="M89" s="434">
        <f t="shared" ref="M89:M94" si="182">M88</f>
        <v>140</v>
      </c>
      <c r="N89" s="434">
        <f t="shared" ref="N89:N94" si="183">N88</f>
        <v>120</v>
      </c>
      <c r="O89" s="442">
        <f t="shared" si="141"/>
        <v>530</v>
      </c>
      <c r="P89" s="442">
        <f t="shared" si="142"/>
        <v>380</v>
      </c>
      <c r="Q89" s="442">
        <f t="shared" si="143"/>
        <v>310</v>
      </c>
      <c r="R89" s="442">
        <f t="shared" si="144"/>
        <v>220</v>
      </c>
      <c r="S89" s="432">
        <f>'ĐẤT PNN'!W89</f>
        <v>6</v>
      </c>
      <c r="T89" s="434">
        <f t="shared" ref="T89:T94" si="184">T88</f>
        <v>120</v>
      </c>
      <c r="U89" s="434">
        <f t="shared" ref="U89:U94" si="185">U88</f>
        <v>100</v>
      </c>
      <c r="V89" s="434">
        <f t="shared" ref="V89:V94" si="186">V88</f>
        <v>90</v>
      </c>
      <c r="W89" s="434">
        <f t="shared" ref="W89:W94" si="187">W88</f>
        <v>80</v>
      </c>
      <c r="X89" s="442">
        <f t="shared" si="145"/>
        <v>400</v>
      </c>
      <c r="Y89" s="442">
        <f t="shared" si="146"/>
        <v>250</v>
      </c>
      <c r="Z89" s="442">
        <f t="shared" si="147"/>
        <v>200</v>
      </c>
      <c r="AA89" s="442">
        <f t="shared" si="148"/>
        <v>140</v>
      </c>
      <c r="AB89" s="447">
        <f>'ĐẤT PNN'!K89-'ĐẤT NN'!H89</f>
        <v>200</v>
      </c>
    </row>
    <row r="90" spans="1:28" s="18" customFormat="1" ht="110.25" customHeight="1" x14ac:dyDescent="0.25">
      <c r="A90" s="429">
        <f>'ĐẤT PNN'!A90</f>
        <v>87</v>
      </c>
      <c r="B90" s="429" t="str">
        <f>'ĐẤT PNN'!B90</f>
        <v>VT3</v>
      </c>
      <c r="C90" s="512" t="str">
        <f>'ĐẤT PNN'!C90</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512"/>
      <c r="E90" s="512"/>
      <c r="F90" s="436">
        <f t="shared" si="175"/>
        <v>140</v>
      </c>
      <c r="G90" s="436">
        <f t="shared" si="176"/>
        <v>90</v>
      </c>
      <c r="H90" s="436">
        <f t="shared" si="177"/>
        <v>310</v>
      </c>
      <c r="I90" s="436">
        <f t="shared" si="178"/>
        <v>200</v>
      </c>
      <c r="J90" s="437">
        <f t="shared" si="179"/>
        <v>2.2142857142857144</v>
      </c>
      <c r="K90" s="434">
        <f t="shared" si="180"/>
        <v>160</v>
      </c>
      <c r="L90" s="434">
        <f t="shared" si="181"/>
        <v>150</v>
      </c>
      <c r="M90" s="434">
        <f t="shared" si="182"/>
        <v>140</v>
      </c>
      <c r="N90" s="434">
        <f t="shared" si="183"/>
        <v>120</v>
      </c>
      <c r="O90" s="442">
        <f t="shared" si="141"/>
        <v>530</v>
      </c>
      <c r="P90" s="442">
        <f t="shared" si="142"/>
        <v>380</v>
      </c>
      <c r="Q90" s="442">
        <f t="shared" si="143"/>
        <v>310</v>
      </c>
      <c r="R90" s="442">
        <f t="shared" si="144"/>
        <v>220</v>
      </c>
      <c r="S90" s="432">
        <f>'ĐẤT PNN'!W90</f>
        <v>6</v>
      </c>
      <c r="T90" s="434">
        <f t="shared" si="184"/>
        <v>120</v>
      </c>
      <c r="U90" s="434">
        <f t="shared" si="185"/>
        <v>100</v>
      </c>
      <c r="V90" s="434">
        <f t="shared" si="186"/>
        <v>90</v>
      </c>
      <c r="W90" s="434">
        <f t="shared" si="187"/>
        <v>80</v>
      </c>
      <c r="X90" s="442">
        <f t="shared" si="145"/>
        <v>400</v>
      </c>
      <c r="Y90" s="442">
        <f t="shared" si="146"/>
        <v>250</v>
      </c>
      <c r="Z90" s="442">
        <f t="shared" si="147"/>
        <v>200</v>
      </c>
      <c r="AA90" s="442">
        <f t="shared" si="148"/>
        <v>140</v>
      </c>
      <c r="AB90" s="447">
        <f>'ĐẤT PNN'!K90-'ĐẤT NN'!H90</f>
        <v>160</v>
      </c>
    </row>
    <row r="91" spans="1:28" s="18" customFormat="1" ht="78.75" customHeight="1" x14ac:dyDescent="0.25">
      <c r="A91" s="429">
        <f>'ĐẤT PNN'!A91</f>
        <v>88</v>
      </c>
      <c r="B91" s="429" t="str">
        <f>'ĐẤT PNN'!B91</f>
        <v>VT4</v>
      </c>
      <c r="C91" s="512" t="str">
        <f>'ĐẤT PNN'!C91</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v>
      </c>
      <c r="D91" s="512"/>
      <c r="E91" s="512"/>
      <c r="F91" s="436">
        <f t="shared" si="175"/>
        <v>120</v>
      </c>
      <c r="G91" s="436">
        <f t="shared" si="176"/>
        <v>80</v>
      </c>
      <c r="H91" s="436">
        <f t="shared" si="177"/>
        <v>220</v>
      </c>
      <c r="I91" s="436">
        <f t="shared" si="178"/>
        <v>140</v>
      </c>
      <c r="J91" s="437">
        <f t="shared" si="179"/>
        <v>1.8333333333333333</v>
      </c>
      <c r="K91" s="434">
        <f t="shared" si="180"/>
        <v>160</v>
      </c>
      <c r="L91" s="434">
        <f t="shared" si="181"/>
        <v>150</v>
      </c>
      <c r="M91" s="434">
        <f t="shared" si="182"/>
        <v>140</v>
      </c>
      <c r="N91" s="434">
        <f t="shared" si="183"/>
        <v>120</v>
      </c>
      <c r="O91" s="442">
        <f t="shared" si="141"/>
        <v>530</v>
      </c>
      <c r="P91" s="442">
        <f t="shared" si="142"/>
        <v>380</v>
      </c>
      <c r="Q91" s="442">
        <f t="shared" si="143"/>
        <v>310</v>
      </c>
      <c r="R91" s="442">
        <f t="shared" si="144"/>
        <v>220</v>
      </c>
      <c r="S91" s="432">
        <f>'ĐẤT PNN'!W91</f>
        <v>6</v>
      </c>
      <c r="T91" s="434">
        <f t="shared" si="184"/>
        <v>120</v>
      </c>
      <c r="U91" s="434">
        <f t="shared" si="185"/>
        <v>100</v>
      </c>
      <c r="V91" s="434">
        <f t="shared" si="186"/>
        <v>90</v>
      </c>
      <c r="W91" s="434">
        <f t="shared" si="187"/>
        <v>80</v>
      </c>
      <c r="X91" s="442">
        <f t="shared" si="145"/>
        <v>400</v>
      </c>
      <c r="Y91" s="442">
        <f t="shared" si="146"/>
        <v>250</v>
      </c>
      <c r="Z91" s="442">
        <f t="shared" si="147"/>
        <v>200</v>
      </c>
      <c r="AA91" s="442">
        <f t="shared" si="148"/>
        <v>140</v>
      </c>
      <c r="AB91" s="447">
        <f>'ĐẤT PNN'!K91-'ĐẤT NN'!H91</f>
        <v>150</v>
      </c>
    </row>
    <row r="92" spans="1:28" s="18" customFormat="1" ht="94.5" customHeight="1" x14ac:dyDescent="0.25">
      <c r="A92" s="429">
        <f>'ĐẤT PNN'!A92</f>
        <v>89</v>
      </c>
      <c r="B92" s="429" t="str">
        <f>'ĐẤT PNN'!B92</f>
        <v>VT2*0,8</v>
      </c>
      <c r="C92" s="512" t="str">
        <f>'ĐẤT PNN'!C92</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v>
      </c>
      <c r="D92" s="512"/>
      <c r="E92" s="512"/>
      <c r="F92" s="436">
        <f t="shared" si="175"/>
        <v>150</v>
      </c>
      <c r="G92" s="436">
        <f t="shared" si="176"/>
        <v>100</v>
      </c>
      <c r="H92" s="436">
        <f t="shared" si="177"/>
        <v>380</v>
      </c>
      <c r="I92" s="436">
        <f t="shared" si="178"/>
        <v>250</v>
      </c>
      <c r="J92" s="437">
        <f t="shared" si="179"/>
        <v>2.5333333333333332</v>
      </c>
      <c r="K92" s="434">
        <f t="shared" si="180"/>
        <v>160</v>
      </c>
      <c r="L92" s="434">
        <f t="shared" si="181"/>
        <v>150</v>
      </c>
      <c r="M92" s="434">
        <f t="shared" si="182"/>
        <v>140</v>
      </c>
      <c r="N92" s="434">
        <f t="shared" si="183"/>
        <v>120</v>
      </c>
      <c r="O92" s="442">
        <f t="shared" si="141"/>
        <v>530</v>
      </c>
      <c r="P92" s="442">
        <f t="shared" si="142"/>
        <v>380</v>
      </c>
      <c r="Q92" s="442">
        <f t="shared" si="143"/>
        <v>310</v>
      </c>
      <c r="R92" s="442">
        <f t="shared" si="144"/>
        <v>220</v>
      </c>
      <c r="S92" s="432">
        <f>'ĐẤT PNN'!W92</f>
        <v>6</v>
      </c>
      <c r="T92" s="434">
        <f t="shared" si="184"/>
        <v>120</v>
      </c>
      <c r="U92" s="434">
        <f t="shared" si="185"/>
        <v>100</v>
      </c>
      <c r="V92" s="434">
        <f t="shared" si="186"/>
        <v>90</v>
      </c>
      <c r="W92" s="434">
        <f t="shared" si="187"/>
        <v>80</v>
      </c>
      <c r="X92" s="442">
        <f t="shared" si="145"/>
        <v>400</v>
      </c>
      <c r="Y92" s="442">
        <f t="shared" si="146"/>
        <v>250</v>
      </c>
      <c r="Z92" s="442">
        <f t="shared" si="147"/>
        <v>200</v>
      </c>
      <c r="AA92" s="442">
        <f t="shared" si="148"/>
        <v>140</v>
      </c>
      <c r="AB92" s="447">
        <f>'ĐẤT PNN'!K92-'ĐẤT NN'!H92</f>
        <v>140</v>
      </c>
    </row>
    <row r="93" spans="1:28" s="18" customFormat="1" ht="94.5" customHeight="1" x14ac:dyDescent="0.25">
      <c r="A93" s="429">
        <f>'ĐẤT PNN'!A93</f>
        <v>90</v>
      </c>
      <c r="B93" s="429" t="str">
        <f>'ĐẤT PNN'!B93</f>
        <v>VT3*0,8</v>
      </c>
      <c r="C93" s="512" t="str">
        <f>'ĐẤT PNN'!C93</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512"/>
      <c r="E93" s="512"/>
      <c r="F93" s="436">
        <f t="shared" si="175"/>
        <v>140</v>
      </c>
      <c r="G93" s="436">
        <f t="shared" si="176"/>
        <v>90</v>
      </c>
      <c r="H93" s="436">
        <f t="shared" si="177"/>
        <v>310</v>
      </c>
      <c r="I93" s="436">
        <f t="shared" si="178"/>
        <v>200</v>
      </c>
      <c r="J93" s="437">
        <f t="shared" si="179"/>
        <v>2.2142857142857144</v>
      </c>
      <c r="K93" s="434">
        <f t="shared" si="180"/>
        <v>160</v>
      </c>
      <c r="L93" s="434">
        <f t="shared" si="181"/>
        <v>150</v>
      </c>
      <c r="M93" s="434">
        <f t="shared" si="182"/>
        <v>140</v>
      </c>
      <c r="N93" s="434">
        <f t="shared" si="183"/>
        <v>120</v>
      </c>
      <c r="O93" s="442">
        <f t="shared" si="141"/>
        <v>530</v>
      </c>
      <c r="P93" s="442">
        <f t="shared" si="142"/>
        <v>380</v>
      </c>
      <c r="Q93" s="442">
        <f t="shared" si="143"/>
        <v>310</v>
      </c>
      <c r="R93" s="442">
        <f t="shared" si="144"/>
        <v>220</v>
      </c>
      <c r="S93" s="432">
        <f>'ĐẤT PNN'!W93</f>
        <v>6</v>
      </c>
      <c r="T93" s="434">
        <f t="shared" si="184"/>
        <v>120</v>
      </c>
      <c r="U93" s="434">
        <f t="shared" si="185"/>
        <v>100</v>
      </c>
      <c r="V93" s="434">
        <f t="shared" si="186"/>
        <v>90</v>
      </c>
      <c r="W93" s="434">
        <f t="shared" si="187"/>
        <v>80</v>
      </c>
      <c r="X93" s="442">
        <f t="shared" si="145"/>
        <v>400</v>
      </c>
      <c r="Y93" s="442">
        <f t="shared" si="146"/>
        <v>250</v>
      </c>
      <c r="Z93" s="442">
        <f t="shared" si="147"/>
        <v>200</v>
      </c>
      <c r="AA93" s="442">
        <f t="shared" si="148"/>
        <v>140</v>
      </c>
      <c r="AB93" s="447">
        <f>'ĐẤT PNN'!K93-'ĐẤT NN'!H93</f>
        <v>120</v>
      </c>
    </row>
    <row r="94" spans="1:28" s="18" customFormat="1" ht="78.75" customHeight="1" x14ac:dyDescent="0.25">
      <c r="A94" s="429">
        <f>'ĐẤT PNN'!A94</f>
        <v>91</v>
      </c>
      <c r="B94" s="429" t="str">
        <f>'ĐẤT PNN'!B94</f>
        <v>VT4*0,8</v>
      </c>
      <c r="C94" s="512" t="str">
        <f>'ĐẤT PNN'!C94</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v>
      </c>
      <c r="D94" s="512"/>
      <c r="E94" s="512"/>
      <c r="F94" s="436">
        <f t="shared" si="175"/>
        <v>120</v>
      </c>
      <c r="G94" s="436">
        <f t="shared" si="176"/>
        <v>80</v>
      </c>
      <c r="H94" s="436">
        <f t="shared" si="177"/>
        <v>220</v>
      </c>
      <c r="I94" s="436">
        <f t="shared" si="178"/>
        <v>140</v>
      </c>
      <c r="J94" s="437">
        <f t="shared" si="179"/>
        <v>1.8333333333333333</v>
      </c>
      <c r="K94" s="434">
        <f t="shared" si="180"/>
        <v>160</v>
      </c>
      <c r="L94" s="434">
        <f t="shared" si="181"/>
        <v>150</v>
      </c>
      <c r="M94" s="434">
        <f t="shared" si="182"/>
        <v>140</v>
      </c>
      <c r="N94" s="434">
        <f t="shared" si="183"/>
        <v>120</v>
      </c>
      <c r="O94" s="442">
        <f t="shared" si="141"/>
        <v>530</v>
      </c>
      <c r="P94" s="442">
        <f t="shared" si="142"/>
        <v>380</v>
      </c>
      <c r="Q94" s="442">
        <f t="shared" si="143"/>
        <v>310</v>
      </c>
      <c r="R94" s="442">
        <f t="shared" si="144"/>
        <v>220</v>
      </c>
      <c r="S94" s="432">
        <f>'ĐẤT PNN'!W94</f>
        <v>6</v>
      </c>
      <c r="T94" s="434">
        <f t="shared" si="184"/>
        <v>120</v>
      </c>
      <c r="U94" s="434">
        <f t="shared" si="185"/>
        <v>100</v>
      </c>
      <c r="V94" s="434">
        <f t="shared" si="186"/>
        <v>90</v>
      </c>
      <c r="W94" s="434">
        <f t="shared" si="187"/>
        <v>80</v>
      </c>
      <c r="X94" s="442">
        <f t="shared" si="145"/>
        <v>400</v>
      </c>
      <c r="Y94" s="442">
        <f t="shared" si="146"/>
        <v>250</v>
      </c>
      <c r="Z94" s="442">
        <f t="shared" si="147"/>
        <v>200</v>
      </c>
      <c r="AA94" s="442">
        <f t="shared" si="148"/>
        <v>140</v>
      </c>
      <c r="AB94" s="447">
        <f>'ĐẤT PNN'!K94-'ĐẤT NN'!H94</f>
        <v>110</v>
      </c>
    </row>
    <row r="95" spans="1:28" s="18" customFormat="1" ht="31.5" x14ac:dyDescent="0.25">
      <c r="A95" s="429">
        <f>'ĐẤT PNN'!A95</f>
        <v>92</v>
      </c>
      <c r="B95" s="429" t="str">
        <f>'ĐẤT PNN'!B95</f>
        <v>VC1DT_D2</v>
      </c>
      <c r="C95" s="430" t="str">
        <f>'ĐẤT PNN'!C95</f>
        <v>Đường tỉnh 768</v>
      </c>
      <c r="D95" s="430" t="str">
        <f>'ĐẤT PNN'!D95</f>
        <v>Đầu Trường Tiểu học Cây Gáo B - phân hiệu 2 (Ấp Vĩnh An 4)</v>
      </c>
      <c r="E95" s="430" t="str">
        <f>'ĐẤT PNN'!E95</f>
        <v>Đầu Trường Tiểu học Cây Gáo B - phân hiệu 1 (Ấp Vĩnh An 3 )</v>
      </c>
      <c r="F95" s="438">
        <f>K95</f>
        <v>240</v>
      </c>
      <c r="G95" s="438">
        <f>T95</f>
        <v>230</v>
      </c>
      <c r="H95" s="438">
        <f>O95</f>
        <v>800</v>
      </c>
      <c r="I95" s="438">
        <f>X95</f>
        <v>770</v>
      </c>
      <c r="J95" s="439">
        <f>I95/G95</f>
        <v>3.347826086956522</v>
      </c>
      <c r="K95" s="431">
        <v>240</v>
      </c>
      <c r="L95" s="431">
        <v>220</v>
      </c>
      <c r="M95" s="431">
        <v>200</v>
      </c>
      <c r="N95" s="431">
        <v>180</v>
      </c>
      <c r="O95" s="442">
        <f t="shared" si="141"/>
        <v>800</v>
      </c>
      <c r="P95" s="442">
        <f t="shared" si="142"/>
        <v>550</v>
      </c>
      <c r="Q95" s="442">
        <f t="shared" si="143"/>
        <v>440</v>
      </c>
      <c r="R95" s="442">
        <f t="shared" si="144"/>
        <v>320</v>
      </c>
      <c r="S95" s="432">
        <f>'ĐẤT PNN'!W95</f>
        <v>6</v>
      </c>
      <c r="T95" s="433">
        <v>230</v>
      </c>
      <c r="U95" s="433">
        <v>210</v>
      </c>
      <c r="V95" s="433">
        <v>190</v>
      </c>
      <c r="W95" s="433">
        <v>170</v>
      </c>
      <c r="X95" s="442">
        <f t="shared" si="145"/>
        <v>770</v>
      </c>
      <c r="Y95" s="442">
        <f t="shared" si="146"/>
        <v>530</v>
      </c>
      <c r="Z95" s="442">
        <f t="shared" si="147"/>
        <v>420</v>
      </c>
      <c r="AA95" s="442">
        <f t="shared" si="148"/>
        <v>310</v>
      </c>
      <c r="AB95" s="447">
        <f>'ĐẤT PNN'!K95-'ĐẤT NN'!H95</f>
        <v>800</v>
      </c>
    </row>
    <row r="96" spans="1:28" s="18" customFormat="1" ht="94.5" customHeight="1" x14ac:dyDescent="0.25">
      <c r="A96" s="429">
        <f>'ĐẤT PNN'!A96</f>
        <v>93</v>
      </c>
      <c r="B96" s="429" t="str">
        <f>'ĐẤT PNN'!B96</f>
        <v>VT2</v>
      </c>
      <c r="C96" s="512" t="str">
        <f>'ĐẤT PNN'!C96</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v>
      </c>
      <c r="D96" s="512"/>
      <c r="E96" s="512"/>
      <c r="F96" s="436">
        <f t="shared" ref="F96:F101" si="188">IF(B96="VT2",L96,IF(B96="VT3",M96,IF(B96="VT2*0,8",L96,IF(B96="VT3*0,8",M96,N96))))</f>
        <v>220</v>
      </c>
      <c r="G96" s="436">
        <f t="shared" ref="G96:G101" si="189">IF(B96="VT2",U96,IF(B96="VT3",V96,IF(B96="VT2*0,8",U96,IF(B96="VT3*0,8",V96,W96))))</f>
        <v>210</v>
      </c>
      <c r="H96" s="436">
        <f t="shared" ref="H96:H101" si="190">IF(B96="VT2",P96,IF(B96="VT3",Q96,IF(B96="VT4",R96,IF(B96="VT2*0,8",P96,IF(B96="VT3*0,8",Q96,R96)))))</f>
        <v>550</v>
      </c>
      <c r="I96" s="436">
        <f t="shared" ref="I96:I101" si="191">IF(B96="VT2",Y96,IF(B96="VT3",Z96,IF(B96="VT4",AA96,IF(B96="VT2*0,8",Y96,IF(B96="VT3*0,8",Z96,AA96)))))</f>
        <v>530</v>
      </c>
      <c r="J96" s="437">
        <f t="shared" ref="J96:J101" si="192">H96/F96</f>
        <v>2.5</v>
      </c>
      <c r="K96" s="434">
        <f t="shared" ref="K96:K101" si="193">K95</f>
        <v>240</v>
      </c>
      <c r="L96" s="434">
        <f t="shared" ref="L96:L101" si="194">L95</f>
        <v>220</v>
      </c>
      <c r="M96" s="434">
        <f t="shared" ref="M96:M101" si="195">M95</f>
        <v>200</v>
      </c>
      <c r="N96" s="434">
        <f t="shared" ref="N96:N101" si="196">N95</f>
        <v>180</v>
      </c>
      <c r="O96" s="442">
        <f t="shared" si="141"/>
        <v>800</v>
      </c>
      <c r="P96" s="442">
        <f t="shared" si="142"/>
        <v>550</v>
      </c>
      <c r="Q96" s="442">
        <f t="shared" si="143"/>
        <v>440</v>
      </c>
      <c r="R96" s="442">
        <f t="shared" si="144"/>
        <v>320</v>
      </c>
      <c r="S96" s="432">
        <f>'ĐẤT PNN'!W96</f>
        <v>6</v>
      </c>
      <c r="T96" s="434">
        <f t="shared" ref="T96:T101" si="197">T95</f>
        <v>230</v>
      </c>
      <c r="U96" s="434">
        <f t="shared" ref="U96:U101" si="198">U95</f>
        <v>210</v>
      </c>
      <c r="V96" s="434">
        <f t="shared" ref="V96:V101" si="199">V95</f>
        <v>190</v>
      </c>
      <c r="W96" s="434">
        <f t="shared" ref="W96:W101" si="200">W95</f>
        <v>170</v>
      </c>
      <c r="X96" s="442">
        <f t="shared" si="145"/>
        <v>770</v>
      </c>
      <c r="Y96" s="442">
        <f t="shared" si="146"/>
        <v>530</v>
      </c>
      <c r="Z96" s="442">
        <f t="shared" si="147"/>
        <v>420</v>
      </c>
      <c r="AA96" s="442">
        <f t="shared" si="148"/>
        <v>310</v>
      </c>
      <c r="AB96" s="447">
        <f>'ĐẤT PNN'!K96-'ĐẤT NN'!H96</f>
        <v>170</v>
      </c>
    </row>
    <row r="97" spans="1:28" s="18" customFormat="1" ht="110.25" customHeight="1" x14ac:dyDescent="0.25">
      <c r="A97" s="429">
        <f>'ĐẤT PNN'!A97</f>
        <v>94</v>
      </c>
      <c r="B97" s="429" t="str">
        <f>'ĐẤT PNN'!B97</f>
        <v>VT3</v>
      </c>
      <c r="C97" s="512" t="str">
        <f>'ĐẤT PNN'!C97</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512"/>
      <c r="E97" s="512"/>
      <c r="F97" s="436">
        <f t="shared" si="188"/>
        <v>200</v>
      </c>
      <c r="G97" s="436">
        <f t="shared" si="189"/>
        <v>190</v>
      </c>
      <c r="H97" s="436">
        <f t="shared" si="190"/>
        <v>440</v>
      </c>
      <c r="I97" s="436">
        <f t="shared" si="191"/>
        <v>420</v>
      </c>
      <c r="J97" s="437">
        <f t="shared" si="192"/>
        <v>2.2000000000000002</v>
      </c>
      <c r="K97" s="434">
        <f t="shared" si="193"/>
        <v>240</v>
      </c>
      <c r="L97" s="434">
        <f t="shared" si="194"/>
        <v>220</v>
      </c>
      <c r="M97" s="434">
        <f t="shared" si="195"/>
        <v>200</v>
      </c>
      <c r="N97" s="434">
        <f t="shared" si="196"/>
        <v>180</v>
      </c>
      <c r="O97" s="442">
        <f t="shared" si="141"/>
        <v>800</v>
      </c>
      <c r="P97" s="442">
        <f t="shared" si="142"/>
        <v>550</v>
      </c>
      <c r="Q97" s="442">
        <f t="shared" si="143"/>
        <v>440</v>
      </c>
      <c r="R97" s="442">
        <f t="shared" si="144"/>
        <v>320</v>
      </c>
      <c r="S97" s="432">
        <f>'ĐẤT PNN'!W97</f>
        <v>6</v>
      </c>
      <c r="T97" s="434">
        <f t="shared" si="197"/>
        <v>230</v>
      </c>
      <c r="U97" s="434">
        <f t="shared" si="198"/>
        <v>210</v>
      </c>
      <c r="V97" s="434">
        <f t="shared" si="199"/>
        <v>190</v>
      </c>
      <c r="W97" s="434">
        <f t="shared" si="200"/>
        <v>170</v>
      </c>
      <c r="X97" s="442">
        <f t="shared" si="145"/>
        <v>770</v>
      </c>
      <c r="Y97" s="442">
        <f t="shared" si="146"/>
        <v>530</v>
      </c>
      <c r="Z97" s="442">
        <f t="shared" si="147"/>
        <v>420</v>
      </c>
      <c r="AA97" s="442">
        <f t="shared" si="148"/>
        <v>310</v>
      </c>
      <c r="AB97" s="447">
        <f>'ĐẤT PNN'!K97-'ĐẤT NN'!H97</f>
        <v>140</v>
      </c>
    </row>
    <row r="98" spans="1:28" s="18" customFormat="1" ht="94.5" customHeight="1" x14ac:dyDescent="0.25">
      <c r="A98" s="429">
        <f>'ĐẤT PNN'!A98</f>
        <v>95</v>
      </c>
      <c r="B98" s="429" t="str">
        <f>'ĐẤT PNN'!B98</f>
        <v>VT4</v>
      </c>
      <c r="C98" s="512" t="str">
        <f>'ĐẤT PNN'!C98</f>
        <v>Các tuyến đường giao thông đấu nối trực tiếp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v>
      </c>
      <c r="D98" s="512"/>
      <c r="E98" s="512"/>
      <c r="F98" s="436">
        <f t="shared" si="188"/>
        <v>180</v>
      </c>
      <c r="G98" s="436">
        <f t="shared" si="189"/>
        <v>170</v>
      </c>
      <c r="H98" s="436">
        <f t="shared" si="190"/>
        <v>320</v>
      </c>
      <c r="I98" s="436">
        <f t="shared" si="191"/>
        <v>310</v>
      </c>
      <c r="J98" s="437">
        <f t="shared" si="192"/>
        <v>1.7777777777777777</v>
      </c>
      <c r="K98" s="434">
        <f t="shared" si="193"/>
        <v>240</v>
      </c>
      <c r="L98" s="434">
        <f t="shared" si="194"/>
        <v>220</v>
      </c>
      <c r="M98" s="434">
        <f t="shared" si="195"/>
        <v>200</v>
      </c>
      <c r="N98" s="434">
        <f t="shared" si="196"/>
        <v>180</v>
      </c>
      <c r="O98" s="442">
        <f t="shared" si="141"/>
        <v>800</v>
      </c>
      <c r="P98" s="442">
        <f t="shared" si="142"/>
        <v>550</v>
      </c>
      <c r="Q98" s="442">
        <f t="shared" si="143"/>
        <v>440</v>
      </c>
      <c r="R98" s="442">
        <f t="shared" si="144"/>
        <v>320</v>
      </c>
      <c r="S98" s="432">
        <f>'ĐẤT PNN'!W98</f>
        <v>6</v>
      </c>
      <c r="T98" s="434">
        <f t="shared" si="197"/>
        <v>230</v>
      </c>
      <c r="U98" s="434">
        <f t="shared" si="198"/>
        <v>210</v>
      </c>
      <c r="V98" s="434">
        <f t="shared" si="199"/>
        <v>190</v>
      </c>
      <c r="W98" s="434">
        <f t="shared" si="200"/>
        <v>170</v>
      </c>
      <c r="X98" s="442">
        <f t="shared" si="145"/>
        <v>770</v>
      </c>
      <c r="Y98" s="442">
        <f t="shared" si="146"/>
        <v>530</v>
      </c>
      <c r="Z98" s="442">
        <f t="shared" si="147"/>
        <v>420</v>
      </c>
      <c r="AA98" s="442">
        <f t="shared" si="148"/>
        <v>310</v>
      </c>
      <c r="AB98" s="447">
        <f>'ĐẤT PNN'!K98-'ĐẤT NN'!H98</f>
        <v>120</v>
      </c>
    </row>
    <row r="99" spans="1:28" s="18" customFormat="1" ht="94.5" customHeight="1" x14ac:dyDescent="0.25">
      <c r="A99" s="429">
        <f>'ĐẤT PNN'!A99</f>
        <v>96</v>
      </c>
      <c r="B99" s="429" t="str">
        <f>'ĐẤT PNN'!B99</f>
        <v>VT2*0,8</v>
      </c>
      <c r="C99" s="512" t="str">
        <f>'ĐẤT PNN'!C99</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≤1.000m.
- Có bề rộng từ ≥3m đến &lt;5m, cách đường giao thông ≤500m.</v>
      </c>
      <c r="D99" s="512"/>
      <c r="E99" s="512"/>
      <c r="F99" s="436">
        <f t="shared" si="188"/>
        <v>220</v>
      </c>
      <c r="G99" s="436">
        <f t="shared" si="189"/>
        <v>210</v>
      </c>
      <c r="H99" s="436">
        <f t="shared" si="190"/>
        <v>550</v>
      </c>
      <c r="I99" s="436">
        <f t="shared" si="191"/>
        <v>530</v>
      </c>
      <c r="J99" s="437">
        <f t="shared" si="192"/>
        <v>2.5</v>
      </c>
      <c r="K99" s="434">
        <f t="shared" si="193"/>
        <v>240</v>
      </c>
      <c r="L99" s="434">
        <f t="shared" si="194"/>
        <v>220</v>
      </c>
      <c r="M99" s="434">
        <f t="shared" si="195"/>
        <v>200</v>
      </c>
      <c r="N99" s="434">
        <f t="shared" si="196"/>
        <v>180</v>
      </c>
      <c r="O99" s="442">
        <f t="shared" si="141"/>
        <v>800</v>
      </c>
      <c r="P99" s="442">
        <f t="shared" si="142"/>
        <v>550</v>
      </c>
      <c r="Q99" s="442">
        <f t="shared" si="143"/>
        <v>440</v>
      </c>
      <c r="R99" s="442">
        <f t="shared" si="144"/>
        <v>320</v>
      </c>
      <c r="S99" s="432">
        <f>'ĐẤT PNN'!W99</f>
        <v>6</v>
      </c>
      <c r="T99" s="434">
        <f t="shared" si="197"/>
        <v>230</v>
      </c>
      <c r="U99" s="434">
        <f t="shared" si="198"/>
        <v>210</v>
      </c>
      <c r="V99" s="434">
        <f t="shared" si="199"/>
        <v>190</v>
      </c>
      <c r="W99" s="434">
        <f t="shared" si="200"/>
        <v>170</v>
      </c>
      <c r="X99" s="442">
        <f t="shared" si="145"/>
        <v>770</v>
      </c>
      <c r="Y99" s="442">
        <f t="shared" si="146"/>
        <v>530</v>
      </c>
      <c r="Z99" s="442">
        <f t="shared" si="147"/>
        <v>420</v>
      </c>
      <c r="AA99" s="442">
        <f t="shared" si="148"/>
        <v>310</v>
      </c>
      <c r="AB99" s="447">
        <f>'ĐẤT PNN'!K99-'ĐẤT NN'!H99</f>
        <v>110</v>
      </c>
    </row>
    <row r="100" spans="1:28" s="18" customFormat="1" ht="94.5" customHeight="1" x14ac:dyDescent="0.25">
      <c r="A100" s="429">
        <f>'ĐẤT PNN'!A100</f>
        <v>97</v>
      </c>
      <c r="B100" s="429" t="str">
        <f>'ĐẤT PNN'!B100</f>
        <v>VT3*0,8</v>
      </c>
      <c r="C100" s="512" t="str">
        <f>'ĐẤT PNN'!C100</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512"/>
      <c r="E100" s="512"/>
      <c r="F100" s="436">
        <f t="shared" si="188"/>
        <v>200</v>
      </c>
      <c r="G100" s="436">
        <f t="shared" si="189"/>
        <v>190</v>
      </c>
      <c r="H100" s="436">
        <f t="shared" si="190"/>
        <v>440</v>
      </c>
      <c r="I100" s="436">
        <f t="shared" si="191"/>
        <v>420</v>
      </c>
      <c r="J100" s="437">
        <f t="shared" si="192"/>
        <v>2.2000000000000002</v>
      </c>
      <c r="K100" s="434">
        <f t="shared" si="193"/>
        <v>240</v>
      </c>
      <c r="L100" s="434">
        <f t="shared" si="194"/>
        <v>220</v>
      </c>
      <c r="M100" s="434">
        <f t="shared" si="195"/>
        <v>200</v>
      </c>
      <c r="N100" s="434">
        <f t="shared" si="196"/>
        <v>180</v>
      </c>
      <c r="O100" s="442">
        <f t="shared" si="141"/>
        <v>800</v>
      </c>
      <c r="P100" s="442">
        <f t="shared" si="142"/>
        <v>550</v>
      </c>
      <c r="Q100" s="442">
        <f t="shared" si="143"/>
        <v>440</v>
      </c>
      <c r="R100" s="442">
        <f t="shared" si="144"/>
        <v>320</v>
      </c>
      <c r="S100" s="432">
        <f>'ĐẤT PNN'!W100</f>
        <v>6</v>
      </c>
      <c r="T100" s="434">
        <f t="shared" si="197"/>
        <v>230</v>
      </c>
      <c r="U100" s="434">
        <f t="shared" si="198"/>
        <v>210</v>
      </c>
      <c r="V100" s="434">
        <f t="shared" si="199"/>
        <v>190</v>
      </c>
      <c r="W100" s="434">
        <f t="shared" si="200"/>
        <v>170</v>
      </c>
      <c r="X100" s="442">
        <f t="shared" si="145"/>
        <v>770</v>
      </c>
      <c r="Y100" s="442">
        <f t="shared" si="146"/>
        <v>530</v>
      </c>
      <c r="Z100" s="442">
        <f t="shared" si="147"/>
        <v>420</v>
      </c>
      <c r="AA100" s="442">
        <f t="shared" si="148"/>
        <v>310</v>
      </c>
      <c r="AB100" s="447">
        <f>'ĐẤT PNN'!K100-'ĐẤT NN'!H100</f>
        <v>80</v>
      </c>
    </row>
    <row r="101" spans="1:28" s="18" customFormat="1" ht="94.5" customHeight="1" x14ac:dyDescent="0.25">
      <c r="A101" s="429">
        <f>'ĐẤT PNN'!A101</f>
        <v>98</v>
      </c>
      <c r="B101" s="429" t="str">
        <f>'ĐẤT PNN'!B101</f>
        <v>VT4*0,8</v>
      </c>
      <c r="C101" s="512" t="str">
        <f>'ĐẤT PNN'!C101</f>
        <v>Các tuyến đường giao thông không đấu nối trực tiếp và thông ra Đường tỉnh 768 đoạn từ Đầu Trường Tiểu học Cây Gáo B - phân hiệu 2 (Ấp Vĩnh An 4) đến Đầu Trường Tiểu học Cây Gáo B - phân hiệu 1 (Ấp Vĩnh An 3 ) đã được đầu tư mặt đường nhựa, bê tông xi măng:
- Có bề rộng từ ≥3m đến &lt;5m, cách đường giao thông &gt;1.000m.
- Có bề rộng &lt;3m, cách đường giao thông &gt;200m.</v>
      </c>
      <c r="D101" s="512"/>
      <c r="E101" s="512"/>
      <c r="F101" s="436">
        <f t="shared" si="188"/>
        <v>180</v>
      </c>
      <c r="G101" s="436">
        <f t="shared" si="189"/>
        <v>170</v>
      </c>
      <c r="H101" s="436">
        <f t="shared" si="190"/>
        <v>320</v>
      </c>
      <c r="I101" s="436">
        <f t="shared" si="191"/>
        <v>310</v>
      </c>
      <c r="J101" s="437">
        <f t="shared" si="192"/>
        <v>1.7777777777777777</v>
      </c>
      <c r="K101" s="434">
        <f t="shared" si="193"/>
        <v>240</v>
      </c>
      <c r="L101" s="434">
        <f t="shared" si="194"/>
        <v>220</v>
      </c>
      <c r="M101" s="434">
        <f t="shared" si="195"/>
        <v>200</v>
      </c>
      <c r="N101" s="434">
        <f t="shared" si="196"/>
        <v>180</v>
      </c>
      <c r="O101" s="442">
        <f t="shared" si="141"/>
        <v>800</v>
      </c>
      <c r="P101" s="442">
        <f t="shared" si="142"/>
        <v>550</v>
      </c>
      <c r="Q101" s="442">
        <f t="shared" si="143"/>
        <v>440</v>
      </c>
      <c r="R101" s="442">
        <f t="shared" si="144"/>
        <v>320</v>
      </c>
      <c r="S101" s="432">
        <f>'ĐẤT PNN'!W101</f>
        <v>6</v>
      </c>
      <c r="T101" s="434">
        <f t="shared" si="197"/>
        <v>230</v>
      </c>
      <c r="U101" s="434">
        <f t="shared" si="198"/>
        <v>210</v>
      </c>
      <c r="V101" s="434">
        <f t="shared" si="199"/>
        <v>190</v>
      </c>
      <c r="W101" s="434">
        <f t="shared" si="200"/>
        <v>170</v>
      </c>
      <c r="X101" s="442">
        <f t="shared" si="145"/>
        <v>770</v>
      </c>
      <c r="Y101" s="442">
        <f t="shared" si="146"/>
        <v>530</v>
      </c>
      <c r="Z101" s="442">
        <f t="shared" si="147"/>
        <v>420</v>
      </c>
      <c r="AA101" s="442">
        <f t="shared" si="148"/>
        <v>310</v>
      </c>
      <c r="AB101" s="447">
        <f>'ĐẤT PNN'!K101-'ĐẤT NN'!H101</f>
        <v>80</v>
      </c>
    </row>
    <row r="102" spans="1:28" s="18" customFormat="1" ht="15.75" x14ac:dyDescent="0.25">
      <c r="A102" s="429">
        <f>'ĐẤT PNN'!A102</f>
        <v>99</v>
      </c>
      <c r="B102" s="429" t="str">
        <f>'ĐẤT PNN'!B102</f>
        <v>VC71NT</v>
      </c>
      <c r="C102" s="430" t="str">
        <f>'ĐẤT PNN'!C102</f>
        <v>Đường Trảng Cày</v>
      </c>
      <c r="D102" s="430" t="str">
        <f>'ĐẤT PNN'!D102</f>
        <v>Đường Trị An - Tân An</v>
      </c>
      <c r="E102" s="430" t="str">
        <f>'ĐẤT PNN'!E102</f>
        <v>Đường xóm Huế</v>
      </c>
      <c r="F102" s="438">
        <f>K102</f>
        <v>140</v>
      </c>
      <c r="G102" s="438">
        <f>T102</f>
        <v>110</v>
      </c>
      <c r="H102" s="438">
        <f>O102</f>
        <v>470</v>
      </c>
      <c r="I102" s="438">
        <f>X102</f>
        <v>370</v>
      </c>
      <c r="J102" s="439">
        <f>I102/G102</f>
        <v>3.3636363636363638</v>
      </c>
      <c r="K102" s="431">
        <v>140</v>
      </c>
      <c r="L102" s="431">
        <v>130</v>
      </c>
      <c r="M102" s="431">
        <v>120</v>
      </c>
      <c r="N102" s="431">
        <v>100</v>
      </c>
      <c r="O102" s="442">
        <f t="shared" si="141"/>
        <v>470</v>
      </c>
      <c r="P102" s="442">
        <f t="shared" si="142"/>
        <v>330</v>
      </c>
      <c r="Q102" s="442">
        <f t="shared" si="143"/>
        <v>260</v>
      </c>
      <c r="R102" s="442">
        <f t="shared" si="144"/>
        <v>180</v>
      </c>
      <c r="S102" s="432">
        <v>3</v>
      </c>
      <c r="T102" s="433">
        <v>110</v>
      </c>
      <c r="U102" s="433">
        <v>90</v>
      </c>
      <c r="V102" s="433">
        <v>80</v>
      </c>
      <c r="W102" s="433">
        <v>60</v>
      </c>
      <c r="X102" s="442">
        <f t="shared" si="145"/>
        <v>370</v>
      </c>
      <c r="Y102" s="442">
        <f t="shared" si="146"/>
        <v>230</v>
      </c>
      <c r="Z102" s="442">
        <f t="shared" si="147"/>
        <v>180</v>
      </c>
      <c r="AA102" s="442">
        <f t="shared" si="148"/>
        <v>110</v>
      </c>
      <c r="AB102" s="447">
        <f>'ĐẤT PNN'!K102-'ĐẤT NN'!H102</f>
        <v>490</v>
      </c>
    </row>
    <row r="103" spans="1:28" s="18" customFormat="1" ht="94.5" customHeight="1" x14ac:dyDescent="0.25">
      <c r="A103" s="429">
        <f>'ĐẤT PNN'!A103</f>
        <v>100</v>
      </c>
      <c r="B103" s="429" t="str">
        <f>'ĐẤT PNN'!B103</f>
        <v>VT2</v>
      </c>
      <c r="C103" s="512" t="str">
        <f>'ĐẤT PNN'!C103</f>
        <v>Các tuyến đường giao thông đấu nối trực tiếp ra Đường Trảng Cày đoạn từ Đường Trị An - Tân An đến Đường xóm Huế đã được đầu tư mặt đường nhựa, bê tông xi măng:
- Có bề rộng ≥5m, cách đường giao thông ≤1.000m.
- Có bề rộng từ ≥3m đến &lt;5m, cách đường giao thông ≤500m.</v>
      </c>
      <c r="D103" s="512"/>
      <c r="E103" s="512"/>
      <c r="F103" s="436">
        <f t="shared" ref="F103:F108" si="201">IF(B103="VT2",L103,IF(B103="VT3",M103,IF(B103="VT2*0,8",L103,IF(B103="VT3*0,8",M103,N103))))</f>
        <v>130</v>
      </c>
      <c r="G103" s="436">
        <f t="shared" ref="G103:G108" si="202">IF(B103="VT2",U103,IF(B103="VT3",V103,IF(B103="VT2*0,8",U103,IF(B103="VT3*0,8",V103,W103))))</f>
        <v>90</v>
      </c>
      <c r="H103" s="436">
        <f t="shared" ref="H103:H108" si="203">IF(B103="VT2",P103,IF(B103="VT3",Q103,IF(B103="VT4",R103,IF(B103="VT2*0,8",P103,IF(B103="VT3*0,8",Q103,R103)))))</f>
        <v>330</v>
      </c>
      <c r="I103" s="436">
        <f t="shared" ref="I103:I108" si="204">IF(B103="VT2",Y103,IF(B103="VT3",Z103,IF(B103="VT4",AA103,IF(B103="VT2*0,8",Y103,IF(B103="VT3*0,8",Z103,AA103)))))</f>
        <v>230</v>
      </c>
      <c r="J103" s="437">
        <f t="shared" ref="J103:J108" si="205">H103/F103</f>
        <v>2.5384615384615383</v>
      </c>
      <c r="K103" s="434">
        <f t="shared" ref="K103:K108" si="206">K102</f>
        <v>140</v>
      </c>
      <c r="L103" s="434">
        <f t="shared" ref="L103:L108" si="207">L102</f>
        <v>130</v>
      </c>
      <c r="M103" s="434">
        <f t="shared" ref="M103:M108" si="208">M102</f>
        <v>120</v>
      </c>
      <c r="N103" s="434">
        <f t="shared" ref="N103:N108" si="209">N102</f>
        <v>100</v>
      </c>
      <c r="O103" s="442">
        <f t="shared" si="141"/>
        <v>470</v>
      </c>
      <c r="P103" s="442">
        <f t="shared" si="142"/>
        <v>330</v>
      </c>
      <c r="Q103" s="442">
        <f t="shared" si="143"/>
        <v>260</v>
      </c>
      <c r="R103" s="442">
        <f t="shared" si="144"/>
        <v>180</v>
      </c>
      <c r="S103" s="432">
        <f>'ĐẤT PNN'!W103</f>
        <v>6</v>
      </c>
      <c r="T103" s="434">
        <f t="shared" ref="T103:T108" si="210">T102</f>
        <v>110</v>
      </c>
      <c r="U103" s="434">
        <f t="shared" ref="U103:U108" si="211">U102</f>
        <v>90</v>
      </c>
      <c r="V103" s="434">
        <f t="shared" ref="V103:V108" si="212">V102</f>
        <v>80</v>
      </c>
      <c r="W103" s="434">
        <f t="shared" ref="W103:W108" si="213">W102</f>
        <v>60</v>
      </c>
      <c r="X103" s="442">
        <f t="shared" si="145"/>
        <v>370</v>
      </c>
      <c r="Y103" s="442">
        <f t="shared" si="146"/>
        <v>230</v>
      </c>
      <c r="Z103" s="442">
        <f t="shared" si="147"/>
        <v>180</v>
      </c>
      <c r="AA103" s="442">
        <f t="shared" si="148"/>
        <v>110</v>
      </c>
      <c r="AB103" s="447">
        <f>'ĐẤT PNN'!K103-'ĐẤT NN'!H103</f>
        <v>140</v>
      </c>
    </row>
    <row r="104" spans="1:28" s="18" customFormat="1" ht="110.25" customHeight="1" x14ac:dyDescent="0.25">
      <c r="A104" s="429">
        <f>'ĐẤT PNN'!A104</f>
        <v>101</v>
      </c>
      <c r="B104" s="429" t="str">
        <f>'ĐẤT PNN'!B104</f>
        <v>VT3</v>
      </c>
      <c r="C104" s="512" t="str">
        <f>'ĐẤT PNN'!C104</f>
        <v>Các tuyến đường giao thông đấu nối trực tiếp ra Đường Trảng Cày đoạn từ Đường Trị An - Tân An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512"/>
      <c r="E104" s="512"/>
      <c r="F104" s="436">
        <f t="shared" si="201"/>
        <v>120</v>
      </c>
      <c r="G104" s="436">
        <f t="shared" si="202"/>
        <v>80</v>
      </c>
      <c r="H104" s="436">
        <f t="shared" si="203"/>
        <v>260</v>
      </c>
      <c r="I104" s="436">
        <f t="shared" si="204"/>
        <v>180</v>
      </c>
      <c r="J104" s="437">
        <f t="shared" si="205"/>
        <v>2.1666666666666665</v>
      </c>
      <c r="K104" s="434">
        <f t="shared" si="206"/>
        <v>140</v>
      </c>
      <c r="L104" s="434">
        <f t="shared" si="207"/>
        <v>130</v>
      </c>
      <c r="M104" s="434">
        <f t="shared" si="208"/>
        <v>120</v>
      </c>
      <c r="N104" s="434">
        <f t="shared" si="209"/>
        <v>100</v>
      </c>
      <c r="O104" s="442">
        <f t="shared" si="141"/>
        <v>470</v>
      </c>
      <c r="P104" s="442">
        <f t="shared" si="142"/>
        <v>330</v>
      </c>
      <c r="Q104" s="442">
        <f t="shared" si="143"/>
        <v>260</v>
      </c>
      <c r="R104" s="442">
        <f t="shared" si="144"/>
        <v>180</v>
      </c>
      <c r="S104" s="432">
        <f>'ĐẤT PNN'!W104</f>
        <v>6</v>
      </c>
      <c r="T104" s="434">
        <f t="shared" si="210"/>
        <v>110</v>
      </c>
      <c r="U104" s="434">
        <f t="shared" si="211"/>
        <v>90</v>
      </c>
      <c r="V104" s="434">
        <f t="shared" si="212"/>
        <v>80</v>
      </c>
      <c r="W104" s="434">
        <f t="shared" si="213"/>
        <v>60</v>
      </c>
      <c r="X104" s="442">
        <f t="shared" si="145"/>
        <v>370</v>
      </c>
      <c r="Y104" s="442">
        <f t="shared" si="146"/>
        <v>230</v>
      </c>
      <c r="Z104" s="442">
        <f t="shared" si="147"/>
        <v>180</v>
      </c>
      <c r="AA104" s="442">
        <f t="shared" si="148"/>
        <v>110</v>
      </c>
      <c r="AB104" s="447">
        <f>'ĐẤT PNN'!K104-'ĐẤT NN'!H104</f>
        <v>140</v>
      </c>
    </row>
    <row r="105" spans="1:28" s="18" customFormat="1" ht="63" customHeight="1" x14ac:dyDescent="0.25">
      <c r="A105" s="429">
        <f>'ĐẤT PNN'!A105</f>
        <v>102</v>
      </c>
      <c r="B105" s="429" t="str">
        <f>'ĐẤT PNN'!B105</f>
        <v>VT4</v>
      </c>
      <c r="C105" s="512" t="str">
        <f>'ĐẤT PNN'!C105</f>
        <v>Các tuyến đường giao thông đấu nối trực tiếp ra Đường Trảng Cày đoạn từ Đường Trị An - Tân An đến Đường xóm Huế đã được đầu tư mặt đường nhựa, bê tông xi măng:
- Có bề rộng từ ≥3m đến &lt;5m, cách đường giao thông &gt;1.000m.
- Có bề rộng &lt;3m, cách đường giao thông &gt;200m.</v>
      </c>
      <c r="D105" s="512"/>
      <c r="E105" s="512"/>
      <c r="F105" s="436">
        <f t="shared" si="201"/>
        <v>100</v>
      </c>
      <c r="G105" s="436">
        <f t="shared" si="202"/>
        <v>60</v>
      </c>
      <c r="H105" s="436">
        <f t="shared" si="203"/>
        <v>180</v>
      </c>
      <c r="I105" s="436">
        <f t="shared" si="204"/>
        <v>110</v>
      </c>
      <c r="J105" s="437">
        <f t="shared" si="205"/>
        <v>1.8</v>
      </c>
      <c r="K105" s="434">
        <f t="shared" si="206"/>
        <v>140</v>
      </c>
      <c r="L105" s="434">
        <f t="shared" si="207"/>
        <v>130</v>
      </c>
      <c r="M105" s="434">
        <f t="shared" si="208"/>
        <v>120</v>
      </c>
      <c r="N105" s="434">
        <f t="shared" si="209"/>
        <v>100</v>
      </c>
      <c r="O105" s="442">
        <f t="shared" si="141"/>
        <v>470</v>
      </c>
      <c r="P105" s="442">
        <f t="shared" si="142"/>
        <v>330</v>
      </c>
      <c r="Q105" s="442">
        <f t="shared" si="143"/>
        <v>260</v>
      </c>
      <c r="R105" s="442">
        <f t="shared" si="144"/>
        <v>180</v>
      </c>
      <c r="S105" s="432">
        <f>'ĐẤT PNN'!W105</f>
        <v>6</v>
      </c>
      <c r="T105" s="434">
        <f t="shared" si="210"/>
        <v>110</v>
      </c>
      <c r="U105" s="434">
        <f t="shared" si="211"/>
        <v>90</v>
      </c>
      <c r="V105" s="434">
        <f t="shared" si="212"/>
        <v>80</v>
      </c>
      <c r="W105" s="434">
        <f t="shared" si="213"/>
        <v>60</v>
      </c>
      <c r="X105" s="442">
        <f t="shared" si="145"/>
        <v>370</v>
      </c>
      <c r="Y105" s="442">
        <f t="shared" si="146"/>
        <v>230</v>
      </c>
      <c r="Z105" s="442">
        <f t="shared" si="147"/>
        <v>180</v>
      </c>
      <c r="AA105" s="442">
        <f t="shared" si="148"/>
        <v>110</v>
      </c>
      <c r="AB105" s="447">
        <f>'ĐẤT PNN'!K105-'ĐẤT NN'!H105</f>
        <v>160</v>
      </c>
    </row>
    <row r="106" spans="1:28" s="18" customFormat="1" ht="94.5" customHeight="1" x14ac:dyDescent="0.25">
      <c r="A106" s="429">
        <f>'ĐẤT PNN'!A106</f>
        <v>103</v>
      </c>
      <c r="B106" s="429" t="str">
        <f>'ĐẤT PNN'!B106</f>
        <v>VT2*0,8</v>
      </c>
      <c r="C106" s="512" t="str">
        <f>'ĐẤT PNN'!C106</f>
        <v>Các tuyến đường giao thông không đấu nối trực tiếp và thông ra Đường Trảng Cày đoạn từ Đường Trị An - Tân An đến Đường xóm Huế đã được đầu tư mặt đường nhựa, bê tông xi măng:
- Có bề rộng ≥5m, cách đường giao thông ≤1.000m.
- Có bề rộng từ ≥3m đến &lt;5m, cách đường giao thông ≤500m.</v>
      </c>
      <c r="D106" s="512"/>
      <c r="E106" s="512"/>
      <c r="F106" s="436">
        <f t="shared" si="201"/>
        <v>130</v>
      </c>
      <c r="G106" s="436">
        <f t="shared" si="202"/>
        <v>90</v>
      </c>
      <c r="H106" s="436">
        <f t="shared" si="203"/>
        <v>330</v>
      </c>
      <c r="I106" s="436">
        <f t="shared" si="204"/>
        <v>230</v>
      </c>
      <c r="J106" s="437">
        <f t="shared" si="205"/>
        <v>2.5384615384615383</v>
      </c>
      <c r="K106" s="434">
        <f t="shared" si="206"/>
        <v>140</v>
      </c>
      <c r="L106" s="434">
        <f t="shared" si="207"/>
        <v>130</v>
      </c>
      <c r="M106" s="434">
        <f t="shared" si="208"/>
        <v>120</v>
      </c>
      <c r="N106" s="434">
        <f t="shared" si="209"/>
        <v>100</v>
      </c>
      <c r="O106" s="442">
        <f t="shared" si="141"/>
        <v>470</v>
      </c>
      <c r="P106" s="442">
        <f t="shared" si="142"/>
        <v>330</v>
      </c>
      <c r="Q106" s="442">
        <f t="shared" si="143"/>
        <v>260</v>
      </c>
      <c r="R106" s="442">
        <f t="shared" si="144"/>
        <v>180</v>
      </c>
      <c r="S106" s="432">
        <f>'ĐẤT PNN'!W106</f>
        <v>6</v>
      </c>
      <c r="T106" s="434">
        <f t="shared" si="210"/>
        <v>110</v>
      </c>
      <c r="U106" s="434">
        <f t="shared" si="211"/>
        <v>90</v>
      </c>
      <c r="V106" s="434">
        <f t="shared" si="212"/>
        <v>80</v>
      </c>
      <c r="W106" s="434">
        <f t="shared" si="213"/>
        <v>60</v>
      </c>
      <c r="X106" s="442">
        <f t="shared" si="145"/>
        <v>370</v>
      </c>
      <c r="Y106" s="442">
        <f t="shared" si="146"/>
        <v>230</v>
      </c>
      <c r="Z106" s="442">
        <f t="shared" si="147"/>
        <v>180</v>
      </c>
      <c r="AA106" s="442">
        <f t="shared" si="148"/>
        <v>110</v>
      </c>
      <c r="AB106" s="447">
        <f>'ĐẤT PNN'!K106-'ĐẤT NN'!H106</f>
        <v>90</v>
      </c>
    </row>
    <row r="107" spans="1:28" s="18" customFormat="1" ht="94.5" customHeight="1" x14ac:dyDescent="0.25">
      <c r="A107" s="429">
        <f>'ĐẤT PNN'!A107</f>
        <v>104</v>
      </c>
      <c r="B107" s="429" t="str">
        <f>'ĐẤT PNN'!B107</f>
        <v>VT3*0,8</v>
      </c>
      <c r="C107" s="512" t="str">
        <f>'ĐẤT PNN'!C107</f>
        <v>Các tuyến đường giao thông không đấu nối trực tiếp và thông ra Đường Trảng Cày đoạn từ Đường Trị An - Tân An đến Đường xóm Huế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512"/>
      <c r="E107" s="512"/>
      <c r="F107" s="436">
        <f t="shared" si="201"/>
        <v>120</v>
      </c>
      <c r="G107" s="436">
        <f t="shared" si="202"/>
        <v>80</v>
      </c>
      <c r="H107" s="436">
        <f t="shared" si="203"/>
        <v>260</v>
      </c>
      <c r="I107" s="436">
        <f t="shared" si="204"/>
        <v>180</v>
      </c>
      <c r="J107" s="437">
        <f t="shared" si="205"/>
        <v>2.1666666666666665</v>
      </c>
      <c r="K107" s="434">
        <f t="shared" si="206"/>
        <v>140</v>
      </c>
      <c r="L107" s="434">
        <f t="shared" si="207"/>
        <v>130</v>
      </c>
      <c r="M107" s="434">
        <f t="shared" si="208"/>
        <v>120</v>
      </c>
      <c r="N107" s="434">
        <f t="shared" si="209"/>
        <v>100</v>
      </c>
      <c r="O107" s="442">
        <f t="shared" si="141"/>
        <v>470</v>
      </c>
      <c r="P107" s="442">
        <f t="shared" si="142"/>
        <v>330</v>
      </c>
      <c r="Q107" s="442">
        <f t="shared" si="143"/>
        <v>260</v>
      </c>
      <c r="R107" s="442">
        <f t="shared" si="144"/>
        <v>180</v>
      </c>
      <c r="S107" s="432">
        <f>'ĐẤT PNN'!W107</f>
        <v>6</v>
      </c>
      <c r="T107" s="434">
        <f t="shared" si="210"/>
        <v>110</v>
      </c>
      <c r="U107" s="434">
        <f t="shared" si="211"/>
        <v>90</v>
      </c>
      <c r="V107" s="434">
        <f t="shared" si="212"/>
        <v>80</v>
      </c>
      <c r="W107" s="434">
        <f t="shared" si="213"/>
        <v>60</v>
      </c>
      <c r="X107" s="442">
        <f t="shared" si="145"/>
        <v>370</v>
      </c>
      <c r="Y107" s="442">
        <f t="shared" si="146"/>
        <v>230</v>
      </c>
      <c r="Z107" s="442">
        <f t="shared" si="147"/>
        <v>180</v>
      </c>
      <c r="AA107" s="442">
        <f t="shared" si="148"/>
        <v>110</v>
      </c>
      <c r="AB107" s="447">
        <f>'ĐẤT PNN'!K107-'ĐẤT NN'!H107</f>
        <v>100</v>
      </c>
    </row>
    <row r="108" spans="1:28" s="18" customFormat="1" ht="63" customHeight="1" x14ac:dyDescent="0.25">
      <c r="A108" s="429">
        <f>'ĐẤT PNN'!A108</f>
        <v>105</v>
      </c>
      <c r="B108" s="429" t="str">
        <f>'ĐẤT PNN'!B108</f>
        <v>VT4*0,8</v>
      </c>
      <c r="C108" s="512" t="str">
        <f>'ĐẤT PNN'!C108</f>
        <v>Các tuyến đường giao thông không đấu nối trực tiếp và thông ra Đường Trảng Cày đoạn từ Đường Trị An - Tân An đến Đường xóm Huế đã được đầu tư mặt đường nhựa, bê tông xi măng:
- Có bề rộng từ ≥3m đến &lt;5m, cách đường giao thông &gt;1.000m.
- Có bề rộng &lt;3m, cách đường giao thông &gt;200m.</v>
      </c>
      <c r="D108" s="512"/>
      <c r="E108" s="512"/>
      <c r="F108" s="436">
        <f t="shared" si="201"/>
        <v>100</v>
      </c>
      <c r="G108" s="436">
        <f t="shared" si="202"/>
        <v>60</v>
      </c>
      <c r="H108" s="436">
        <f t="shared" si="203"/>
        <v>180</v>
      </c>
      <c r="I108" s="436">
        <f t="shared" si="204"/>
        <v>110</v>
      </c>
      <c r="J108" s="437">
        <f t="shared" si="205"/>
        <v>1.8</v>
      </c>
      <c r="K108" s="434">
        <f t="shared" si="206"/>
        <v>140</v>
      </c>
      <c r="L108" s="434">
        <f t="shared" si="207"/>
        <v>130</v>
      </c>
      <c r="M108" s="434">
        <f t="shared" si="208"/>
        <v>120</v>
      </c>
      <c r="N108" s="434">
        <f t="shared" si="209"/>
        <v>100</v>
      </c>
      <c r="O108" s="442">
        <f t="shared" si="141"/>
        <v>470</v>
      </c>
      <c r="P108" s="442">
        <f t="shared" si="142"/>
        <v>330</v>
      </c>
      <c r="Q108" s="442">
        <f t="shared" si="143"/>
        <v>260</v>
      </c>
      <c r="R108" s="442">
        <f t="shared" si="144"/>
        <v>180</v>
      </c>
      <c r="S108" s="432">
        <f>'ĐẤT PNN'!W108</f>
        <v>6</v>
      </c>
      <c r="T108" s="434">
        <f t="shared" si="210"/>
        <v>110</v>
      </c>
      <c r="U108" s="434">
        <f t="shared" si="211"/>
        <v>90</v>
      </c>
      <c r="V108" s="434">
        <f t="shared" si="212"/>
        <v>80</v>
      </c>
      <c r="W108" s="434">
        <f t="shared" si="213"/>
        <v>60</v>
      </c>
      <c r="X108" s="442">
        <f t="shared" si="145"/>
        <v>370</v>
      </c>
      <c r="Y108" s="442">
        <f t="shared" si="146"/>
        <v>230</v>
      </c>
      <c r="Z108" s="442">
        <f t="shared" si="147"/>
        <v>180</v>
      </c>
      <c r="AA108" s="442">
        <f t="shared" si="148"/>
        <v>110</v>
      </c>
      <c r="AB108" s="447">
        <f>'ĐẤT PNN'!K108-'ĐẤT NN'!H108</f>
        <v>120</v>
      </c>
    </row>
    <row r="109" spans="1:28" s="18" customFormat="1" ht="15.75" x14ac:dyDescent="0.25">
      <c r="A109" s="429">
        <f>'ĐẤT PNN'!A109</f>
        <v>106</v>
      </c>
      <c r="B109" s="429" t="str">
        <f>'ĐẤT PNN'!B109</f>
        <v>VC5NT2</v>
      </c>
      <c r="C109" s="430" t="str">
        <f>'ĐẤT PNN'!C109</f>
        <v>Đường Hiếu Liêm</v>
      </c>
      <c r="D109" s="430" t="str">
        <f>'ĐẤT PNN'!D109</f>
        <v>Đường Nhà máy thủy điện Trị An</v>
      </c>
      <c r="E109" s="430" t="str">
        <f>'ĐẤT PNN'!E109</f>
        <v>Cầu số 4</v>
      </c>
      <c r="F109" s="438">
        <f>K109</f>
        <v>65</v>
      </c>
      <c r="G109" s="438">
        <f>T109</f>
        <v>55</v>
      </c>
      <c r="H109" s="438">
        <f>O109</f>
        <v>220</v>
      </c>
      <c r="I109" s="438">
        <f>X109</f>
        <v>180</v>
      </c>
      <c r="J109" s="439">
        <f>I109/G109</f>
        <v>3.2727272727272729</v>
      </c>
      <c r="K109" s="431">
        <v>65</v>
      </c>
      <c r="L109" s="431">
        <v>55</v>
      </c>
      <c r="M109" s="431">
        <v>50</v>
      </c>
      <c r="N109" s="431">
        <v>40</v>
      </c>
      <c r="O109" s="442">
        <f t="shared" si="141"/>
        <v>220</v>
      </c>
      <c r="P109" s="442">
        <f t="shared" si="142"/>
        <v>140</v>
      </c>
      <c r="Q109" s="442">
        <f t="shared" si="143"/>
        <v>110</v>
      </c>
      <c r="R109" s="442">
        <f t="shared" si="144"/>
        <v>70</v>
      </c>
      <c r="S109" s="432">
        <v>12</v>
      </c>
      <c r="T109" s="433">
        <v>55</v>
      </c>
      <c r="U109" s="433">
        <v>45</v>
      </c>
      <c r="V109" s="433">
        <v>40</v>
      </c>
      <c r="W109" s="433">
        <v>30</v>
      </c>
      <c r="X109" s="442">
        <f t="shared" si="145"/>
        <v>180</v>
      </c>
      <c r="Y109" s="442">
        <f t="shared" si="146"/>
        <v>110</v>
      </c>
      <c r="Z109" s="442">
        <f t="shared" si="147"/>
        <v>90</v>
      </c>
      <c r="AA109" s="442">
        <f t="shared" si="148"/>
        <v>50</v>
      </c>
      <c r="AB109" s="447">
        <f>'ĐẤT PNN'!K109-'ĐẤT NN'!H109</f>
        <v>560</v>
      </c>
    </row>
    <row r="110" spans="1:28" s="18" customFormat="1" ht="94.5" customHeight="1" x14ac:dyDescent="0.25">
      <c r="A110" s="429">
        <f>'ĐẤT PNN'!A110</f>
        <v>107</v>
      </c>
      <c r="B110" s="429" t="str">
        <f>'ĐẤT PNN'!B110</f>
        <v>VT2</v>
      </c>
      <c r="C110" s="512" t="str">
        <f>'ĐẤT PNN'!C110</f>
        <v>Các tuyến đường giao thông đấu nối trực tiếp ra Đường Hiếu Liêm đoạn từ Đường Nhà máy thủy điện Trị An đến Cầu số 4 đã được đầu tư mặt đường nhựa, bê tông xi măng:
- Có bề rộng ≥5m, cách đường giao thông ≤1.000m.
- Có bề rộng từ ≥3m đến &lt;5m, cách đường giao thông ≤500m.</v>
      </c>
      <c r="D110" s="512"/>
      <c r="E110" s="512"/>
      <c r="F110" s="436">
        <f t="shared" ref="F110:F115" si="214">IF(B110="VT2",L110,IF(B110="VT3",M110,IF(B110="VT2*0,8",L110,IF(B110="VT3*0,8",M110,N110))))</f>
        <v>55</v>
      </c>
      <c r="G110" s="436">
        <f t="shared" ref="G110:G115" si="215">IF(B110="VT2",U110,IF(B110="VT3",V110,IF(B110="VT2*0,8",U110,IF(B110="VT3*0,8",V110,W110))))</f>
        <v>45</v>
      </c>
      <c r="H110" s="436">
        <f t="shared" ref="H110:H115" si="216">IF(B110="VT2",P110,IF(B110="VT3",Q110,IF(B110="VT4",R110,IF(B110="VT2*0,8",P110,IF(B110="VT3*0,8",Q110,R110)))))</f>
        <v>140</v>
      </c>
      <c r="I110" s="436">
        <f t="shared" ref="I110:I115" si="217">IF(B110="VT2",Y110,IF(B110="VT3",Z110,IF(B110="VT4",AA110,IF(B110="VT2*0,8",Y110,IF(B110="VT3*0,8",Z110,AA110)))))</f>
        <v>110</v>
      </c>
      <c r="J110" s="437">
        <f t="shared" ref="J110:J115" si="218">H110/F110</f>
        <v>2.5454545454545454</v>
      </c>
      <c r="K110" s="434">
        <f t="shared" ref="K110:K115" si="219">K109</f>
        <v>65</v>
      </c>
      <c r="L110" s="434">
        <f t="shared" ref="L110:L115" si="220">L109</f>
        <v>55</v>
      </c>
      <c r="M110" s="434">
        <f t="shared" ref="M110:M115" si="221">M109</f>
        <v>50</v>
      </c>
      <c r="N110" s="434">
        <f t="shared" ref="N110:N115" si="222">N109</f>
        <v>40</v>
      </c>
      <c r="O110" s="442">
        <f t="shared" si="141"/>
        <v>220</v>
      </c>
      <c r="P110" s="442">
        <f t="shared" si="142"/>
        <v>140</v>
      </c>
      <c r="Q110" s="442">
        <f t="shared" si="143"/>
        <v>110</v>
      </c>
      <c r="R110" s="442">
        <f t="shared" si="144"/>
        <v>70</v>
      </c>
      <c r="S110" s="432">
        <f>'ĐẤT PNN'!W110</f>
        <v>7</v>
      </c>
      <c r="T110" s="434">
        <f t="shared" ref="T110:T115" si="223">T109</f>
        <v>55</v>
      </c>
      <c r="U110" s="434">
        <f t="shared" ref="U110:U115" si="224">U109</f>
        <v>45</v>
      </c>
      <c r="V110" s="434">
        <f t="shared" ref="V110:V115" si="225">V109</f>
        <v>40</v>
      </c>
      <c r="W110" s="434">
        <f t="shared" ref="W110:W115" si="226">W109</f>
        <v>30</v>
      </c>
      <c r="X110" s="442">
        <f t="shared" si="145"/>
        <v>180</v>
      </c>
      <c r="Y110" s="442">
        <f t="shared" si="146"/>
        <v>110</v>
      </c>
      <c r="Z110" s="442">
        <f t="shared" si="147"/>
        <v>90</v>
      </c>
      <c r="AA110" s="442">
        <f t="shared" si="148"/>
        <v>50</v>
      </c>
      <c r="AB110" s="447">
        <f>'ĐẤT PNN'!K110-'ĐẤT NN'!H110</f>
        <v>260</v>
      </c>
    </row>
    <row r="111" spans="1:28" s="18" customFormat="1" ht="110.25" customHeight="1" x14ac:dyDescent="0.25">
      <c r="A111" s="429">
        <f>'ĐẤT PNN'!A111</f>
        <v>108</v>
      </c>
      <c r="B111" s="429" t="str">
        <f>'ĐẤT PNN'!B111</f>
        <v>VT3</v>
      </c>
      <c r="C111" s="512" t="str">
        <f>'ĐẤT PNN'!C111</f>
        <v>Các tuyến đường giao thông đấu nối trực tiếp ra Đường Hiếu Liêm đoạn từ Đường Nhà máy thủy điện Trị An đến Cầu số 4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512"/>
      <c r="E111" s="512"/>
      <c r="F111" s="436">
        <f t="shared" si="214"/>
        <v>50</v>
      </c>
      <c r="G111" s="436">
        <f t="shared" si="215"/>
        <v>40</v>
      </c>
      <c r="H111" s="436">
        <f t="shared" si="216"/>
        <v>110</v>
      </c>
      <c r="I111" s="436">
        <f t="shared" si="217"/>
        <v>90</v>
      </c>
      <c r="J111" s="437">
        <f t="shared" si="218"/>
        <v>2.2000000000000002</v>
      </c>
      <c r="K111" s="434">
        <f t="shared" si="219"/>
        <v>65</v>
      </c>
      <c r="L111" s="434">
        <f t="shared" si="220"/>
        <v>55</v>
      </c>
      <c r="M111" s="434">
        <f t="shared" si="221"/>
        <v>50</v>
      </c>
      <c r="N111" s="434">
        <f t="shared" si="222"/>
        <v>40</v>
      </c>
      <c r="O111" s="442">
        <f t="shared" si="141"/>
        <v>220</v>
      </c>
      <c r="P111" s="442">
        <f t="shared" si="142"/>
        <v>140</v>
      </c>
      <c r="Q111" s="442">
        <f t="shared" si="143"/>
        <v>110</v>
      </c>
      <c r="R111" s="442">
        <f t="shared" si="144"/>
        <v>70</v>
      </c>
      <c r="S111" s="432">
        <f>'ĐẤT PNN'!W111</f>
        <v>7</v>
      </c>
      <c r="T111" s="434">
        <f t="shared" si="223"/>
        <v>55</v>
      </c>
      <c r="U111" s="434">
        <f t="shared" si="224"/>
        <v>45</v>
      </c>
      <c r="V111" s="434">
        <f t="shared" si="225"/>
        <v>40</v>
      </c>
      <c r="W111" s="434">
        <f t="shared" si="226"/>
        <v>30</v>
      </c>
      <c r="X111" s="442">
        <f t="shared" si="145"/>
        <v>180</v>
      </c>
      <c r="Y111" s="442">
        <f t="shared" si="146"/>
        <v>110</v>
      </c>
      <c r="Z111" s="442">
        <f t="shared" si="147"/>
        <v>90</v>
      </c>
      <c r="AA111" s="442">
        <f t="shared" si="148"/>
        <v>50</v>
      </c>
      <c r="AB111" s="447">
        <f>'ĐẤT PNN'!K111-'ĐẤT NN'!H111</f>
        <v>130</v>
      </c>
    </row>
    <row r="112" spans="1:28" s="18" customFormat="1" ht="63" customHeight="1" x14ac:dyDescent="0.25">
      <c r="A112" s="429">
        <f>'ĐẤT PNN'!A112</f>
        <v>109</v>
      </c>
      <c r="B112" s="429" t="str">
        <f>'ĐẤT PNN'!B112</f>
        <v>VT4</v>
      </c>
      <c r="C112" s="512" t="str">
        <f>'ĐẤT PNN'!C112</f>
        <v>Các tuyến đường giao thông đấu nối trực tiếp ra Đường Hiếu Liêm đoạn từ Đường Nhà máy thủy điện Trị An đến Cầu số 4 đã được đầu tư mặt đường nhựa, bê tông xi măng:
- Có bề rộng từ ≥3m đến &lt;5m, cách đường giao thông &gt;1.000m.
- Có bề rộng &lt;3m, cách đường giao thông &gt;200m.</v>
      </c>
      <c r="D112" s="512"/>
      <c r="E112" s="512"/>
      <c r="F112" s="436">
        <f t="shared" si="214"/>
        <v>40</v>
      </c>
      <c r="G112" s="436">
        <f t="shared" si="215"/>
        <v>30</v>
      </c>
      <c r="H112" s="436">
        <f t="shared" si="216"/>
        <v>70</v>
      </c>
      <c r="I112" s="436">
        <f t="shared" si="217"/>
        <v>50</v>
      </c>
      <c r="J112" s="437">
        <f t="shared" si="218"/>
        <v>1.75</v>
      </c>
      <c r="K112" s="434">
        <f t="shared" si="219"/>
        <v>65</v>
      </c>
      <c r="L112" s="434">
        <f t="shared" si="220"/>
        <v>55</v>
      </c>
      <c r="M112" s="434">
        <f t="shared" si="221"/>
        <v>50</v>
      </c>
      <c r="N112" s="434">
        <f t="shared" si="222"/>
        <v>40</v>
      </c>
      <c r="O112" s="442">
        <f t="shared" si="141"/>
        <v>220</v>
      </c>
      <c r="P112" s="442">
        <f t="shared" si="142"/>
        <v>140</v>
      </c>
      <c r="Q112" s="442">
        <f t="shared" si="143"/>
        <v>110</v>
      </c>
      <c r="R112" s="442">
        <f t="shared" si="144"/>
        <v>70</v>
      </c>
      <c r="S112" s="432">
        <f>'ĐẤT PNN'!W112</f>
        <v>7</v>
      </c>
      <c r="T112" s="434">
        <f t="shared" si="223"/>
        <v>55</v>
      </c>
      <c r="U112" s="434">
        <f t="shared" si="224"/>
        <v>45</v>
      </c>
      <c r="V112" s="434">
        <f t="shared" si="225"/>
        <v>40</v>
      </c>
      <c r="W112" s="434">
        <f t="shared" si="226"/>
        <v>30</v>
      </c>
      <c r="X112" s="442">
        <f t="shared" si="145"/>
        <v>180</v>
      </c>
      <c r="Y112" s="442">
        <f t="shared" si="146"/>
        <v>110</v>
      </c>
      <c r="Z112" s="442">
        <f t="shared" si="147"/>
        <v>90</v>
      </c>
      <c r="AA112" s="442">
        <f t="shared" si="148"/>
        <v>50</v>
      </c>
      <c r="AB112" s="447">
        <f>'ĐẤT PNN'!K112-'ĐẤT NN'!H112</f>
        <v>90</v>
      </c>
    </row>
    <row r="113" spans="1:28" s="18" customFormat="1" ht="94.5" customHeight="1" x14ac:dyDescent="0.25">
      <c r="A113" s="429">
        <f>'ĐẤT PNN'!A113</f>
        <v>110</v>
      </c>
      <c r="B113" s="429" t="str">
        <f>'ĐẤT PNN'!B113</f>
        <v>VT2*0,8</v>
      </c>
      <c r="C113" s="512" t="str">
        <f>'ĐẤT PNN'!C113</f>
        <v>Các tuyến đường giao thông không đấu nối trực tiếp và thông ra Đường Hiếu Liêm đoạn từ Đường Nhà máy thủy điện Trị An đến Cầu số 4 đã được đầu tư mặt đường nhựa, bê tông xi măng:
- Có bề rộng ≥5m, cách đường giao thông ≤1.000m.
- Có bề rộng từ ≥3m đến &lt;5m, cách đường giao thông ≤500m.</v>
      </c>
      <c r="D113" s="512"/>
      <c r="E113" s="512"/>
      <c r="F113" s="436">
        <f t="shared" si="214"/>
        <v>55</v>
      </c>
      <c r="G113" s="436">
        <f t="shared" si="215"/>
        <v>45</v>
      </c>
      <c r="H113" s="436">
        <f t="shared" si="216"/>
        <v>140</v>
      </c>
      <c r="I113" s="436">
        <f t="shared" si="217"/>
        <v>110</v>
      </c>
      <c r="J113" s="437">
        <f t="shared" si="218"/>
        <v>2.5454545454545454</v>
      </c>
      <c r="K113" s="434">
        <f t="shared" si="219"/>
        <v>65</v>
      </c>
      <c r="L113" s="434">
        <f t="shared" si="220"/>
        <v>55</v>
      </c>
      <c r="M113" s="434">
        <f t="shared" si="221"/>
        <v>50</v>
      </c>
      <c r="N113" s="434">
        <f t="shared" si="222"/>
        <v>40</v>
      </c>
      <c r="O113" s="442">
        <f t="shared" si="141"/>
        <v>220</v>
      </c>
      <c r="P113" s="442">
        <f t="shared" si="142"/>
        <v>140</v>
      </c>
      <c r="Q113" s="442">
        <f t="shared" si="143"/>
        <v>110</v>
      </c>
      <c r="R113" s="442">
        <f t="shared" si="144"/>
        <v>70</v>
      </c>
      <c r="S113" s="432">
        <f>'ĐẤT PNN'!W113</f>
        <v>7</v>
      </c>
      <c r="T113" s="434">
        <f t="shared" si="223"/>
        <v>55</v>
      </c>
      <c r="U113" s="434">
        <f t="shared" si="224"/>
        <v>45</v>
      </c>
      <c r="V113" s="434">
        <f t="shared" si="225"/>
        <v>40</v>
      </c>
      <c r="W113" s="434">
        <f t="shared" si="226"/>
        <v>30</v>
      </c>
      <c r="X113" s="442">
        <f t="shared" si="145"/>
        <v>180</v>
      </c>
      <c r="Y113" s="442">
        <f t="shared" si="146"/>
        <v>110</v>
      </c>
      <c r="Z113" s="442">
        <f t="shared" si="147"/>
        <v>90</v>
      </c>
      <c r="AA113" s="442">
        <f t="shared" si="148"/>
        <v>50</v>
      </c>
      <c r="AB113" s="447">
        <f>'ĐẤT PNN'!K113-'ĐẤT NN'!H113</f>
        <v>220</v>
      </c>
    </row>
    <row r="114" spans="1:28" s="18" customFormat="1" ht="94.5" customHeight="1" x14ac:dyDescent="0.25">
      <c r="A114" s="429">
        <f>'ĐẤT PNN'!A114</f>
        <v>111</v>
      </c>
      <c r="B114" s="429" t="str">
        <f>'ĐẤT PNN'!B114</f>
        <v>VT3*0,8</v>
      </c>
      <c r="C114" s="512" t="str">
        <f>'ĐẤT PNN'!C114</f>
        <v>Các tuyến đường giao thông không đấu nối trực tiếp và thông ra Đường Hiếu Liêm đoạn từ Đường Nhà máy thủy điện Trị An đến Cầu số 4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512"/>
      <c r="E114" s="512"/>
      <c r="F114" s="436">
        <f t="shared" si="214"/>
        <v>50</v>
      </c>
      <c r="G114" s="436">
        <f t="shared" si="215"/>
        <v>40</v>
      </c>
      <c r="H114" s="436">
        <f t="shared" si="216"/>
        <v>110</v>
      </c>
      <c r="I114" s="436">
        <f t="shared" si="217"/>
        <v>90</v>
      </c>
      <c r="J114" s="437">
        <f t="shared" si="218"/>
        <v>2.2000000000000002</v>
      </c>
      <c r="K114" s="434">
        <f t="shared" si="219"/>
        <v>65</v>
      </c>
      <c r="L114" s="434">
        <f t="shared" si="220"/>
        <v>55</v>
      </c>
      <c r="M114" s="434">
        <f t="shared" si="221"/>
        <v>50</v>
      </c>
      <c r="N114" s="434">
        <f t="shared" si="222"/>
        <v>40</v>
      </c>
      <c r="O114" s="442">
        <f t="shared" si="141"/>
        <v>220</v>
      </c>
      <c r="P114" s="442">
        <f t="shared" si="142"/>
        <v>140</v>
      </c>
      <c r="Q114" s="442">
        <f t="shared" si="143"/>
        <v>110</v>
      </c>
      <c r="R114" s="442">
        <f t="shared" si="144"/>
        <v>70</v>
      </c>
      <c r="S114" s="432">
        <f>'ĐẤT PNN'!W114</f>
        <v>7</v>
      </c>
      <c r="T114" s="434">
        <f t="shared" si="223"/>
        <v>55</v>
      </c>
      <c r="U114" s="434">
        <f t="shared" si="224"/>
        <v>45</v>
      </c>
      <c r="V114" s="434">
        <f t="shared" si="225"/>
        <v>40</v>
      </c>
      <c r="W114" s="434">
        <f t="shared" si="226"/>
        <v>30</v>
      </c>
      <c r="X114" s="442">
        <f t="shared" si="145"/>
        <v>180</v>
      </c>
      <c r="Y114" s="442">
        <f t="shared" si="146"/>
        <v>110</v>
      </c>
      <c r="Z114" s="442">
        <f t="shared" si="147"/>
        <v>90</v>
      </c>
      <c r="AA114" s="442">
        <f t="shared" si="148"/>
        <v>50</v>
      </c>
      <c r="AB114" s="447">
        <f>'ĐẤT PNN'!K114-'ĐẤT NN'!H114</f>
        <v>110</v>
      </c>
    </row>
    <row r="115" spans="1:28" s="18" customFormat="1" ht="63" customHeight="1" x14ac:dyDescent="0.25">
      <c r="A115" s="429">
        <f>'ĐẤT PNN'!A115</f>
        <v>112</v>
      </c>
      <c r="B115" s="429" t="str">
        <f>'ĐẤT PNN'!B115</f>
        <v>VT4*0,8</v>
      </c>
      <c r="C115" s="512" t="str">
        <f>'ĐẤT PNN'!C115</f>
        <v>Các tuyến đường giao thông không đấu nối trực tiếp và thông ra Đường Hiếu Liêm đoạn từ Đường Nhà máy thủy điện Trị An đến Cầu số 4 đã được đầu tư mặt đường nhựa, bê tông xi măng:
- Có bề rộng từ ≥3m đến &lt;5m, cách đường giao thông &gt;1.000m.
- Có bề rộng &lt;3m, cách đường giao thông &gt;200m.</v>
      </c>
      <c r="D115" s="512"/>
      <c r="E115" s="512"/>
      <c r="F115" s="436">
        <f t="shared" si="214"/>
        <v>40</v>
      </c>
      <c r="G115" s="436">
        <f t="shared" si="215"/>
        <v>30</v>
      </c>
      <c r="H115" s="436">
        <f t="shared" si="216"/>
        <v>70</v>
      </c>
      <c r="I115" s="436">
        <f t="shared" si="217"/>
        <v>50</v>
      </c>
      <c r="J115" s="437">
        <f t="shared" si="218"/>
        <v>1.75</v>
      </c>
      <c r="K115" s="434">
        <f t="shared" si="219"/>
        <v>65</v>
      </c>
      <c r="L115" s="434">
        <f t="shared" si="220"/>
        <v>55</v>
      </c>
      <c r="M115" s="434">
        <f t="shared" si="221"/>
        <v>50</v>
      </c>
      <c r="N115" s="434">
        <f t="shared" si="222"/>
        <v>40</v>
      </c>
      <c r="O115" s="442">
        <f t="shared" si="141"/>
        <v>220</v>
      </c>
      <c r="P115" s="442">
        <f t="shared" si="142"/>
        <v>140</v>
      </c>
      <c r="Q115" s="442">
        <f t="shared" si="143"/>
        <v>110</v>
      </c>
      <c r="R115" s="442">
        <f t="shared" si="144"/>
        <v>70</v>
      </c>
      <c r="S115" s="432">
        <f>'ĐẤT PNN'!W115</f>
        <v>7</v>
      </c>
      <c r="T115" s="434">
        <f t="shared" si="223"/>
        <v>55</v>
      </c>
      <c r="U115" s="434">
        <f t="shared" si="224"/>
        <v>45</v>
      </c>
      <c r="V115" s="434">
        <f t="shared" si="225"/>
        <v>40</v>
      </c>
      <c r="W115" s="434">
        <f t="shared" si="226"/>
        <v>30</v>
      </c>
      <c r="X115" s="442">
        <f t="shared" si="145"/>
        <v>180</v>
      </c>
      <c r="Y115" s="442">
        <f t="shared" si="146"/>
        <v>110</v>
      </c>
      <c r="Z115" s="442">
        <f t="shared" si="147"/>
        <v>90</v>
      </c>
      <c r="AA115" s="442">
        <f t="shared" si="148"/>
        <v>50</v>
      </c>
      <c r="AB115" s="447">
        <f>'ĐẤT PNN'!K115-'ĐẤT NN'!H115</f>
        <v>70</v>
      </c>
    </row>
    <row r="116" spans="1:28" s="18" customFormat="1" ht="31.5" x14ac:dyDescent="0.25">
      <c r="A116" s="429">
        <f>'ĐẤT PNN'!A116</f>
        <v>113</v>
      </c>
      <c r="B116" s="429" t="str">
        <f>'ĐẤT PNN'!B116</f>
        <v>VC67NT</v>
      </c>
      <c r="C116" s="430" t="str">
        <f>'ĐẤT PNN'!C116</f>
        <v>Đường Xóm Mới ấp 3</v>
      </c>
      <c r="D116" s="430" t="str">
        <f>'ĐẤT PNN'!D116</f>
        <v>Đường Hiếu Liêm</v>
      </c>
      <c r="E116" s="430" t="str">
        <f>'ĐẤT PNN'!E116</f>
        <v>Hết ranh dự án điểm dân cư số 6(thửa đất số 181, tờ bản đồ số 239)</v>
      </c>
      <c r="F116" s="438">
        <f>K116</f>
        <v>60</v>
      </c>
      <c r="G116" s="438">
        <f>T116</f>
        <v>50</v>
      </c>
      <c r="H116" s="438">
        <f>O116</f>
        <v>200</v>
      </c>
      <c r="I116" s="438">
        <f>X116</f>
        <v>170</v>
      </c>
      <c r="J116" s="439">
        <f>I116/G116</f>
        <v>3.4</v>
      </c>
      <c r="K116" s="431">
        <v>60</v>
      </c>
      <c r="L116" s="431">
        <v>50</v>
      </c>
      <c r="M116" s="431">
        <v>45</v>
      </c>
      <c r="N116" s="431">
        <v>35</v>
      </c>
      <c r="O116" s="442">
        <f t="shared" si="141"/>
        <v>200</v>
      </c>
      <c r="P116" s="442">
        <f t="shared" si="142"/>
        <v>130</v>
      </c>
      <c r="Q116" s="442">
        <f t="shared" si="143"/>
        <v>100</v>
      </c>
      <c r="R116" s="442">
        <f t="shared" si="144"/>
        <v>60</v>
      </c>
      <c r="S116" s="432">
        <v>13</v>
      </c>
      <c r="T116" s="433">
        <v>50</v>
      </c>
      <c r="U116" s="433">
        <v>40</v>
      </c>
      <c r="V116" s="433">
        <v>35</v>
      </c>
      <c r="W116" s="433">
        <v>25</v>
      </c>
      <c r="X116" s="442">
        <f t="shared" si="145"/>
        <v>170</v>
      </c>
      <c r="Y116" s="442">
        <f t="shared" si="146"/>
        <v>100</v>
      </c>
      <c r="Z116" s="442">
        <f t="shared" si="147"/>
        <v>80</v>
      </c>
      <c r="AA116" s="442">
        <f t="shared" si="148"/>
        <v>50</v>
      </c>
      <c r="AB116" s="447">
        <f>'ĐẤT PNN'!K116-'ĐẤT NN'!H116</f>
        <v>330</v>
      </c>
    </row>
    <row r="117" spans="1:28" s="18" customFormat="1" ht="94.5" customHeight="1" x14ac:dyDescent="0.25">
      <c r="A117" s="429">
        <f>'ĐẤT PNN'!A117</f>
        <v>114</v>
      </c>
      <c r="B117" s="429" t="str">
        <f>'ĐẤT PNN'!B117</f>
        <v>VT2</v>
      </c>
      <c r="C117" s="512" t="str">
        <f>'ĐẤT PNN'!C117</f>
        <v>Các tuyến đường giao thông đấu nối trực tiếp ra Đường Xóm Mới ấp 3 đoạn từ Đường Hiếu Liêm đến Hết ranh dự án điểm dân cư số 6(thửa đất số 181, tờ bản đồ số 239) đã được đầu tư mặt đường nhựa, bê tông xi măng:
- Có bề rộng ≥5m, cách đường giao thông ≤1.000m.
- Có bề rộng từ ≥3m đến &lt;5m, cách đường giao thông ≤500m.</v>
      </c>
      <c r="D117" s="512"/>
      <c r="E117" s="512"/>
      <c r="F117" s="436">
        <f t="shared" ref="F117:F122" si="227">IF(B117="VT2",L117,IF(B117="VT3",M117,IF(B117="VT2*0,8",L117,IF(B117="VT3*0,8",M117,N117))))</f>
        <v>50</v>
      </c>
      <c r="G117" s="436">
        <f t="shared" ref="G117:G122" si="228">IF(B117="VT2",U117,IF(B117="VT3",V117,IF(B117="VT2*0,8",U117,IF(B117="VT3*0,8",V117,W117))))</f>
        <v>40</v>
      </c>
      <c r="H117" s="436">
        <f t="shared" ref="H117:H122" si="229">IF(B117="VT2",P117,IF(B117="VT3",Q117,IF(B117="VT4",R117,IF(B117="VT2*0,8",P117,IF(B117="VT3*0,8",Q117,R117)))))</f>
        <v>130</v>
      </c>
      <c r="I117" s="436">
        <f t="shared" ref="I117:I122" si="230">IF(B117="VT2",Y117,IF(B117="VT3",Z117,IF(B117="VT4",AA117,IF(B117="VT2*0,8",Y117,IF(B117="VT3*0,8",Z117,AA117)))))</f>
        <v>100</v>
      </c>
      <c r="J117" s="437">
        <f t="shared" ref="J117:J122" si="231">H117/F117</f>
        <v>2.6</v>
      </c>
      <c r="K117" s="434">
        <f t="shared" ref="K117:K122" si="232">K116</f>
        <v>60</v>
      </c>
      <c r="L117" s="434">
        <f t="shared" ref="L117:L122" si="233">L116</f>
        <v>50</v>
      </c>
      <c r="M117" s="434">
        <f t="shared" ref="M117:M122" si="234">M116</f>
        <v>45</v>
      </c>
      <c r="N117" s="434">
        <f t="shared" ref="N117:N122" si="235">N116</f>
        <v>35</v>
      </c>
      <c r="O117" s="442">
        <f t="shared" si="141"/>
        <v>200</v>
      </c>
      <c r="P117" s="442">
        <f t="shared" si="142"/>
        <v>130</v>
      </c>
      <c r="Q117" s="442">
        <f t="shared" si="143"/>
        <v>100</v>
      </c>
      <c r="R117" s="442">
        <f t="shared" si="144"/>
        <v>60</v>
      </c>
      <c r="S117" s="432">
        <f>'ĐẤT PNN'!W117</f>
        <v>7</v>
      </c>
      <c r="T117" s="434">
        <f t="shared" ref="T117:T122" si="236">T116</f>
        <v>50</v>
      </c>
      <c r="U117" s="434">
        <f t="shared" ref="U117:U122" si="237">U116</f>
        <v>40</v>
      </c>
      <c r="V117" s="434">
        <f t="shared" ref="V117:V122" si="238">V116</f>
        <v>35</v>
      </c>
      <c r="W117" s="434">
        <f t="shared" ref="W117:W122" si="239">W116</f>
        <v>25</v>
      </c>
      <c r="X117" s="442">
        <f t="shared" si="145"/>
        <v>170</v>
      </c>
      <c r="Y117" s="442">
        <f t="shared" si="146"/>
        <v>100</v>
      </c>
      <c r="Z117" s="442">
        <f t="shared" si="147"/>
        <v>80</v>
      </c>
      <c r="AA117" s="442">
        <f t="shared" si="148"/>
        <v>50</v>
      </c>
      <c r="AB117" s="447">
        <f>'ĐẤT PNN'!K117-'ĐẤT NN'!H117</f>
        <v>190</v>
      </c>
    </row>
    <row r="118" spans="1:28" s="18" customFormat="1" ht="110.25" customHeight="1" x14ac:dyDescent="0.25">
      <c r="A118" s="429">
        <f>'ĐẤT PNN'!A118</f>
        <v>115</v>
      </c>
      <c r="B118" s="429" t="str">
        <f>'ĐẤT PNN'!B118</f>
        <v>VT3</v>
      </c>
      <c r="C118" s="512" t="str">
        <f>'ĐẤT PNN'!C118</f>
        <v>Các tuyến đường giao thông đấu nối trực tiếp ra Đường Xóm Mới ấp 3 đoạn từ Đường Hiếu Liêm đến Hết ranh dự án điểm dân cư số 6(thửa đất số 181, tờ bản đồ số 239)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512"/>
      <c r="E118" s="512"/>
      <c r="F118" s="436">
        <f t="shared" si="227"/>
        <v>45</v>
      </c>
      <c r="G118" s="436">
        <f t="shared" si="228"/>
        <v>35</v>
      </c>
      <c r="H118" s="436">
        <f t="shared" si="229"/>
        <v>100</v>
      </c>
      <c r="I118" s="436">
        <f t="shared" si="230"/>
        <v>80</v>
      </c>
      <c r="J118" s="437">
        <f t="shared" si="231"/>
        <v>2.2222222222222223</v>
      </c>
      <c r="K118" s="434">
        <f t="shared" si="232"/>
        <v>60</v>
      </c>
      <c r="L118" s="434">
        <f t="shared" si="233"/>
        <v>50</v>
      </c>
      <c r="M118" s="434">
        <f t="shared" si="234"/>
        <v>45</v>
      </c>
      <c r="N118" s="434">
        <f t="shared" si="235"/>
        <v>35</v>
      </c>
      <c r="O118" s="442">
        <f t="shared" si="141"/>
        <v>200</v>
      </c>
      <c r="P118" s="442">
        <f t="shared" si="142"/>
        <v>130</v>
      </c>
      <c r="Q118" s="442">
        <f t="shared" si="143"/>
        <v>100</v>
      </c>
      <c r="R118" s="442">
        <f t="shared" si="144"/>
        <v>60</v>
      </c>
      <c r="S118" s="432">
        <f>'ĐẤT PNN'!W118</f>
        <v>7</v>
      </c>
      <c r="T118" s="434">
        <f t="shared" si="236"/>
        <v>50</v>
      </c>
      <c r="U118" s="434">
        <f t="shared" si="237"/>
        <v>40</v>
      </c>
      <c r="V118" s="434">
        <f t="shared" si="238"/>
        <v>35</v>
      </c>
      <c r="W118" s="434">
        <f t="shared" si="239"/>
        <v>25</v>
      </c>
      <c r="X118" s="442">
        <f t="shared" si="145"/>
        <v>170</v>
      </c>
      <c r="Y118" s="442">
        <f t="shared" si="146"/>
        <v>100</v>
      </c>
      <c r="Z118" s="442">
        <f t="shared" si="147"/>
        <v>80</v>
      </c>
      <c r="AA118" s="442">
        <f t="shared" si="148"/>
        <v>50</v>
      </c>
      <c r="AB118" s="447">
        <f>'ĐẤT PNN'!K118-'ĐẤT NN'!H118</f>
        <v>90</v>
      </c>
    </row>
    <row r="119" spans="1:28" s="18" customFormat="1" ht="78.75" customHeight="1" x14ac:dyDescent="0.25">
      <c r="A119" s="429">
        <f>'ĐẤT PNN'!A119</f>
        <v>116</v>
      </c>
      <c r="B119" s="429" t="str">
        <f>'ĐẤT PNN'!B119</f>
        <v>VT4</v>
      </c>
      <c r="C119" s="512" t="str">
        <f>'ĐẤT PNN'!C119</f>
        <v>Các tuyến đường giao thông đấu nối trực tiếp ra Đường Xóm Mới ấp 3 đoạn từ Đường Hiếu Liêm đến Hết ranh dự án điểm dân cư số 6(thửa đất số 181, tờ bản đồ số 239) đã được đầu tư mặt đường nhựa, bê tông xi măng:
- Có bề rộng từ ≥3m đến &lt;5m, cách đường giao thông &gt;1.000m.
- Có bề rộng &lt;3m, cách đường giao thông &gt;200m.</v>
      </c>
      <c r="D119" s="512"/>
      <c r="E119" s="512"/>
      <c r="F119" s="436">
        <f t="shared" si="227"/>
        <v>35</v>
      </c>
      <c r="G119" s="436">
        <f t="shared" si="228"/>
        <v>25</v>
      </c>
      <c r="H119" s="436">
        <f t="shared" si="229"/>
        <v>60</v>
      </c>
      <c r="I119" s="436">
        <f t="shared" si="230"/>
        <v>50</v>
      </c>
      <c r="J119" s="437">
        <f t="shared" si="231"/>
        <v>1.7142857142857142</v>
      </c>
      <c r="K119" s="434">
        <f t="shared" si="232"/>
        <v>60</v>
      </c>
      <c r="L119" s="434">
        <f t="shared" si="233"/>
        <v>50</v>
      </c>
      <c r="M119" s="434">
        <f t="shared" si="234"/>
        <v>45</v>
      </c>
      <c r="N119" s="434">
        <f t="shared" si="235"/>
        <v>35</v>
      </c>
      <c r="O119" s="442">
        <f t="shared" si="141"/>
        <v>200</v>
      </c>
      <c r="P119" s="442">
        <f t="shared" si="142"/>
        <v>130</v>
      </c>
      <c r="Q119" s="442">
        <f t="shared" si="143"/>
        <v>100</v>
      </c>
      <c r="R119" s="442">
        <f t="shared" si="144"/>
        <v>60</v>
      </c>
      <c r="S119" s="432">
        <f>'ĐẤT PNN'!W119</f>
        <v>7</v>
      </c>
      <c r="T119" s="434">
        <f t="shared" si="236"/>
        <v>50</v>
      </c>
      <c r="U119" s="434">
        <f t="shared" si="237"/>
        <v>40</v>
      </c>
      <c r="V119" s="434">
        <f t="shared" si="238"/>
        <v>35</v>
      </c>
      <c r="W119" s="434">
        <f t="shared" si="239"/>
        <v>25</v>
      </c>
      <c r="X119" s="442">
        <f t="shared" si="145"/>
        <v>170</v>
      </c>
      <c r="Y119" s="442">
        <f t="shared" si="146"/>
        <v>100</v>
      </c>
      <c r="Z119" s="442">
        <f t="shared" si="147"/>
        <v>80</v>
      </c>
      <c r="AA119" s="442">
        <f t="shared" si="148"/>
        <v>50</v>
      </c>
      <c r="AB119" s="447">
        <f>'ĐẤT PNN'!K119-'ĐẤT NN'!H119</f>
        <v>100</v>
      </c>
    </row>
    <row r="120" spans="1:28" s="18" customFormat="1" ht="94.5" customHeight="1" x14ac:dyDescent="0.25">
      <c r="A120" s="429">
        <f>'ĐẤT PNN'!A120</f>
        <v>117</v>
      </c>
      <c r="B120" s="429" t="str">
        <f>'ĐẤT PNN'!B120</f>
        <v>VT2*0,8</v>
      </c>
      <c r="C120" s="512" t="str">
        <f>'ĐẤT PNN'!C120</f>
        <v>Các tuyến đường giao thông không đấu nối trực tiếp và thông ra Đường Xóm Mới ấp 3 đoạn từ Đường Hiếu Liêm đến Hết ranh dự án điểm dân cư số 6(thửa đất số 181, tờ bản đồ số 239) đã được đầu tư mặt đường nhựa, bê tông xi măng:
- Có bề rộng ≥5m, cách đường giao thông ≤1.000m.
- Có bề rộng từ ≥3m đến &lt;5m, cách đường giao thông ≤500m.</v>
      </c>
      <c r="D120" s="512"/>
      <c r="E120" s="512"/>
      <c r="F120" s="436">
        <f t="shared" si="227"/>
        <v>50</v>
      </c>
      <c r="G120" s="436">
        <f t="shared" si="228"/>
        <v>40</v>
      </c>
      <c r="H120" s="436">
        <f t="shared" si="229"/>
        <v>130</v>
      </c>
      <c r="I120" s="436">
        <f t="shared" si="230"/>
        <v>100</v>
      </c>
      <c r="J120" s="437">
        <f t="shared" si="231"/>
        <v>2.6</v>
      </c>
      <c r="K120" s="434">
        <f t="shared" si="232"/>
        <v>60</v>
      </c>
      <c r="L120" s="434">
        <f t="shared" si="233"/>
        <v>50</v>
      </c>
      <c r="M120" s="434">
        <f t="shared" si="234"/>
        <v>45</v>
      </c>
      <c r="N120" s="434">
        <f t="shared" si="235"/>
        <v>35</v>
      </c>
      <c r="O120" s="442">
        <f t="shared" si="141"/>
        <v>200</v>
      </c>
      <c r="P120" s="442">
        <f t="shared" si="142"/>
        <v>130</v>
      </c>
      <c r="Q120" s="442">
        <f t="shared" si="143"/>
        <v>100</v>
      </c>
      <c r="R120" s="442">
        <f t="shared" si="144"/>
        <v>60</v>
      </c>
      <c r="S120" s="432">
        <f>'ĐẤT PNN'!W120</f>
        <v>7</v>
      </c>
      <c r="T120" s="434">
        <f t="shared" si="236"/>
        <v>50</v>
      </c>
      <c r="U120" s="434">
        <f t="shared" si="237"/>
        <v>40</v>
      </c>
      <c r="V120" s="434">
        <f t="shared" si="238"/>
        <v>35</v>
      </c>
      <c r="W120" s="434">
        <f t="shared" si="239"/>
        <v>25</v>
      </c>
      <c r="X120" s="442">
        <f t="shared" si="145"/>
        <v>170</v>
      </c>
      <c r="Y120" s="442">
        <f t="shared" si="146"/>
        <v>100</v>
      </c>
      <c r="Z120" s="442">
        <f t="shared" si="147"/>
        <v>80</v>
      </c>
      <c r="AA120" s="442">
        <f t="shared" si="148"/>
        <v>50</v>
      </c>
      <c r="AB120" s="447">
        <f>'ĐẤT PNN'!K120-'ĐẤT NN'!H120</f>
        <v>160</v>
      </c>
    </row>
    <row r="121" spans="1:28" s="18" customFormat="1" ht="94.5" customHeight="1" x14ac:dyDescent="0.25">
      <c r="A121" s="429">
        <f>'ĐẤT PNN'!A121</f>
        <v>118</v>
      </c>
      <c r="B121" s="429" t="str">
        <f>'ĐẤT PNN'!B121</f>
        <v>VT3*0,8</v>
      </c>
      <c r="C121" s="512" t="str">
        <f>'ĐẤT PNN'!C121</f>
        <v>Các tuyến đường giao thông không đấu nối trực tiếp và thông ra Đường Xóm Mới ấp 3 đoạn từ Đường Hiếu Liêm đến Hết ranh dự án điểm dân cư số 6(thửa đất số 181, tờ bản đồ số 239)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512"/>
      <c r="E121" s="512"/>
      <c r="F121" s="436">
        <f t="shared" si="227"/>
        <v>45</v>
      </c>
      <c r="G121" s="436">
        <f t="shared" si="228"/>
        <v>35</v>
      </c>
      <c r="H121" s="436">
        <f t="shared" si="229"/>
        <v>100</v>
      </c>
      <c r="I121" s="436">
        <f t="shared" si="230"/>
        <v>80</v>
      </c>
      <c r="J121" s="437">
        <f t="shared" si="231"/>
        <v>2.2222222222222223</v>
      </c>
      <c r="K121" s="434">
        <f t="shared" si="232"/>
        <v>60</v>
      </c>
      <c r="L121" s="434">
        <f t="shared" si="233"/>
        <v>50</v>
      </c>
      <c r="M121" s="434">
        <f t="shared" si="234"/>
        <v>45</v>
      </c>
      <c r="N121" s="434">
        <f t="shared" si="235"/>
        <v>35</v>
      </c>
      <c r="O121" s="442">
        <f t="shared" si="141"/>
        <v>200</v>
      </c>
      <c r="P121" s="442">
        <f t="shared" si="142"/>
        <v>130</v>
      </c>
      <c r="Q121" s="442">
        <f t="shared" si="143"/>
        <v>100</v>
      </c>
      <c r="R121" s="442">
        <f t="shared" si="144"/>
        <v>60</v>
      </c>
      <c r="S121" s="432">
        <f>'ĐẤT PNN'!W121</f>
        <v>7</v>
      </c>
      <c r="T121" s="434">
        <f t="shared" si="236"/>
        <v>50</v>
      </c>
      <c r="U121" s="434">
        <f t="shared" si="237"/>
        <v>40</v>
      </c>
      <c r="V121" s="434">
        <f t="shared" si="238"/>
        <v>35</v>
      </c>
      <c r="W121" s="434">
        <f t="shared" si="239"/>
        <v>25</v>
      </c>
      <c r="X121" s="442">
        <f t="shared" si="145"/>
        <v>170</v>
      </c>
      <c r="Y121" s="442">
        <f t="shared" si="146"/>
        <v>100</v>
      </c>
      <c r="Z121" s="442">
        <f t="shared" si="147"/>
        <v>80</v>
      </c>
      <c r="AA121" s="442">
        <f t="shared" si="148"/>
        <v>50</v>
      </c>
      <c r="AB121" s="447">
        <f>'ĐẤT PNN'!K121-'ĐẤT NN'!H121</f>
        <v>70</v>
      </c>
    </row>
    <row r="122" spans="1:28" s="18" customFormat="1" ht="78.75" customHeight="1" x14ac:dyDescent="0.25">
      <c r="A122" s="429">
        <f>'ĐẤT PNN'!A122</f>
        <v>119</v>
      </c>
      <c r="B122" s="429" t="str">
        <f>'ĐẤT PNN'!B122</f>
        <v>VT4*0,8</v>
      </c>
      <c r="C122" s="512" t="str">
        <f>'ĐẤT PNN'!C122</f>
        <v>Các tuyến đường giao thông không đấu nối trực tiếp và thông ra Đường Xóm Mới ấp 3 đoạn từ Đường Hiếu Liêm đến Hết ranh dự án điểm dân cư số 6(thửa đất số 181, tờ bản đồ số 239) đã được đầu tư mặt đường nhựa, bê tông xi măng:
- Có bề rộng từ ≥3m đến &lt;5m, cách đường giao thông &gt;1.000m.
- Có bề rộng &lt;3m, cách đường giao thông &gt;200m.</v>
      </c>
      <c r="D122" s="512"/>
      <c r="E122" s="512"/>
      <c r="F122" s="436">
        <f t="shared" si="227"/>
        <v>35</v>
      </c>
      <c r="G122" s="436">
        <f t="shared" si="228"/>
        <v>25</v>
      </c>
      <c r="H122" s="436">
        <f t="shared" si="229"/>
        <v>60</v>
      </c>
      <c r="I122" s="436">
        <f t="shared" si="230"/>
        <v>50</v>
      </c>
      <c r="J122" s="437">
        <f t="shared" si="231"/>
        <v>1.7142857142857142</v>
      </c>
      <c r="K122" s="434">
        <f t="shared" si="232"/>
        <v>60</v>
      </c>
      <c r="L122" s="434">
        <f t="shared" si="233"/>
        <v>50</v>
      </c>
      <c r="M122" s="434">
        <f t="shared" si="234"/>
        <v>45</v>
      </c>
      <c r="N122" s="434">
        <f t="shared" si="235"/>
        <v>35</v>
      </c>
      <c r="O122" s="442">
        <f t="shared" si="141"/>
        <v>200</v>
      </c>
      <c r="P122" s="442">
        <f t="shared" si="142"/>
        <v>130</v>
      </c>
      <c r="Q122" s="442">
        <f t="shared" si="143"/>
        <v>100</v>
      </c>
      <c r="R122" s="442">
        <f t="shared" si="144"/>
        <v>60</v>
      </c>
      <c r="S122" s="432">
        <f>'ĐẤT PNN'!W122</f>
        <v>7</v>
      </c>
      <c r="T122" s="434">
        <f t="shared" si="236"/>
        <v>50</v>
      </c>
      <c r="U122" s="434">
        <f t="shared" si="237"/>
        <v>40</v>
      </c>
      <c r="V122" s="434">
        <f t="shared" si="238"/>
        <v>35</v>
      </c>
      <c r="W122" s="434">
        <f t="shared" si="239"/>
        <v>25</v>
      </c>
      <c r="X122" s="442">
        <f t="shared" si="145"/>
        <v>170</v>
      </c>
      <c r="Y122" s="442">
        <f t="shared" si="146"/>
        <v>100</v>
      </c>
      <c r="Z122" s="442">
        <f t="shared" si="147"/>
        <v>80</v>
      </c>
      <c r="AA122" s="442">
        <f t="shared" si="148"/>
        <v>50</v>
      </c>
      <c r="AB122" s="447">
        <f>'ĐẤT PNN'!K122-'ĐẤT NN'!H122</f>
        <v>80</v>
      </c>
    </row>
    <row r="123" spans="1:28" ht="110.25" customHeight="1" x14ac:dyDescent="0.25">
      <c r="A123" s="429">
        <f>'ĐẤT PNN'!A123</f>
        <v>120</v>
      </c>
      <c r="B123" s="429" t="str">
        <f>'ĐẤT PNN'!B123</f>
        <v>VC39NT</v>
      </c>
      <c r="C123" s="430" t="str">
        <f>'ĐẤT PNN'!C123</f>
        <v>Đường Nhà máy thủy điện Trị An</v>
      </c>
      <c r="D123" s="430" t="str">
        <f>'ĐẤT PNN'!D123</f>
        <v>Đường tỉnh 767, đoạn từ cầu Cứng (cầu Đồng Nai) đến cầu Chiến khu D</v>
      </c>
      <c r="E123" s="430" t="str">
        <f>'ĐẤT PNN'!E123</f>
        <v>Bờ sông Đồng Nai</v>
      </c>
      <c r="F123" s="438">
        <f>K123</f>
        <v>60</v>
      </c>
      <c r="G123" s="438">
        <f>T123</f>
        <v>50</v>
      </c>
      <c r="H123" s="438">
        <f>O123</f>
        <v>200</v>
      </c>
      <c r="I123" s="438">
        <f>X123</f>
        <v>170</v>
      </c>
      <c r="J123" s="439">
        <f>I123/G123</f>
        <v>3.4</v>
      </c>
      <c r="K123" s="431">
        <v>60</v>
      </c>
      <c r="L123" s="431">
        <v>50</v>
      </c>
      <c r="M123" s="431">
        <v>45</v>
      </c>
      <c r="N123" s="431">
        <v>35</v>
      </c>
      <c r="O123" s="442">
        <f t="shared" si="141"/>
        <v>200</v>
      </c>
      <c r="P123" s="442">
        <f t="shared" si="142"/>
        <v>130</v>
      </c>
      <c r="Q123" s="442">
        <f t="shared" si="143"/>
        <v>100</v>
      </c>
      <c r="R123" s="442">
        <f t="shared" si="144"/>
        <v>60</v>
      </c>
      <c r="S123" s="432">
        <v>13</v>
      </c>
      <c r="T123" s="433">
        <v>50</v>
      </c>
      <c r="U123" s="433">
        <v>40</v>
      </c>
      <c r="V123" s="433">
        <v>35</v>
      </c>
      <c r="W123" s="433">
        <v>25</v>
      </c>
      <c r="X123" s="442">
        <f t="shared" si="145"/>
        <v>170</v>
      </c>
      <c r="Y123" s="442">
        <f t="shared" si="146"/>
        <v>100</v>
      </c>
      <c r="Z123" s="442">
        <f t="shared" si="147"/>
        <v>80</v>
      </c>
      <c r="AA123" s="442">
        <f t="shared" si="148"/>
        <v>50</v>
      </c>
      <c r="AB123" s="447">
        <f>'ĐẤT PNN'!K123-'ĐẤT NN'!H123</f>
        <v>640</v>
      </c>
    </row>
    <row r="124" spans="1:28" ht="110.25" customHeight="1" x14ac:dyDescent="0.25">
      <c r="A124" s="429">
        <f>'ĐẤT PNN'!A124</f>
        <v>121</v>
      </c>
      <c r="B124" s="429" t="str">
        <f>'ĐẤT PNN'!B124</f>
        <v>VT2</v>
      </c>
      <c r="C124" s="512" t="str">
        <f>'ĐẤT PNN'!C124</f>
        <v>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≤1.000m.
- Có bề rộng từ ≥3m đến &lt;5m, cách đường giao thông ≤500m.</v>
      </c>
      <c r="D124" s="512"/>
      <c r="E124" s="512"/>
      <c r="F124" s="436">
        <f t="shared" ref="F124:F129" si="240">IF(B124="VT2",L124,IF(B124="VT3",M124,IF(B124="VT2*0,8",L124,IF(B124="VT3*0,8",M124,N124))))</f>
        <v>50</v>
      </c>
      <c r="G124" s="436">
        <f t="shared" ref="G124:G129" si="241">IF(B124="VT2",U124,IF(B124="VT3",V124,IF(B124="VT2*0,8",U124,IF(B124="VT3*0,8",V124,W124))))</f>
        <v>40</v>
      </c>
      <c r="H124" s="436">
        <f t="shared" ref="H124:H129" si="242">IF(B124="VT2",P124,IF(B124="VT3",Q124,IF(B124="VT4",R124,IF(B124="VT2*0,8",P124,IF(B124="VT3*0,8",Q124,R124)))))</f>
        <v>130</v>
      </c>
      <c r="I124" s="436">
        <f t="shared" ref="I124:I129" si="243">IF(B124="VT2",Y124,IF(B124="VT3",Z124,IF(B124="VT4",AA124,IF(B124="VT2*0,8",Y124,IF(B124="VT3*0,8",Z124,AA124)))))</f>
        <v>100</v>
      </c>
      <c r="J124" s="437">
        <f t="shared" ref="J124:J129" si="244">H124/F124</f>
        <v>2.6</v>
      </c>
      <c r="K124" s="434">
        <f t="shared" ref="K124:K129" si="245">K123</f>
        <v>60</v>
      </c>
      <c r="L124" s="434">
        <f t="shared" ref="L124:L129" si="246">L123</f>
        <v>50</v>
      </c>
      <c r="M124" s="434">
        <f t="shared" ref="M124:M129" si="247">M123</f>
        <v>45</v>
      </c>
      <c r="N124" s="434">
        <f t="shared" ref="N124:N129" si="248">N123</f>
        <v>35</v>
      </c>
      <c r="O124" s="442">
        <f t="shared" si="141"/>
        <v>200</v>
      </c>
      <c r="P124" s="442">
        <f t="shared" si="142"/>
        <v>130</v>
      </c>
      <c r="Q124" s="442">
        <f t="shared" si="143"/>
        <v>100</v>
      </c>
      <c r="R124" s="442">
        <f t="shared" si="144"/>
        <v>60</v>
      </c>
      <c r="S124" s="432">
        <f>'ĐẤT PNN'!W124</f>
        <v>7</v>
      </c>
      <c r="T124" s="434">
        <f t="shared" ref="T124:T129" si="249">T123</f>
        <v>50</v>
      </c>
      <c r="U124" s="434">
        <f t="shared" ref="U124:U129" si="250">U123</f>
        <v>40</v>
      </c>
      <c r="V124" s="434">
        <f t="shared" ref="V124:V129" si="251">V123</f>
        <v>35</v>
      </c>
      <c r="W124" s="434">
        <f t="shared" ref="W124:W129" si="252">W123</f>
        <v>25</v>
      </c>
      <c r="X124" s="442">
        <f t="shared" si="145"/>
        <v>170</v>
      </c>
      <c r="Y124" s="442">
        <f t="shared" si="146"/>
        <v>100</v>
      </c>
      <c r="Z124" s="442">
        <f t="shared" si="147"/>
        <v>80</v>
      </c>
      <c r="AA124" s="442">
        <f t="shared" si="148"/>
        <v>50</v>
      </c>
      <c r="AB124" s="447">
        <f>'ĐẤT PNN'!K124-'ĐẤT NN'!H124</f>
        <v>210</v>
      </c>
    </row>
    <row r="125" spans="1:28" ht="110.25" customHeight="1" x14ac:dyDescent="0.25">
      <c r="A125" s="429">
        <f>'ĐẤT PNN'!A125</f>
        <v>122</v>
      </c>
      <c r="B125" s="429" t="str">
        <f>'ĐẤT PNN'!B125</f>
        <v>VT3</v>
      </c>
      <c r="C125" s="512" t="str">
        <f>'ĐẤT PNN'!C125</f>
        <v>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512"/>
      <c r="E125" s="512"/>
      <c r="F125" s="436">
        <f t="shared" si="240"/>
        <v>45</v>
      </c>
      <c r="G125" s="436">
        <f t="shared" si="241"/>
        <v>35</v>
      </c>
      <c r="H125" s="436">
        <f t="shared" si="242"/>
        <v>100</v>
      </c>
      <c r="I125" s="436">
        <f t="shared" si="243"/>
        <v>80</v>
      </c>
      <c r="J125" s="437">
        <f t="shared" si="244"/>
        <v>2.2222222222222223</v>
      </c>
      <c r="K125" s="434">
        <f t="shared" si="245"/>
        <v>60</v>
      </c>
      <c r="L125" s="434">
        <f t="shared" si="246"/>
        <v>50</v>
      </c>
      <c r="M125" s="434">
        <f t="shared" si="247"/>
        <v>45</v>
      </c>
      <c r="N125" s="434">
        <f t="shared" si="248"/>
        <v>35</v>
      </c>
      <c r="O125" s="442">
        <f t="shared" si="141"/>
        <v>200</v>
      </c>
      <c r="P125" s="442">
        <f t="shared" si="142"/>
        <v>130</v>
      </c>
      <c r="Q125" s="442">
        <f t="shared" si="143"/>
        <v>100</v>
      </c>
      <c r="R125" s="442">
        <f t="shared" si="144"/>
        <v>60</v>
      </c>
      <c r="S125" s="432">
        <f>'ĐẤT PNN'!W125</f>
        <v>7</v>
      </c>
      <c r="T125" s="434">
        <f t="shared" si="249"/>
        <v>50</v>
      </c>
      <c r="U125" s="434">
        <f t="shared" si="250"/>
        <v>40</v>
      </c>
      <c r="V125" s="434">
        <f t="shared" si="251"/>
        <v>35</v>
      </c>
      <c r="W125" s="434">
        <f t="shared" si="252"/>
        <v>25</v>
      </c>
      <c r="X125" s="442">
        <f t="shared" si="145"/>
        <v>170</v>
      </c>
      <c r="Y125" s="442">
        <f t="shared" si="146"/>
        <v>100</v>
      </c>
      <c r="Z125" s="442">
        <f t="shared" si="147"/>
        <v>80</v>
      </c>
      <c r="AA125" s="442">
        <f t="shared" si="148"/>
        <v>50</v>
      </c>
      <c r="AB125" s="447">
        <f>'ĐẤT PNN'!K125-'ĐẤT NN'!H125</f>
        <v>110</v>
      </c>
    </row>
    <row r="126" spans="1:28" ht="78.75" customHeight="1" x14ac:dyDescent="0.25">
      <c r="A126" s="429">
        <f>'ĐẤT PNN'!A126</f>
        <v>123</v>
      </c>
      <c r="B126" s="429" t="str">
        <f>'ĐẤT PNN'!B126</f>
        <v>VT4</v>
      </c>
      <c r="C126" s="512" t="str">
        <f>'ĐẤT PNN'!C126</f>
        <v>Các tuyến đường giao thông đấu nối trực tiếp ra Đường Nhà máy thủy điện Trị An đoạn từ Đường tỉnh 767, đoạn từ cầu Cứng (cầu Đồng Nai) đến cầu Chiến khu D đến Bờ sông Đồng Nai đã được đầu tư mặt đường nhựa, bê tông xi măng:
- Có bề rộng từ ≥3m đến &lt;5m, cách đường giao thông &gt;1.000m.
- Có bề rộng &lt;3m, cách đường giao thông &gt;200m.</v>
      </c>
      <c r="D126" s="512"/>
      <c r="E126" s="512"/>
      <c r="F126" s="436">
        <f t="shared" si="240"/>
        <v>35</v>
      </c>
      <c r="G126" s="436">
        <f t="shared" si="241"/>
        <v>25</v>
      </c>
      <c r="H126" s="436">
        <f t="shared" si="242"/>
        <v>60</v>
      </c>
      <c r="I126" s="436">
        <f t="shared" si="243"/>
        <v>50</v>
      </c>
      <c r="J126" s="437">
        <f t="shared" si="244"/>
        <v>1.7142857142857142</v>
      </c>
      <c r="K126" s="434">
        <f t="shared" si="245"/>
        <v>60</v>
      </c>
      <c r="L126" s="434">
        <f t="shared" si="246"/>
        <v>50</v>
      </c>
      <c r="M126" s="434">
        <f t="shared" si="247"/>
        <v>45</v>
      </c>
      <c r="N126" s="434">
        <f t="shared" si="248"/>
        <v>35</v>
      </c>
      <c r="O126" s="442">
        <f t="shared" si="141"/>
        <v>200</v>
      </c>
      <c r="P126" s="442">
        <f t="shared" si="142"/>
        <v>130</v>
      </c>
      <c r="Q126" s="442">
        <f t="shared" si="143"/>
        <v>100</v>
      </c>
      <c r="R126" s="442">
        <f t="shared" si="144"/>
        <v>60</v>
      </c>
      <c r="S126" s="432">
        <f>'ĐẤT PNN'!W126</f>
        <v>7</v>
      </c>
      <c r="T126" s="434">
        <f t="shared" si="249"/>
        <v>50</v>
      </c>
      <c r="U126" s="434">
        <f t="shared" si="250"/>
        <v>40</v>
      </c>
      <c r="V126" s="434">
        <f t="shared" si="251"/>
        <v>35</v>
      </c>
      <c r="W126" s="434">
        <f t="shared" si="252"/>
        <v>25</v>
      </c>
      <c r="X126" s="442">
        <f t="shared" si="145"/>
        <v>170</v>
      </c>
      <c r="Y126" s="442">
        <f t="shared" si="146"/>
        <v>100</v>
      </c>
      <c r="Z126" s="442">
        <f t="shared" si="147"/>
        <v>80</v>
      </c>
      <c r="AA126" s="442">
        <f t="shared" si="148"/>
        <v>50</v>
      </c>
      <c r="AB126" s="447">
        <f>'ĐẤT PNN'!K126-'ĐẤT NN'!H126</f>
        <v>110</v>
      </c>
    </row>
    <row r="127" spans="1:28" ht="110.25" customHeight="1" x14ac:dyDescent="0.25">
      <c r="A127" s="429">
        <f>'ĐẤT PNN'!A127</f>
        <v>124</v>
      </c>
      <c r="B127" s="429" t="str">
        <f>'ĐẤT PNN'!B127</f>
        <v>VT2*0,8</v>
      </c>
      <c r="C127" s="512" t="str">
        <f>'ĐẤT PNN'!C127</f>
        <v>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≤1.000m.
- Có bề rộng từ ≥3m đến &lt;5m, cách đường giao thông ≤500m.</v>
      </c>
      <c r="D127" s="512"/>
      <c r="E127" s="512"/>
      <c r="F127" s="436">
        <f t="shared" si="240"/>
        <v>50</v>
      </c>
      <c r="G127" s="436">
        <f t="shared" si="241"/>
        <v>40</v>
      </c>
      <c r="H127" s="436">
        <f t="shared" si="242"/>
        <v>130</v>
      </c>
      <c r="I127" s="436">
        <f t="shared" si="243"/>
        <v>100</v>
      </c>
      <c r="J127" s="437">
        <f t="shared" si="244"/>
        <v>2.6</v>
      </c>
      <c r="K127" s="434">
        <f t="shared" si="245"/>
        <v>60</v>
      </c>
      <c r="L127" s="434">
        <f t="shared" si="246"/>
        <v>50</v>
      </c>
      <c r="M127" s="434">
        <f t="shared" si="247"/>
        <v>45</v>
      </c>
      <c r="N127" s="434">
        <f t="shared" si="248"/>
        <v>35</v>
      </c>
      <c r="O127" s="442">
        <f t="shared" si="141"/>
        <v>200</v>
      </c>
      <c r="P127" s="442">
        <f t="shared" si="142"/>
        <v>130</v>
      </c>
      <c r="Q127" s="442">
        <f t="shared" si="143"/>
        <v>100</v>
      </c>
      <c r="R127" s="442">
        <f t="shared" si="144"/>
        <v>60</v>
      </c>
      <c r="S127" s="432">
        <f>'ĐẤT PNN'!W127</f>
        <v>7</v>
      </c>
      <c r="T127" s="434">
        <f t="shared" si="249"/>
        <v>50</v>
      </c>
      <c r="U127" s="434">
        <f t="shared" si="250"/>
        <v>40</v>
      </c>
      <c r="V127" s="434">
        <f t="shared" si="251"/>
        <v>35</v>
      </c>
      <c r="W127" s="434">
        <f t="shared" si="252"/>
        <v>25</v>
      </c>
      <c r="X127" s="442">
        <f t="shared" si="145"/>
        <v>170</v>
      </c>
      <c r="Y127" s="442">
        <f t="shared" si="146"/>
        <v>100</v>
      </c>
      <c r="Z127" s="442">
        <f t="shared" si="147"/>
        <v>80</v>
      </c>
      <c r="AA127" s="442">
        <f t="shared" si="148"/>
        <v>50</v>
      </c>
      <c r="AB127" s="447">
        <f>'ĐẤT PNN'!K127-'ĐẤT NN'!H127</f>
        <v>170</v>
      </c>
    </row>
    <row r="128" spans="1:28" ht="110.25" customHeight="1" x14ac:dyDescent="0.25">
      <c r="A128" s="429">
        <f>'ĐẤT PNN'!A128</f>
        <v>125</v>
      </c>
      <c r="B128" s="429" t="str">
        <f>'ĐẤT PNN'!B128</f>
        <v>VT3*0,8</v>
      </c>
      <c r="C128" s="512" t="str">
        <f>'ĐẤT PNN'!C128</f>
        <v>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512"/>
      <c r="E128" s="512"/>
      <c r="F128" s="436">
        <f t="shared" si="240"/>
        <v>45</v>
      </c>
      <c r="G128" s="436">
        <f t="shared" si="241"/>
        <v>35</v>
      </c>
      <c r="H128" s="436">
        <f t="shared" si="242"/>
        <v>100</v>
      </c>
      <c r="I128" s="436">
        <f t="shared" si="243"/>
        <v>80</v>
      </c>
      <c r="J128" s="437">
        <f t="shared" si="244"/>
        <v>2.2222222222222223</v>
      </c>
      <c r="K128" s="434">
        <f t="shared" si="245"/>
        <v>60</v>
      </c>
      <c r="L128" s="434">
        <f t="shared" si="246"/>
        <v>50</v>
      </c>
      <c r="M128" s="434">
        <f t="shared" si="247"/>
        <v>45</v>
      </c>
      <c r="N128" s="434">
        <f t="shared" si="248"/>
        <v>35</v>
      </c>
      <c r="O128" s="442">
        <f t="shared" si="141"/>
        <v>200</v>
      </c>
      <c r="P128" s="442">
        <f t="shared" si="142"/>
        <v>130</v>
      </c>
      <c r="Q128" s="442">
        <f t="shared" si="143"/>
        <v>100</v>
      </c>
      <c r="R128" s="442">
        <f t="shared" si="144"/>
        <v>60</v>
      </c>
      <c r="S128" s="432">
        <f>'ĐẤT PNN'!W128</f>
        <v>7</v>
      </c>
      <c r="T128" s="434">
        <f t="shared" si="249"/>
        <v>50</v>
      </c>
      <c r="U128" s="434">
        <f t="shared" si="250"/>
        <v>40</v>
      </c>
      <c r="V128" s="434">
        <f t="shared" si="251"/>
        <v>35</v>
      </c>
      <c r="W128" s="434">
        <f t="shared" si="252"/>
        <v>25</v>
      </c>
      <c r="X128" s="442">
        <f t="shared" si="145"/>
        <v>170</v>
      </c>
      <c r="Y128" s="442">
        <f t="shared" si="146"/>
        <v>100</v>
      </c>
      <c r="Z128" s="442">
        <f t="shared" si="147"/>
        <v>80</v>
      </c>
      <c r="AA128" s="442">
        <f t="shared" si="148"/>
        <v>50</v>
      </c>
      <c r="AB128" s="447">
        <f>'ĐẤT PNN'!K128-'ĐẤT NN'!H128</f>
        <v>90</v>
      </c>
    </row>
    <row r="129" spans="1:28" ht="78.75" customHeight="1" x14ac:dyDescent="0.25">
      <c r="A129" s="429">
        <f>'ĐẤT PNN'!A129</f>
        <v>126</v>
      </c>
      <c r="B129" s="429" t="str">
        <f>'ĐẤT PNN'!B129</f>
        <v>VT4*0,8</v>
      </c>
      <c r="C129" s="512" t="str">
        <f>'ĐẤT PNN'!C129</f>
        <v>Các tuyến đường giao thông không đấu nối trực tiếp và thông ra Đường Nhà máy thủy điện Trị An đoạn từ Đường tỉnh 767, đoạn từ cầu Cứng (cầu Đồng Nai) đến cầu Chiến khu D đến Bờ sông Đồng Nai đã được đầu tư mặt đường nhựa, bê tông xi măng:
- Có bề rộng từ ≥3m đến &lt;5m, cách đường giao thông &gt;1.000m.
- Có bề rộng &lt;3m, cách đường giao thông &gt;200m.</v>
      </c>
      <c r="D129" s="512"/>
      <c r="E129" s="512"/>
      <c r="F129" s="436">
        <f t="shared" si="240"/>
        <v>35</v>
      </c>
      <c r="G129" s="436">
        <f t="shared" si="241"/>
        <v>25</v>
      </c>
      <c r="H129" s="436">
        <f t="shared" si="242"/>
        <v>60</v>
      </c>
      <c r="I129" s="436">
        <f t="shared" si="243"/>
        <v>50</v>
      </c>
      <c r="J129" s="437">
        <f t="shared" si="244"/>
        <v>1.7142857142857142</v>
      </c>
      <c r="K129" s="434">
        <f t="shared" si="245"/>
        <v>60</v>
      </c>
      <c r="L129" s="434">
        <f t="shared" si="246"/>
        <v>50</v>
      </c>
      <c r="M129" s="434">
        <f t="shared" si="247"/>
        <v>45</v>
      </c>
      <c r="N129" s="434">
        <f t="shared" si="248"/>
        <v>35</v>
      </c>
      <c r="O129" s="442">
        <f t="shared" si="141"/>
        <v>200</v>
      </c>
      <c r="P129" s="442">
        <f t="shared" si="142"/>
        <v>130</v>
      </c>
      <c r="Q129" s="442">
        <f t="shared" si="143"/>
        <v>100</v>
      </c>
      <c r="R129" s="442">
        <f t="shared" si="144"/>
        <v>60</v>
      </c>
      <c r="S129" s="432">
        <f>'ĐẤT PNN'!W129</f>
        <v>7</v>
      </c>
      <c r="T129" s="434">
        <f t="shared" si="249"/>
        <v>50</v>
      </c>
      <c r="U129" s="434">
        <f t="shared" si="250"/>
        <v>40</v>
      </c>
      <c r="V129" s="434">
        <f t="shared" si="251"/>
        <v>35</v>
      </c>
      <c r="W129" s="434">
        <f t="shared" si="252"/>
        <v>25</v>
      </c>
      <c r="X129" s="442">
        <f t="shared" si="145"/>
        <v>170</v>
      </c>
      <c r="Y129" s="442">
        <f t="shared" si="146"/>
        <v>100</v>
      </c>
      <c r="Z129" s="442">
        <f t="shared" si="147"/>
        <v>80</v>
      </c>
      <c r="AA129" s="442">
        <f t="shared" si="148"/>
        <v>50</v>
      </c>
      <c r="AB129" s="447">
        <f>'ĐẤT PNN'!K129-'ĐẤT NN'!H129</f>
        <v>90</v>
      </c>
    </row>
    <row r="130" spans="1:28" x14ac:dyDescent="0.25">
      <c r="A130" s="429">
        <f>'ĐẤT PNN'!A130</f>
        <v>127</v>
      </c>
      <c r="B130" s="429" t="str">
        <f>'ĐẤT PNN'!B130</f>
        <v>VC4DT</v>
      </c>
      <c r="C130" s="430" t="str">
        <f>'ĐẤT PNN'!C130</f>
        <v>Đường tỉnh 767</v>
      </c>
      <c r="D130" s="430" t="str">
        <f>'ĐẤT PNN'!D130</f>
        <v>Giáp ranh xã Tân An</v>
      </c>
      <c r="E130" s="430" t="str">
        <f>'ĐẤT PNN'!E130</f>
        <v>Ngã ba đường Hồ Xuân Hương</v>
      </c>
      <c r="F130" s="438">
        <f>K130</f>
        <v>240</v>
      </c>
      <c r="G130" s="438">
        <f>T130</f>
        <v>230</v>
      </c>
      <c r="H130" s="438">
        <f>O130</f>
        <v>800</v>
      </c>
      <c r="I130" s="438">
        <f>X130</f>
        <v>770</v>
      </c>
      <c r="J130" s="439">
        <f>I130/G130</f>
        <v>3.347826086956522</v>
      </c>
      <c r="K130" s="431">
        <v>240</v>
      </c>
      <c r="L130" s="431">
        <v>220</v>
      </c>
      <c r="M130" s="431">
        <v>200</v>
      </c>
      <c r="N130" s="431">
        <v>180</v>
      </c>
      <c r="O130" s="442">
        <f t="shared" si="141"/>
        <v>800</v>
      </c>
      <c r="P130" s="442">
        <f t="shared" si="142"/>
        <v>550</v>
      </c>
      <c r="Q130" s="442">
        <f t="shared" si="143"/>
        <v>440</v>
      </c>
      <c r="R130" s="442">
        <f t="shared" si="144"/>
        <v>320</v>
      </c>
      <c r="S130" s="432">
        <f>'ĐẤT PNN'!W130</f>
        <v>7</v>
      </c>
      <c r="T130" s="433">
        <v>230</v>
      </c>
      <c r="U130" s="433">
        <v>210</v>
      </c>
      <c r="V130" s="433">
        <v>190</v>
      </c>
      <c r="W130" s="433">
        <v>170</v>
      </c>
      <c r="X130" s="442">
        <f t="shared" si="145"/>
        <v>770</v>
      </c>
      <c r="Y130" s="442">
        <f t="shared" si="146"/>
        <v>530</v>
      </c>
      <c r="Z130" s="442">
        <f t="shared" si="147"/>
        <v>420</v>
      </c>
      <c r="AA130" s="442">
        <f t="shared" si="148"/>
        <v>310</v>
      </c>
      <c r="AB130" s="447">
        <f>'ĐẤT PNN'!K130-'ĐẤT NN'!H130</f>
        <v>2400</v>
      </c>
    </row>
    <row r="131" spans="1:28" ht="110.25" customHeight="1" x14ac:dyDescent="0.25">
      <c r="A131" s="429">
        <f>'ĐẤT PNN'!A131</f>
        <v>128</v>
      </c>
      <c r="B131" s="429" t="str">
        <f>'ĐẤT PNN'!B131</f>
        <v>VT2</v>
      </c>
      <c r="C131" s="512" t="str">
        <f>'ĐẤT PNN'!C131</f>
        <v>Các tuyến đường giao thông đấu nối trực tiếp ra Đường tỉnh 767 đoạn từ Giáp ranh xã Tân An đến Ngã ba đường Hồ Xuân Hương đã được đầu tư mặt đường nhựa, bê tông xi măng:
- Có bề rộng ≥5m, cách đường giao thông ≤600m.
- Có bề rộng từ ≥3m đến &lt;5m, cách đường giao thông ≤400m.</v>
      </c>
      <c r="D131" s="512"/>
      <c r="E131" s="512"/>
      <c r="F131" s="436">
        <f t="shared" ref="F131:F136" si="253">IF(B131="VT2",L131,IF(B131="VT3",M131,IF(B131="VT2*0,8",L131,IF(B131="VT3*0,8",M131,N131))))</f>
        <v>220</v>
      </c>
      <c r="G131" s="436">
        <f t="shared" ref="G131:G136" si="254">IF(B131="VT2",U131,IF(B131="VT3",V131,IF(B131="VT2*0,8",U131,IF(B131="VT3*0,8",V131,W131))))</f>
        <v>210</v>
      </c>
      <c r="H131" s="436">
        <f t="shared" ref="H131:H136" si="255">IF(B131="VT2",P131,IF(B131="VT3",Q131,IF(B131="VT4",R131,IF(B131="VT2*0,8",P131,IF(B131="VT3*0,8",Q131,R131)))))</f>
        <v>550</v>
      </c>
      <c r="I131" s="436">
        <f t="shared" ref="I131:I136" si="256">IF(B131="VT2",Y131,IF(B131="VT3",Z131,IF(B131="VT4",AA131,IF(B131="VT2*0,8",Y131,IF(B131="VT3*0,8",Z131,AA131)))))</f>
        <v>530</v>
      </c>
      <c r="J131" s="437">
        <f t="shared" ref="J131:J136" si="257">H131/F131</f>
        <v>2.5</v>
      </c>
      <c r="K131" s="434">
        <f t="shared" ref="K131:N136" si="258">K130</f>
        <v>240</v>
      </c>
      <c r="L131" s="434">
        <f t="shared" si="258"/>
        <v>220</v>
      </c>
      <c r="M131" s="434">
        <f t="shared" si="258"/>
        <v>200</v>
      </c>
      <c r="N131" s="434">
        <f t="shared" si="258"/>
        <v>180</v>
      </c>
      <c r="O131" s="442">
        <f t="shared" si="141"/>
        <v>800</v>
      </c>
      <c r="P131" s="442">
        <f t="shared" si="142"/>
        <v>550</v>
      </c>
      <c r="Q131" s="442">
        <f t="shared" si="143"/>
        <v>440</v>
      </c>
      <c r="R131" s="442">
        <f t="shared" si="144"/>
        <v>320</v>
      </c>
      <c r="S131" s="432">
        <f>'ĐẤT PNN'!W131</f>
        <v>7</v>
      </c>
      <c r="T131" s="434">
        <f t="shared" ref="T131:W136" si="259">T130</f>
        <v>230</v>
      </c>
      <c r="U131" s="434">
        <f t="shared" si="259"/>
        <v>210</v>
      </c>
      <c r="V131" s="434">
        <f t="shared" si="259"/>
        <v>190</v>
      </c>
      <c r="W131" s="434">
        <f t="shared" si="259"/>
        <v>170</v>
      </c>
      <c r="X131" s="442">
        <f t="shared" si="145"/>
        <v>770</v>
      </c>
      <c r="Y131" s="442">
        <f t="shared" si="146"/>
        <v>530</v>
      </c>
      <c r="Z131" s="442">
        <f t="shared" si="147"/>
        <v>420</v>
      </c>
      <c r="AA131" s="442">
        <f t="shared" si="148"/>
        <v>310</v>
      </c>
      <c r="AB131" s="447">
        <f>'ĐẤT PNN'!K131-'ĐẤT NN'!H131</f>
        <v>450</v>
      </c>
    </row>
    <row r="132" spans="1:28" ht="126" customHeight="1" x14ac:dyDescent="0.25">
      <c r="A132" s="429">
        <f>'ĐẤT PNN'!A132</f>
        <v>129</v>
      </c>
      <c r="B132" s="429" t="str">
        <f>'ĐẤT PNN'!B132</f>
        <v>VT3</v>
      </c>
      <c r="C132" s="512" t="str">
        <f>'ĐẤT PNN'!C132</f>
        <v>Các tuyến đường giao thông đấu nối trực tiếp ra Đường tỉnh 767 đoạn từ Giáp ranh xã Tân An đến Ngã ba đường Hồ Xuân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32" s="512"/>
      <c r="E132" s="512"/>
      <c r="F132" s="436">
        <f t="shared" si="253"/>
        <v>200</v>
      </c>
      <c r="G132" s="436">
        <f t="shared" si="254"/>
        <v>190</v>
      </c>
      <c r="H132" s="436">
        <f t="shared" si="255"/>
        <v>440</v>
      </c>
      <c r="I132" s="436">
        <f t="shared" si="256"/>
        <v>420</v>
      </c>
      <c r="J132" s="437">
        <f t="shared" si="257"/>
        <v>2.2000000000000002</v>
      </c>
      <c r="K132" s="434">
        <f t="shared" si="258"/>
        <v>240</v>
      </c>
      <c r="L132" s="434">
        <f t="shared" si="258"/>
        <v>220</v>
      </c>
      <c r="M132" s="434">
        <f t="shared" si="258"/>
        <v>200</v>
      </c>
      <c r="N132" s="434">
        <f t="shared" si="258"/>
        <v>180</v>
      </c>
      <c r="O132" s="442">
        <f t="shared" si="141"/>
        <v>800</v>
      </c>
      <c r="P132" s="442">
        <f t="shared" si="142"/>
        <v>550</v>
      </c>
      <c r="Q132" s="442">
        <f t="shared" si="143"/>
        <v>440</v>
      </c>
      <c r="R132" s="442">
        <f t="shared" si="144"/>
        <v>320</v>
      </c>
      <c r="S132" s="432">
        <f>'ĐẤT PNN'!W132</f>
        <v>7</v>
      </c>
      <c r="T132" s="434">
        <f t="shared" si="259"/>
        <v>230</v>
      </c>
      <c r="U132" s="434">
        <f t="shared" si="259"/>
        <v>210</v>
      </c>
      <c r="V132" s="434">
        <f t="shared" si="259"/>
        <v>190</v>
      </c>
      <c r="W132" s="434">
        <f t="shared" si="259"/>
        <v>170</v>
      </c>
      <c r="X132" s="442">
        <f t="shared" si="145"/>
        <v>770</v>
      </c>
      <c r="Y132" s="442">
        <f t="shared" si="146"/>
        <v>530</v>
      </c>
      <c r="Z132" s="442">
        <f t="shared" si="147"/>
        <v>420</v>
      </c>
      <c r="AA132" s="442">
        <f t="shared" si="148"/>
        <v>310</v>
      </c>
      <c r="AB132" s="447">
        <f>'ĐẤT PNN'!K132-'ĐẤT NN'!H132</f>
        <v>340</v>
      </c>
    </row>
    <row r="133" spans="1:28" ht="63" customHeight="1" x14ac:dyDescent="0.25">
      <c r="A133" s="429">
        <f>'ĐẤT PNN'!A133</f>
        <v>130</v>
      </c>
      <c r="B133" s="429" t="str">
        <f>'ĐẤT PNN'!B133</f>
        <v>VT4</v>
      </c>
      <c r="C133" s="512" t="str">
        <f>'ĐẤT PNN'!C133</f>
        <v>Các tuyến đường giao thông đấu nối trực tiếp ra Đường tỉnh 767 đoạn từ Giáp ranh xã Tân An đến Ngã ba đường Hồ Xuân Hương đã được đầu tư mặt đường nhựa, bê tông xi măng:
- Có bề rộng từ ≥3m đến &lt;5m, cách đường giao thông &gt;600m.
- Có bề rộng &lt;3m, cách đường giao thông &gt;200m.</v>
      </c>
      <c r="D133" s="512"/>
      <c r="E133" s="512"/>
      <c r="F133" s="436">
        <f t="shared" si="253"/>
        <v>180</v>
      </c>
      <c r="G133" s="436">
        <f t="shared" si="254"/>
        <v>170</v>
      </c>
      <c r="H133" s="436">
        <f t="shared" si="255"/>
        <v>320</v>
      </c>
      <c r="I133" s="436">
        <f t="shared" si="256"/>
        <v>310</v>
      </c>
      <c r="J133" s="437">
        <f t="shared" si="257"/>
        <v>1.7777777777777777</v>
      </c>
      <c r="K133" s="434">
        <f t="shared" si="258"/>
        <v>240</v>
      </c>
      <c r="L133" s="434">
        <f t="shared" si="258"/>
        <v>220</v>
      </c>
      <c r="M133" s="434">
        <f t="shared" si="258"/>
        <v>200</v>
      </c>
      <c r="N133" s="434">
        <f t="shared" si="258"/>
        <v>180</v>
      </c>
      <c r="O133" s="442">
        <f t="shared" ref="O133:O196" si="260">ROUND(K133*10/3,-1)</f>
        <v>800</v>
      </c>
      <c r="P133" s="442">
        <f t="shared" ref="P133:P196" si="261">ROUND(L133*2.5,-1)</f>
        <v>550</v>
      </c>
      <c r="Q133" s="442">
        <f t="shared" ref="Q133:Q196" si="262">ROUND(M133*2.2,-1)</f>
        <v>440</v>
      </c>
      <c r="R133" s="442">
        <f t="shared" ref="R133:R196" si="263">ROUND(N133*1.8,-1)</f>
        <v>320</v>
      </c>
      <c r="S133" s="432">
        <f>'ĐẤT PNN'!W133</f>
        <v>7</v>
      </c>
      <c r="T133" s="434">
        <f t="shared" si="259"/>
        <v>230</v>
      </c>
      <c r="U133" s="434">
        <f t="shared" si="259"/>
        <v>210</v>
      </c>
      <c r="V133" s="434">
        <f t="shared" si="259"/>
        <v>190</v>
      </c>
      <c r="W133" s="434">
        <f t="shared" si="259"/>
        <v>170</v>
      </c>
      <c r="X133" s="442">
        <f t="shared" ref="X133:X196" si="264">ROUND(T133*10/3,-1)</f>
        <v>770</v>
      </c>
      <c r="Y133" s="442">
        <f t="shared" ref="Y133:Y196" si="265">ROUND(U133*2.5,-1)</f>
        <v>530</v>
      </c>
      <c r="Z133" s="442">
        <f t="shared" ref="Z133:Z196" si="266">ROUND(V133*2.2,-1)</f>
        <v>420</v>
      </c>
      <c r="AA133" s="442">
        <f t="shared" ref="AA133:AA196" si="267">ROUND(W133*1.8,-1)</f>
        <v>310</v>
      </c>
      <c r="AB133" s="447">
        <f>'ĐẤT PNN'!K133-'ĐẤT NN'!H133</f>
        <v>280</v>
      </c>
    </row>
    <row r="134" spans="1:28" ht="110.25" customHeight="1" x14ac:dyDescent="0.25">
      <c r="A134" s="429">
        <f>'ĐẤT PNN'!A134</f>
        <v>131</v>
      </c>
      <c r="B134" s="429" t="str">
        <f>'ĐẤT PNN'!B134</f>
        <v>VT2*0,8</v>
      </c>
      <c r="C134" s="512" t="str">
        <f>'ĐẤT PNN'!C134</f>
        <v>Các tuyến đường giao thông không đấu nối trực tiếp và thông ra Đường tỉnh 767 đoạn từ Giáp ranh xã Tân An đến Ngã ba đường Hồ Xuân Hương đã được đầu tư mặt đường nhựa, bê tông xi măng:
- Có bề rộng ≥5m, cách đường giao thông ≤600m.
- Có bề rộng từ ≥3m đến &lt;5m, cách đường giao thông ≤400m.</v>
      </c>
      <c r="D134" s="512"/>
      <c r="E134" s="512"/>
      <c r="F134" s="436">
        <f t="shared" si="253"/>
        <v>220</v>
      </c>
      <c r="G134" s="436">
        <f t="shared" si="254"/>
        <v>210</v>
      </c>
      <c r="H134" s="436">
        <f t="shared" si="255"/>
        <v>550</v>
      </c>
      <c r="I134" s="436">
        <f t="shared" si="256"/>
        <v>530</v>
      </c>
      <c r="J134" s="437">
        <f t="shared" si="257"/>
        <v>2.5</v>
      </c>
      <c r="K134" s="434">
        <f t="shared" si="258"/>
        <v>240</v>
      </c>
      <c r="L134" s="434">
        <f t="shared" si="258"/>
        <v>220</v>
      </c>
      <c r="M134" s="434">
        <f t="shared" si="258"/>
        <v>200</v>
      </c>
      <c r="N134" s="434">
        <f t="shared" si="258"/>
        <v>180</v>
      </c>
      <c r="O134" s="442">
        <f t="shared" si="260"/>
        <v>800</v>
      </c>
      <c r="P134" s="442">
        <f t="shared" si="261"/>
        <v>550</v>
      </c>
      <c r="Q134" s="442">
        <f t="shared" si="262"/>
        <v>440</v>
      </c>
      <c r="R134" s="442">
        <f t="shared" si="263"/>
        <v>320</v>
      </c>
      <c r="S134" s="432">
        <f>'ĐẤT PNN'!W134</f>
        <v>7</v>
      </c>
      <c r="T134" s="434">
        <f t="shared" si="259"/>
        <v>230</v>
      </c>
      <c r="U134" s="434">
        <f t="shared" si="259"/>
        <v>210</v>
      </c>
      <c r="V134" s="434">
        <f t="shared" si="259"/>
        <v>190</v>
      </c>
      <c r="W134" s="434">
        <f t="shared" si="259"/>
        <v>170</v>
      </c>
      <c r="X134" s="442">
        <f t="shared" si="264"/>
        <v>770</v>
      </c>
      <c r="Y134" s="442">
        <f t="shared" si="265"/>
        <v>530</v>
      </c>
      <c r="Z134" s="442">
        <f t="shared" si="266"/>
        <v>420</v>
      </c>
      <c r="AA134" s="442">
        <f t="shared" si="267"/>
        <v>310</v>
      </c>
      <c r="AB134" s="447">
        <f>'ĐẤT PNN'!K134-'ĐẤT NN'!H134</f>
        <v>350</v>
      </c>
    </row>
    <row r="135" spans="1:28" ht="126" customHeight="1" x14ac:dyDescent="0.25">
      <c r="A135" s="429">
        <f>'ĐẤT PNN'!A135</f>
        <v>132</v>
      </c>
      <c r="B135" s="429" t="str">
        <f>'ĐẤT PNN'!B135</f>
        <v>VT3*0,8</v>
      </c>
      <c r="C135" s="512" t="str">
        <f>'ĐẤT PNN'!C135</f>
        <v>Các tuyến đường giao thông không đấu nối trực tiếp và thông ra Đường tỉnh 767 đoạn từ Giáp ranh xã Tân An đến Ngã ba đường Hồ Xuân Hương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135" s="512"/>
      <c r="E135" s="512"/>
      <c r="F135" s="436">
        <f t="shared" si="253"/>
        <v>200</v>
      </c>
      <c r="G135" s="436">
        <f t="shared" si="254"/>
        <v>190</v>
      </c>
      <c r="H135" s="436">
        <f t="shared" si="255"/>
        <v>440</v>
      </c>
      <c r="I135" s="436">
        <f t="shared" si="256"/>
        <v>420</v>
      </c>
      <c r="J135" s="437">
        <f t="shared" si="257"/>
        <v>2.2000000000000002</v>
      </c>
      <c r="K135" s="434">
        <f t="shared" si="258"/>
        <v>240</v>
      </c>
      <c r="L135" s="434">
        <f t="shared" si="258"/>
        <v>220</v>
      </c>
      <c r="M135" s="434">
        <f t="shared" si="258"/>
        <v>200</v>
      </c>
      <c r="N135" s="434">
        <f t="shared" si="258"/>
        <v>180</v>
      </c>
      <c r="O135" s="442">
        <f t="shared" si="260"/>
        <v>800</v>
      </c>
      <c r="P135" s="442">
        <f t="shared" si="261"/>
        <v>550</v>
      </c>
      <c r="Q135" s="442">
        <f t="shared" si="262"/>
        <v>440</v>
      </c>
      <c r="R135" s="442">
        <f t="shared" si="263"/>
        <v>320</v>
      </c>
      <c r="S135" s="432">
        <f>'ĐẤT PNN'!W135</f>
        <v>7</v>
      </c>
      <c r="T135" s="434">
        <f t="shared" si="259"/>
        <v>230</v>
      </c>
      <c r="U135" s="434">
        <f t="shared" si="259"/>
        <v>210</v>
      </c>
      <c r="V135" s="434">
        <f t="shared" si="259"/>
        <v>190</v>
      </c>
      <c r="W135" s="434">
        <f t="shared" si="259"/>
        <v>170</v>
      </c>
      <c r="X135" s="442">
        <f t="shared" si="264"/>
        <v>770</v>
      </c>
      <c r="Y135" s="442">
        <f t="shared" si="265"/>
        <v>530</v>
      </c>
      <c r="Z135" s="442">
        <f t="shared" si="266"/>
        <v>420</v>
      </c>
      <c r="AA135" s="442">
        <f t="shared" si="267"/>
        <v>310</v>
      </c>
      <c r="AB135" s="447">
        <f>'ĐẤT PNN'!K135-'ĐẤT NN'!H135</f>
        <v>280</v>
      </c>
    </row>
    <row r="136" spans="1:28" ht="63" customHeight="1" x14ac:dyDescent="0.25">
      <c r="A136" s="429">
        <f>'ĐẤT PNN'!A136</f>
        <v>133</v>
      </c>
      <c r="B136" s="429" t="str">
        <f>'ĐẤT PNN'!B136</f>
        <v>VT4*0,8</v>
      </c>
      <c r="C136" s="512" t="str">
        <f>'ĐẤT PNN'!C136</f>
        <v>Các tuyến đường giao thông không đấu nối trực tiếp và thông ra Đường tỉnh 767 đoạn từ Giáp ranh xã Tân An đến Ngã ba đường Hồ Xuân Hương đã được đầu tư mặt đường nhựa, bê tông xi măng:
- Có bề rộng từ ≥3m đến &lt;5m, cách đường giao thông &gt;600m.
- Có bề rộng &lt;3m, cách đường giao thông &gt; 200m.</v>
      </c>
      <c r="D136" s="512"/>
      <c r="E136" s="512"/>
      <c r="F136" s="436">
        <f t="shared" si="253"/>
        <v>180</v>
      </c>
      <c r="G136" s="436">
        <f t="shared" si="254"/>
        <v>170</v>
      </c>
      <c r="H136" s="436">
        <f t="shared" si="255"/>
        <v>320</v>
      </c>
      <c r="I136" s="436">
        <f t="shared" si="256"/>
        <v>310</v>
      </c>
      <c r="J136" s="437">
        <f t="shared" si="257"/>
        <v>1.7777777777777777</v>
      </c>
      <c r="K136" s="434">
        <f t="shared" si="258"/>
        <v>240</v>
      </c>
      <c r="L136" s="434">
        <f t="shared" si="258"/>
        <v>220</v>
      </c>
      <c r="M136" s="434">
        <f t="shared" si="258"/>
        <v>200</v>
      </c>
      <c r="N136" s="434">
        <f t="shared" si="258"/>
        <v>180</v>
      </c>
      <c r="O136" s="442">
        <f t="shared" si="260"/>
        <v>800</v>
      </c>
      <c r="P136" s="442">
        <f t="shared" si="261"/>
        <v>550</v>
      </c>
      <c r="Q136" s="442">
        <f t="shared" si="262"/>
        <v>440</v>
      </c>
      <c r="R136" s="442">
        <f t="shared" si="263"/>
        <v>320</v>
      </c>
      <c r="S136" s="432">
        <f>'ĐẤT PNN'!W136</f>
        <v>7</v>
      </c>
      <c r="T136" s="434">
        <f t="shared" si="259"/>
        <v>230</v>
      </c>
      <c r="U136" s="434">
        <f t="shared" si="259"/>
        <v>210</v>
      </c>
      <c r="V136" s="434">
        <f t="shared" si="259"/>
        <v>190</v>
      </c>
      <c r="W136" s="434">
        <f t="shared" si="259"/>
        <v>170</v>
      </c>
      <c r="X136" s="442">
        <f t="shared" si="264"/>
        <v>770</v>
      </c>
      <c r="Y136" s="442">
        <f t="shared" si="265"/>
        <v>530</v>
      </c>
      <c r="Z136" s="442">
        <f t="shared" si="266"/>
        <v>420</v>
      </c>
      <c r="AA136" s="442">
        <f t="shared" si="267"/>
        <v>310</v>
      </c>
      <c r="AB136" s="447">
        <f>'ĐẤT PNN'!K136-'ĐẤT NN'!H136</f>
        <v>220</v>
      </c>
    </row>
    <row r="137" spans="1:28" ht="31.5" x14ac:dyDescent="0.25">
      <c r="A137" s="429">
        <f>'ĐẤT PNN'!A137</f>
        <v>134</v>
      </c>
      <c r="B137" s="429" t="str">
        <f>'ĐẤT PNN'!B137</f>
        <v>VC2NT1_D4</v>
      </c>
      <c r="C137" s="430" t="str">
        <f>'ĐẤT PNN'!C137</f>
        <v>Đường tỉnh 767</v>
      </c>
      <c r="D137" s="430" t="str">
        <f>'ĐẤT PNN'!D137</f>
        <v>Cầu Cứng (cầu Đồng Nai)</v>
      </c>
      <c r="E137" s="430" t="str">
        <f>'ĐẤT PNN'!E137</f>
        <v>Cầu Chiến khu D</v>
      </c>
      <c r="F137" s="438">
        <f>K137</f>
        <v>70</v>
      </c>
      <c r="G137" s="438">
        <f>T137</f>
        <v>60</v>
      </c>
      <c r="H137" s="438">
        <f>O137</f>
        <v>230</v>
      </c>
      <c r="I137" s="438">
        <f>X137</f>
        <v>200</v>
      </c>
      <c r="J137" s="439">
        <f>I137/G137</f>
        <v>3.3333333333333335</v>
      </c>
      <c r="K137" s="431">
        <v>70</v>
      </c>
      <c r="L137" s="431">
        <v>60</v>
      </c>
      <c r="M137" s="431">
        <v>55</v>
      </c>
      <c r="N137" s="431">
        <v>45</v>
      </c>
      <c r="O137" s="442">
        <f t="shared" si="260"/>
        <v>230</v>
      </c>
      <c r="P137" s="442">
        <f t="shared" si="261"/>
        <v>150</v>
      </c>
      <c r="Q137" s="442">
        <f t="shared" si="262"/>
        <v>120</v>
      </c>
      <c r="R137" s="442">
        <f t="shared" si="263"/>
        <v>80</v>
      </c>
      <c r="S137" s="432">
        <v>11</v>
      </c>
      <c r="T137" s="433">
        <v>60</v>
      </c>
      <c r="U137" s="433">
        <v>50</v>
      </c>
      <c r="V137" s="433">
        <v>45</v>
      </c>
      <c r="W137" s="433">
        <v>35</v>
      </c>
      <c r="X137" s="442">
        <f t="shared" si="264"/>
        <v>200</v>
      </c>
      <c r="Y137" s="442">
        <f t="shared" si="265"/>
        <v>130</v>
      </c>
      <c r="Z137" s="442">
        <f t="shared" si="266"/>
        <v>100</v>
      </c>
      <c r="AA137" s="442">
        <f t="shared" si="267"/>
        <v>60</v>
      </c>
      <c r="AB137" s="447">
        <f>'ĐẤT PNN'!K137-'ĐẤT NN'!H137</f>
        <v>610</v>
      </c>
    </row>
    <row r="138" spans="1:28" ht="110.25" customHeight="1" x14ac:dyDescent="0.25">
      <c r="A138" s="429">
        <f>'ĐẤT PNN'!A138</f>
        <v>135</v>
      </c>
      <c r="B138" s="429" t="str">
        <f>'ĐẤT PNN'!B138</f>
        <v>VT2</v>
      </c>
      <c r="C138" s="512" t="str">
        <f>'ĐẤT PNN'!C138</f>
        <v>Các tuyến đường giao thông đấu nối trực tiếp ra Đường tỉnh 767 đoạn từ Cầu Cứng (cầu Đồng Nai) đến Cầu Chiến khu D đã được đầu tư mặt đường nhựa, bê tông xi măng:
- Có bề rộng ≥5m, cách đường giao thông ≤1.000m.
- Có bề rộng từ ≥3m đến &lt;5m, cách đường giao thông ≤500m.</v>
      </c>
      <c r="D138" s="512"/>
      <c r="E138" s="512"/>
      <c r="F138" s="436">
        <f t="shared" ref="F138:F143" si="268">IF(B138="VT2",L138,IF(B138="VT3",M138,IF(B138="VT2*0,8",L138,IF(B138="VT3*0,8",M138,N138))))</f>
        <v>60</v>
      </c>
      <c r="G138" s="436">
        <f t="shared" ref="G138:G143" si="269">IF(B138="VT2",U138,IF(B138="VT3",V138,IF(B138="VT2*0,8",U138,IF(B138="VT3*0,8",V138,W138))))</f>
        <v>50</v>
      </c>
      <c r="H138" s="436">
        <f t="shared" ref="H138:H143" si="270">IF(B138="VT2",P138,IF(B138="VT3",Q138,IF(B138="VT4",R138,IF(B138="VT2*0,8",P138,IF(B138="VT3*0,8",Q138,R138)))))</f>
        <v>150</v>
      </c>
      <c r="I138" s="436">
        <f t="shared" ref="I138:I143" si="271">IF(B138="VT2",Y138,IF(B138="VT3",Z138,IF(B138="VT4",AA138,IF(B138="VT2*0,8",Y138,IF(B138="VT3*0,8",Z138,AA138)))))</f>
        <v>130</v>
      </c>
      <c r="J138" s="437">
        <f t="shared" ref="J138:J143" si="272">H138/F138</f>
        <v>2.5</v>
      </c>
      <c r="K138" s="434">
        <f t="shared" ref="K138:K143" si="273">K137</f>
        <v>70</v>
      </c>
      <c r="L138" s="434">
        <f t="shared" ref="L138:L143" si="274">L137</f>
        <v>60</v>
      </c>
      <c r="M138" s="434">
        <f t="shared" ref="M138:M143" si="275">M137</f>
        <v>55</v>
      </c>
      <c r="N138" s="434">
        <f t="shared" ref="N138:N143" si="276">N137</f>
        <v>45</v>
      </c>
      <c r="O138" s="442">
        <f t="shared" si="260"/>
        <v>230</v>
      </c>
      <c r="P138" s="442">
        <f t="shared" si="261"/>
        <v>150</v>
      </c>
      <c r="Q138" s="442">
        <f t="shared" si="262"/>
        <v>120</v>
      </c>
      <c r="R138" s="442">
        <f t="shared" si="263"/>
        <v>80</v>
      </c>
      <c r="S138" s="432">
        <f>'ĐẤT PNN'!W138</f>
        <v>7</v>
      </c>
      <c r="T138" s="434">
        <f t="shared" ref="T138:T143" si="277">T137</f>
        <v>60</v>
      </c>
      <c r="U138" s="434">
        <f t="shared" ref="U138:U143" si="278">U137</f>
        <v>50</v>
      </c>
      <c r="V138" s="434">
        <f t="shared" ref="V138:V143" si="279">V137</f>
        <v>45</v>
      </c>
      <c r="W138" s="434">
        <f t="shared" ref="W138:W143" si="280">W137</f>
        <v>35</v>
      </c>
      <c r="X138" s="442">
        <f t="shared" si="264"/>
        <v>200</v>
      </c>
      <c r="Y138" s="442">
        <f t="shared" si="265"/>
        <v>130</v>
      </c>
      <c r="Z138" s="442">
        <f t="shared" si="266"/>
        <v>100</v>
      </c>
      <c r="AA138" s="442">
        <f t="shared" si="267"/>
        <v>60</v>
      </c>
      <c r="AB138" s="447">
        <f>'ĐẤT PNN'!K138-'ĐẤT NN'!H138</f>
        <v>280</v>
      </c>
    </row>
    <row r="139" spans="1:28" ht="126" customHeight="1" x14ac:dyDescent="0.25">
      <c r="A139" s="429">
        <f>'ĐẤT PNN'!A139</f>
        <v>136</v>
      </c>
      <c r="B139" s="429" t="str">
        <f>'ĐẤT PNN'!B139</f>
        <v>VT3</v>
      </c>
      <c r="C139" s="512" t="str">
        <f>'ĐẤT PNN'!C139</f>
        <v>Các tuyến đường giao thông đấu nối trực tiếp ra Đường tỉnh 767 đoạn từ Cầu Cứng (cầu Đồng Nai) đến Cầu Chiến khu D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512"/>
      <c r="E139" s="512"/>
      <c r="F139" s="436">
        <f t="shared" si="268"/>
        <v>55</v>
      </c>
      <c r="G139" s="436">
        <f t="shared" si="269"/>
        <v>45</v>
      </c>
      <c r="H139" s="436">
        <f t="shared" si="270"/>
        <v>120</v>
      </c>
      <c r="I139" s="436">
        <f t="shared" si="271"/>
        <v>100</v>
      </c>
      <c r="J139" s="437">
        <f t="shared" si="272"/>
        <v>2.1818181818181817</v>
      </c>
      <c r="K139" s="434">
        <f t="shared" si="273"/>
        <v>70</v>
      </c>
      <c r="L139" s="434">
        <f t="shared" si="274"/>
        <v>60</v>
      </c>
      <c r="M139" s="434">
        <f t="shared" si="275"/>
        <v>55</v>
      </c>
      <c r="N139" s="434">
        <f t="shared" si="276"/>
        <v>45</v>
      </c>
      <c r="O139" s="442">
        <f t="shared" si="260"/>
        <v>230</v>
      </c>
      <c r="P139" s="442">
        <f t="shared" si="261"/>
        <v>150</v>
      </c>
      <c r="Q139" s="442">
        <f t="shared" si="262"/>
        <v>120</v>
      </c>
      <c r="R139" s="442">
        <f t="shared" si="263"/>
        <v>80</v>
      </c>
      <c r="S139" s="432">
        <f>'ĐẤT PNN'!W139</f>
        <v>7</v>
      </c>
      <c r="T139" s="434">
        <f t="shared" si="277"/>
        <v>60</v>
      </c>
      <c r="U139" s="434">
        <f t="shared" si="278"/>
        <v>50</v>
      </c>
      <c r="V139" s="434">
        <f t="shared" si="279"/>
        <v>45</v>
      </c>
      <c r="W139" s="434">
        <f t="shared" si="280"/>
        <v>35</v>
      </c>
      <c r="X139" s="442">
        <f t="shared" si="264"/>
        <v>200</v>
      </c>
      <c r="Y139" s="442">
        <f t="shared" si="265"/>
        <v>130</v>
      </c>
      <c r="Z139" s="442">
        <f t="shared" si="266"/>
        <v>100</v>
      </c>
      <c r="AA139" s="442">
        <f t="shared" si="267"/>
        <v>60</v>
      </c>
      <c r="AB139" s="447">
        <f>'ĐẤT PNN'!K139-'ĐẤT NN'!H139</f>
        <v>140</v>
      </c>
    </row>
    <row r="140" spans="1:28" ht="63" customHeight="1" x14ac:dyDescent="0.25">
      <c r="A140" s="429">
        <f>'ĐẤT PNN'!A140</f>
        <v>137</v>
      </c>
      <c r="B140" s="429" t="str">
        <f>'ĐẤT PNN'!B140</f>
        <v>VT4</v>
      </c>
      <c r="C140" s="512" t="str">
        <f>'ĐẤT PNN'!C140</f>
        <v>Các tuyến đường giao thông đấu nối trực tiếp ra Đường tỉnh 767 đoạn từ Cầu Cứng (cầu Đồng Nai) đến Cầu Chiến khu D đã được đầu tư mặt đường nhựa, bê tông xi măng:
- Có bề rộng từ ≥3m đến &lt;5m, cách đường giao thông &gt;1.000m.
- Có bề rộng &lt;3m, cách đường giao thông &gt;200m.</v>
      </c>
      <c r="D140" s="512"/>
      <c r="E140" s="512"/>
      <c r="F140" s="436">
        <f t="shared" si="268"/>
        <v>45</v>
      </c>
      <c r="G140" s="436">
        <f t="shared" si="269"/>
        <v>35</v>
      </c>
      <c r="H140" s="436">
        <f t="shared" si="270"/>
        <v>80</v>
      </c>
      <c r="I140" s="436">
        <f t="shared" si="271"/>
        <v>60</v>
      </c>
      <c r="J140" s="437">
        <f t="shared" si="272"/>
        <v>1.7777777777777777</v>
      </c>
      <c r="K140" s="434">
        <f t="shared" si="273"/>
        <v>70</v>
      </c>
      <c r="L140" s="434">
        <f t="shared" si="274"/>
        <v>60</v>
      </c>
      <c r="M140" s="434">
        <f t="shared" si="275"/>
        <v>55</v>
      </c>
      <c r="N140" s="434">
        <f t="shared" si="276"/>
        <v>45</v>
      </c>
      <c r="O140" s="442">
        <f t="shared" si="260"/>
        <v>230</v>
      </c>
      <c r="P140" s="442">
        <f t="shared" si="261"/>
        <v>150</v>
      </c>
      <c r="Q140" s="442">
        <f t="shared" si="262"/>
        <v>120</v>
      </c>
      <c r="R140" s="442">
        <f t="shared" si="263"/>
        <v>80</v>
      </c>
      <c r="S140" s="432">
        <f>'ĐẤT PNN'!W140</f>
        <v>7</v>
      </c>
      <c r="T140" s="434">
        <f t="shared" si="277"/>
        <v>60</v>
      </c>
      <c r="U140" s="434">
        <f t="shared" si="278"/>
        <v>50</v>
      </c>
      <c r="V140" s="434">
        <f t="shared" si="279"/>
        <v>45</v>
      </c>
      <c r="W140" s="434">
        <f t="shared" si="280"/>
        <v>35</v>
      </c>
      <c r="X140" s="442">
        <f t="shared" si="264"/>
        <v>200</v>
      </c>
      <c r="Y140" s="442">
        <f t="shared" si="265"/>
        <v>130</v>
      </c>
      <c r="Z140" s="442">
        <f t="shared" si="266"/>
        <v>100</v>
      </c>
      <c r="AA140" s="442">
        <f t="shared" si="267"/>
        <v>60</v>
      </c>
      <c r="AB140" s="447">
        <f>'ĐẤT PNN'!K140-'ĐẤT NN'!H140</f>
        <v>90</v>
      </c>
    </row>
    <row r="141" spans="1:28" ht="110.25" customHeight="1" x14ac:dyDescent="0.25">
      <c r="A141" s="429">
        <f>'ĐẤT PNN'!A141</f>
        <v>138</v>
      </c>
      <c r="B141" s="429" t="str">
        <f>'ĐẤT PNN'!B141</f>
        <v>VT2*0,8</v>
      </c>
      <c r="C141" s="512" t="str">
        <f>'ĐẤT PNN'!C141</f>
        <v>Các tuyến đường giao thông không đấu nối trực tiếp và thông ra Đường tỉnh 767 đoạn từ Cầu Cứng (cầu Đồng Nai) đến Cầu Chiến khu D đã được đầu tư mặt đường nhựa, bê tông xi măng:
- Có bề rộng ≥5m, cách đường giao thông ≤1.000m.
- Có bề rộng từ ≥3m đến &lt;5m, cách đường giao thông ≤500m.</v>
      </c>
      <c r="D141" s="512"/>
      <c r="E141" s="512"/>
      <c r="F141" s="436">
        <f t="shared" si="268"/>
        <v>60</v>
      </c>
      <c r="G141" s="436">
        <f t="shared" si="269"/>
        <v>50</v>
      </c>
      <c r="H141" s="436">
        <f t="shared" si="270"/>
        <v>150</v>
      </c>
      <c r="I141" s="436">
        <f t="shared" si="271"/>
        <v>130</v>
      </c>
      <c r="J141" s="437">
        <f t="shared" si="272"/>
        <v>2.5</v>
      </c>
      <c r="K141" s="434">
        <f t="shared" si="273"/>
        <v>70</v>
      </c>
      <c r="L141" s="434">
        <f t="shared" si="274"/>
        <v>60</v>
      </c>
      <c r="M141" s="434">
        <f t="shared" si="275"/>
        <v>55</v>
      </c>
      <c r="N141" s="434">
        <f t="shared" si="276"/>
        <v>45</v>
      </c>
      <c r="O141" s="442">
        <f t="shared" si="260"/>
        <v>230</v>
      </c>
      <c r="P141" s="442">
        <f t="shared" si="261"/>
        <v>150</v>
      </c>
      <c r="Q141" s="442">
        <f t="shared" si="262"/>
        <v>120</v>
      </c>
      <c r="R141" s="442">
        <f t="shared" si="263"/>
        <v>80</v>
      </c>
      <c r="S141" s="432">
        <f>'ĐẤT PNN'!W141</f>
        <v>7</v>
      </c>
      <c r="T141" s="434">
        <f t="shared" si="277"/>
        <v>60</v>
      </c>
      <c r="U141" s="434">
        <f t="shared" si="278"/>
        <v>50</v>
      </c>
      <c r="V141" s="434">
        <f t="shared" si="279"/>
        <v>45</v>
      </c>
      <c r="W141" s="434">
        <f t="shared" si="280"/>
        <v>35</v>
      </c>
      <c r="X141" s="442">
        <f t="shared" si="264"/>
        <v>200</v>
      </c>
      <c r="Y141" s="442">
        <f t="shared" si="265"/>
        <v>130</v>
      </c>
      <c r="Z141" s="442">
        <f t="shared" si="266"/>
        <v>100</v>
      </c>
      <c r="AA141" s="442">
        <f t="shared" si="267"/>
        <v>60</v>
      </c>
      <c r="AB141" s="447">
        <f>'ĐẤT PNN'!K141-'ĐẤT NN'!H141</f>
        <v>240</v>
      </c>
    </row>
    <row r="142" spans="1:28" ht="126" customHeight="1" x14ac:dyDescent="0.25">
      <c r="A142" s="429">
        <f>'ĐẤT PNN'!A142</f>
        <v>139</v>
      </c>
      <c r="B142" s="429" t="str">
        <f>'ĐẤT PNN'!B142</f>
        <v>VT3*0,8</v>
      </c>
      <c r="C142" s="512" t="str">
        <f>'ĐẤT PNN'!C142</f>
        <v>Các tuyến đường giao thông không đấu nối trực tiếp và thông ra Đường tỉnh 767 đoạn từ Cầu Cứng (cầu Đồng Nai) đến Cầu Chiến khu D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512"/>
      <c r="E142" s="512"/>
      <c r="F142" s="436">
        <f t="shared" si="268"/>
        <v>55</v>
      </c>
      <c r="G142" s="436">
        <f t="shared" si="269"/>
        <v>45</v>
      </c>
      <c r="H142" s="436">
        <f t="shared" si="270"/>
        <v>120</v>
      </c>
      <c r="I142" s="436">
        <f t="shared" si="271"/>
        <v>100</v>
      </c>
      <c r="J142" s="437">
        <f t="shared" si="272"/>
        <v>2.1818181818181817</v>
      </c>
      <c r="K142" s="434">
        <f t="shared" si="273"/>
        <v>70</v>
      </c>
      <c r="L142" s="434">
        <f t="shared" si="274"/>
        <v>60</v>
      </c>
      <c r="M142" s="434">
        <f t="shared" si="275"/>
        <v>55</v>
      </c>
      <c r="N142" s="434">
        <f t="shared" si="276"/>
        <v>45</v>
      </c>
      <c r="O142" s="442">
        <f t="shared" si="260"/>
        <v>230</v>
      </c>
      <c r="P142" s="442">
        <f t="shared" si="261"/>
        <v>150</v>
      </c>
      <c r="Q142" s="442">
        <f t="shared" si="262"/>
        <v>120</v>
      </c>
      <c r="R142" s="442">
        <f t="shared" si="263"/>
        <v>80</v>
      </c>
      <c r="S142" s="432">
        <f>'ĐẤT PNN'!W142</f>
        <v>7</v>
      </c>
      <c r="T142" s="434">
        <f t="shared" si="277"/>
        <v>60</v>
      </c>
      <c r="U142" s="434">
        <f t="shared" si="278"/>
        <v>50</v>
      </c>
      <c r="V142" s="434">
        <f t="shared" si="279"/>
        <v>45</v>
      </c>
      <c r="W142" s="434">
        <f t="shared" si="280"/>
        <v>35</v>
      </c>
      <c r="X142" s="442">
        <f t="shared" si="264"/>
        <v>200</v>
      </c>
      <c r="Y142" s="442">
        <f t="shared" si="265"/>
        <v>130</v>
      </c>
      <c r="Z142" s="442">
        <f t="shared" si="266"/>
        <v>100</v>
      </c>
      <c r="AA142" s="442">
        <f t="shared" si="267"/>
        <v>60</v>
      </c>
      <c r="AB142" s="447">
        <f>'ĐẤT PNN'!K142-'ĐẤT NN'!H142</f>
        <v>110</v>
      </c>
    </row>
    <row r="143" spans="1:28" ht="63" customHeight="1" x14ac:dyDescent="0.25">
      <c r="A143" s="429">
        <f>'ĐẤT PNN'!A143</f>
        <v>140</v>
      </c>
      <c r="B143" s="429" t="str">
        <f>'ĐẤT PNN'!B143</f>
        <v>VT4*0,8</v>
      </c>
      <c r="C143" s="512" t="str">
        <f>'ĐẤT PNN'!C143</f>
        <v>Các tuyến đường giao thông không đấu nối trực tiếp và thông ra Đường tỉnh 767 đoạn từ Cầu Cứng (cầu Đồng Nai) đến Cầu Chiến khu D đã được đầu tư mặt đường nhựa, bê tông xi măng:
- Có bề rộng từ ≥3m đến &lt;5m, cách đường giao thông &gt;1.000m.
- Có bề rộng &lt;3m, cách đường giao thông &gt;200m.</v>
      </c>
      <c r="D143" s="512"/>
      <c r="E143" s="512"/>
      <c r="F143" s="436">
        <f t="shared" si="268"/>
        <v>45</v>
      </c>
      <c r="G143" s="436">
        <f t="shared" si="269"/>
        <v>35</v>
      </c>
      <c r="H143" s="436">
        <f t="shared" si="270"/>
        <v>80</v>
      </c>
      <c r="I143" s="436">
        <f t="shared" si="271"/>
        <v>60</v>
      </c>
      <c r="J143" s="437">
        <f t="shared" si="272"/>
        <v>1.7777777777777777</v>
      </c>
      <c r="K143" s="434">
        <f t="shared" si="273"/>
        <v>70</v>
      </c>
      <c r="L143" s="434">
        <f t="shared" si="274"/>
        <v>60</v>
      </c>
      <c r="M143" s="434">
        <f t="shared" si="275"/>
        <v>55</v>
      </c>
      <c r="N143" s="434">
        <f t="shared" si="276"/>
        <v>45</v>
      </c>
      <c r="O143" s="442">
        <f t="shared" si="260"/>
        <v>230</v>
      </c>
      <c r="P143" s="442">
        <f t="shared" si="261"/>
        <v>150</v>
      </c>
      <c r="Q143" s="442">
        <f t="shared" si="262"/>
        <v>120</v>
      </c>
      <c r="R143" s="442">
        <f t="shared" si="263"/>
        <v>80</v>
      </c>
      <c r="S143" s="432">
        <f>'ĐẤT PNN'!W143</f>
        <v>7</v>
      </c>
      <c r="T143" s="434">
        <f t="shared" si="277"/>
        <v>60</v>
      </c>
      <c r="U143" s="434">
        <f t="shared" si="278"/>
        <v>50</v>
      </c>
      <c r="V143" s="434">
        <f t="shared" si="279"/>
        <v>45</v>
      </c>
      <c r="W143" s="434">
        <f t="shared" si="280"/>
        <v>35</v>
      </c>
      <c r="X143" s="442">
        <f t="shared" si="264"/>
        <v>200</v>
      </c>
      <c r="Y143" s="442">
        <f t="shared" si="265"/>
        <v>130</v>
      </c>
      <c r="Z143" s="442">
        <f t="shared" si="266"/>
        <v>100</v>
      </c>
      <c r="AA143" s="442">
        <f t="shared" si="267"/>
        <v>60</v>
      </c>
      <c r="AB143" s="447">
        <f>'ĐẤT PNN'!K143-'ĐẤT NN'!H143</f>
        <v>80</v>
      </c>
    </row>
    <row r="144" spans="1:28" ht="31.5" x14ac:dyDescent="0.25">
      <c r="A144" s="429">
        <f>'ĐẤT PNN'!A144</f>
        <v>141</v>
      </c>
      <c r="B144" s="429" t="str">
        <f>'ĐẤT PNN'!B144</f>
        <v>VC2NT1_D5</v>
      </c>
      <c r="C144" s="430" t="str">
        <f>'ĐẤT PNN'!C144</f>
        <v>Đường tỉnh 767</v>
      </c>
      <c r="D144" s="430" t="str">
        <f>'ĐẤT PNN'!D144</f>
        <v>Cầu Chiến khu D</v>
      </c>
      <c r="E144" s="430" t="str">
        <f>'ĐẤT PNN'!E144</f>
        <v>Ngã ba rẽ đi xã Phú Lý</v>
      </c>
      <c r="F144" s="438">
        <f>K144</f>
        <v>70</v>
      </c>
      <c r="G144" s="438">
        <f>T144</f>
        <v>60</v>
      </c>
      <c r="H144" s="438">
        <f>O144</f>
        <v>230</v>
      </c>
      <c r="I144" s="438">
        <f>X144</f>
        <v>200</v>
      </c>
      <c r="J144" s="439">
        <f>I144/G144</f>
        <v>3.3333333333333335</v>
      </c>
      <c r="K144" s="431">
        <v>70</v>
      </c>
      <c r="L144" s="431">
        <v>60</v>
      </c>
      <c r="M144" s="431">
        <v>55</v>
      </c>
      <c r="N144" s="431">
        <v>45</v>
      </c>
      <c r="O144" s="442">
        <f t="shared" si="260"/>
        <v>230</v>
      </c>
      <c r="P144" s="442">
        <f t="shared" si="261"/>
        <v>150</v>
      </c>
      <c r="Q144" s="442">
        <f t="shared" si="262"/>
        <v>120</v>
      </c>
      <c r="R144" s="442">
        <f t="shared" si="263"/>
        <v>80</v>
      </c>
      <c r="S144" s="432">
        <v>11</v>
      </c>
      <c r="T144" s="433">
        <v>60</v>
      </c>
      <c r="U144" s="433">
        <v>50</v>
      </c>
      <c r="V144" s="433">
        <v>45</v>
      </c>
      <c r="W144" s="433">
        <v>35</v>
      </c>
      <c r="X144" s="442">
        <f t="shared" si="264"/>
        <v>200</v>
      </c>
      <c r="Y144" s="442">
        <f t="shared" si="265"/>
        <v>130</v>
      </c>
      <c r="Z144" s="442">
        <f t="shared" si="266"/>
        <v>100</v>
      </c>
      <c r="AA144" s="442">
        <f t="shared" si="267"/>
        <v>60</v>
      </c>
      <c r="AB144" s="447">
        <f>'ĐẤT PNN'!K144-'ĐẤT NN'!H144</f>
        <v>770</v>
      </c>
    </row>
    <row r="145" spans="1:28" ht="110.25" customHeight="1" x14ac:dyDescent="0.25">
      <c r="A145" s="429">
        <f>'ĐẤT PNN'!A145</f>
        <v>142</v>
      </c>
      <c r="B145" s="429" t="str">
        <f>'ĐẤT PNN'!B145</f>
        <v>VT2</v>
      </c>
      <c r="C145" s="512" t="str">
        <f>'ĐẤT PNN'!C145</f>
        <v>Các tuyến đường giao thông đấu nối trực tiếp ra Đường tỉnh 767 đoạn từ Cầu Chiến khu D đến Ngã ba rẽ đi xã Phú Lý đã được đầu tư mặt đường nhựa, bê tông xi măng:
- Có bề rộng ≥5m, cách đường giao thông ≤1.000m.
- Có bề rộng từ ≥3m đến &lt;5m, cách đường giao thông ≤500m.</v>
      </c>
      <c r="D145" s="512"/>
      <c r="E145" s="512"/>
      <c r="F145" s="436">
        <f t="shared" ref="F145:F150" si="281">IF(B145="VT2",L145,IF(B145="VT3",M145,IF(B145="VT2*0,8",L145,IF(B145="VT3*0,8",M145,N145))))</f>
        <v>60</v>
      </c>
      <c r="G145" s="436">
        <f t="shared" ref="G145:G150" si="282">IF(B145="VT2",U145,IF(B145="VT3",V145,IF(B145="VT2*0,8",U145,IF(B145="VT3*0,8",V145,W145))))</f>
        <v>50</v>
      </c>
      <c r="H145" s="436">
        <f t="shared" ref="H145:H150" si="283">IF(B145="VT2",P145,IF(B145="VT3",Q145,IF(B145="VT4",R145,IF(B145="VT2*0,8",P145,IF(B145="VT3*0,8",Q145,R145)))))</f>
        <v>150</v>
      </c>
      <c r="I145" s="436">
        <f t="shared" ref="I145:I150" si="284">IF(B145="VT2",Y145,IF(B145="VT3",Z145,IF(B145="VT4",AA145,IF(B145="VT2*0,8",Y145,IF(B145="VT3*0,8",Z145,AA145)))))</f>
        <v>130</v>
      </c>
      <c r="J145" s="437">
        <f t="shared" ref="J145:J150" si="285">H145/F145</f>
        <v>2.5</v>
      </c>
      <c r="K145" s="434">
        <f t="shared" ref="K145:K150" si="286">K144</f>
        <v>70</v>
      </c>
      <c r="L145" s="434">
        <f t="shared" ref="L145:L150" si="287">L144</f>
        <v>60</v>
      </c>
      <c r="M145" s="434">
        <f t="shared" ref="M145:M150" si="288">M144</f>
        <v>55</v>
      </c>
      <c r="N145" s="434">
        <f t="shared" ref="N145:N150" si="289">N144</f>
        <v>45</v>
      </c>
      <c r="O145" s="442">
        <f t="shared" si="260"/>
        <v>230</v>
      </c>
      <c r="P145" s="442">
        <f t="shared" si="261"/>
        <v>150</v>
      </c>
      <c r="Q145" s="442">
        <f t="shared" si="262"/>
        <v>120</v>
      </c>
      <c r="R145" s="442">
        <f t="shared" si="263"/>
        <v>80</v>
      </c>
      <c r="S145" s="432">
        <f>'ĐẤT PNN'!W145</f>
        <v>5</v>
      </c>
      <c r="T145" s="434">
        <f t="shared" ref="T145:T150" si="290">T144</f>
        <v>60</v>
      </c>
      <c r="U145" s="434">
        <f t="shared" ref="U145:U150" si="291">U144</f>
        <v>50</v>
      </c>
      <c r="V145" s="434">
        <f t="shared" ref="V145:V150" si="292">V144</f>
        <v>45</v>
      </c>
      <c r="W145" s="434">
        <f t="shared" ref="W145:W150" si="293">W144</f>
        <v>35</v>
      </c>
      <c r="X145" s="442">
        <f t="shared" si="264"/>
        <v>200</v>
      </c>
      <c r="Y145" s="442">
        <f t="shared" si="265"/>
        <v>130</v>
      </c>
      <c r="Z145" s="442">
        <f t="shared" si="266"/>
        <v>100</v>
      </c>
      <c r="AA145" s="442">
        <f t="shared" si="267"/>
        <v>60</v>
      </c>
      <c r="AB145" s="447">
        <f>'ĐẤT PNN'!K145-'ĐẤT NN'!H145</f>
        <v>200</v>
      </c>
    </row>
    <row r="146" spans="1:28" ht="126" customHeight="1" x14ac:dyDescent="0.25">
      <c r="A146" s="429">
        <f>'ĐẤT PNN'!A146</f>
        <v>143</v>
      </c>
      <c r="B146" s="429" t="str">
        <f>'ĐẤT PNN'!B146</f>
        <v>VT3</v>
      </c>
      <c r="C146" s="512" t="str">
        <f>'ĐẤT PNN'!C146</f>
        <v>Các tuyến đường giao thông đấu nối trực tiếp ra Đường tỉnh 767 đoạn từ Cầu Chiến khu D đến Ngã ba rẽ đi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512"/>
      <c r="E146" s="512"/>
      <c r="F146" s="436">
        <f t="shared" si="281"/>
        <v>55</v>
      </c>
      <c r="G146" s="436">
        <f t="shared" si="282"/>
        <v>45</v>
      </c>
      <c r="H146" s="436">
        <f t="shared" si="283"/>
        <v>120</v>
      </c>
      <c r="I146" s="436">
        <f t="shared" si="284"/>
        <v>100</v>
      </c>
      <c r="J146" s="437">
        <f t="shared" si="285"/>
        <v>2.1818181818181817</v>
      </c>
      <c r="K146" s="434">
        <f t="shared" si="286"/>
        <v>70</v>
      </c>
      <c r="L146" s="434">
        <f t="shared" si="287"/>
        <v>60</v>
      </c>
      <c r="M146" s="434">
        <f t="shared" si="288"/>
        <v>55</v>
      </c>
      <c r="N146" s="434">
        <f t="shared" si="289"/>
        <v>45</v>
      </c>
      <c r="O146" s="442">
        <f t="shared" si="260"/>
        <v>230</v>
      </c>
      <c r="P146" s="442">
        <f t="shared" si="261"/>
        <v>150</v>
      </c>
      <c r="Q146" s="442">
        <f t="shared" si="262"/>
        <v>120</v>
      </c>
      <c r="R146" s="442">
        <f t="shared" si="263"/>
        <v>80</v>
      </c>
      <c r="S146" s="432">
        <f>'ĐẤT PNN'!W146</f>
        <v>5</v>
      </c>
      <c r="T146" s="434">
        <f t="shared" si="290"/>
        <v>60</v>
      </c>
      <c r="U146" s="434">
        <f t="shared" si="291"/>
        <v>50</v>
      </c>
      <c r="V146" s="434">
        <f t="shared" si="292"/>
        <v>45</v>
      </c>
      <c r="W146" s="434">
        <f t="shared" si="293"/>
        <v>35</v>
      </c>
      <c r="X146" s="442">
        <f t="shared" si="264"/>
        <v>200</v>
      </c>
      <c r="Y146" s="442">
        <f t="shared" si="265"/>
        <v>130</v>
      </c>
      <c r="Z146" s="442">
        <f t="shared" si="266"/>
        <v>100</v>
      </c>
      <c r="AA146" s="442">
        <f t="shared" si="267"/>
        <v>60</v>
      </c>
      <c r="AB146" s="447">
        <f>'ĐẤT PNN'!K146-'ĐẤT NN'!H146</f>
        <v>140</v>
      </c>
    </row>
    <row r="147" spans="1:28" ht="63" customHeight="1" x14ac:dyDescent="0.25">
      <c r="A147" s="429">
        <f>'ĐẤT PNN'!A147</f>
        <v>144</v>
      </c>
      <c r="B147" s="429" t="str">
        <f>'ĐẤT PNN'!B147</f>
        <v>VT4</v>
      </c>
      <c r="C147" s="512" t="str">
        <f>'ĐẤT PNN'!C147</f>
        <v>Các tuyến đường giao thông đấu nối trực tiếp ra Đường tỉnh 767 đoạn từ Cầu Chiến khu D đến Ngã ba rẽ đi xã Phú Lý đã được đầu tư mặt đường nhựa, bê tông xi măng:
- Có bề rộng từ ≥3m đến &lt;5m, cách đường giao thông &gt;1.000m.
- Có bề rộng &lt;3m, cách đường giao thông &gt;200m.</v>
      </c>
      <c r="D147" s="512"/>
      <c r="E147" s="512"/>
      <c r="F147" s="436">
        <f t="shared" si="281"/>
        <v>45</v>
      </c>
      <c r="G147" s="436">
        <f t="shared" si="282"/>
        <v>35</v>
      </c>
      <c r="H147" s="436">
        <f t="shared" si="283"/>
        <v>80</v>
      </c>
      <c r="I147" s="436">
        <f t="shared" si="284"/>
        <v>60</v>
      </c>
      <c r="J147" s="437">
        <f t="shared" si="285"/>
        <v>1.7777777777777777</v>
      </c>
      <c r="K147" s="434">
        <f t="shared" si="286"/>
        <v>70</v>
      </c>
      <c r="L147" s="434">
        <f t="shared" si="287"/>
        <v>60</v>
      </c>
      <c r="M147" s="434">
        <f t="shared" si="288"/>
        <v>55</v>
      </c>
      <c r="N147" s="434">
        <f t="shared" si="289"/>
        <v>45</v>
      </c>
      <c r="O147" s="442">
        <f t="shared" si="260"/>
        <v>230</v>
      </c>
      <c r="P147" s="442">
        <f t="shared" si="261"/>
        <v>150</v>
      </c>
      <c r="Q147" s="442">
        <f t="shared" si="262"/>
        <v>120</v>
      </c>
      <c r="R147" s="442">
        <f t="shared" si="263"/>
        <v>80</v>
      </c>
      <c r="S147" s="432">
        <f>'ĐẤT PNN'!W147</f>
        <v>5</v>
      </c>
      <c r="T147" s="434">
        <f t="shared" si="290"/>
        <v>60</v>
      </c>
      <c r="U147" s="434">
        <f t="shared" si="291"/>
        <v>50</v>
      </c>
      <c r="V147" s="434">
        <f t="shared" si="292"/>
        <v>45</v>
      </c>
      <c r="W147" s="434">
        <f t="shared" si="293"/>
        <v>35</v>
      </c>
      <c r="X147" s="442">
        <f t="shared" si="264"/>
        <v>200</v>
      </c>
      <c r="Y147" s="442">
        <f t="shared" si="265"/>
        <v>130</v>
      </c>
      <c r="Z147" s="442">
        <f t="shared" si="266"/>
        <v>100</v>
      </c>
      <c r="AA147" s="442">
        <f t="shared" si="267"/>
        <v>60</v>
      </c>
      <c r="AB147" s="447">
        <f>'ĐẤT PNN'!K147-'ĐẤT NN'!H147</f>
        <v>90</v>
      </c>
    </row>
    <row r="148" spans="1:28" ht="110.25" customHeight="1" x14ac:dyDescent="0.25">
      <c r="A148" s="429">
        <f>'ĐẤT PNN'!A148</f>
        <v>145</v>
      </c>
      <c r="B148" s="429" t="str">
        <f>'ĐẤT PNN'!B148</f>
        <v>VT2*0,8</v>
      </c>
      <c r="C148" s="512" t="str">
        <f>'ĐẤT PNN'!C148</f>
        <v>Các tuyến đường giao thông không đấu nối trực tiếp và thông ra Đường tỉnh 767 đoạn từ Cầu Chiến khu D đến Ngã ba rẽ đi xã Phú Lý đã được đầu tư mặt đường nhựa, bê tông xi măng:
- Có bề rộng ≥5m, cách đường giao thông ≤1.000m.
- Có bề rộng từ ≥3m đến &lt;5m, cách đường giao thông ≤500m.</v>
      </c>
      <c r="D148" s="512"/>
      <c r="E148" s="512"/>
      <c r="F148" s="436">
        <f t="shared" si="281"/>
        <v>60</v>
      </c>
      <c r="G148" s="436">
        <f t="shared" si="282"/>
        <v>50</v>
      </c>
      <c r="H148" s="436">
        <f t="shared" si="283"/>
        <v>150</v>
      </c>
      <c r="I148" s="436">
        <f t="shared" si="284"/>
        <v>130</v>
      </c>
      <c r="J148" s="437">
        <f t="shared" si="285"/>
        <v>2.5</v>
      </c>
      <c r="K148" s="434">
        <f t="shared" si="286"/>
        <v>70</v>
      </c>
      <c r="L148" s="434">
        <f t="shared" si="287"/>
        <v>60</v>
      </c>
      <c r="M148" s="434">
        <f t="shared" si="288"/>
        <v>55</v>
      </c>
      <c r="N148" s="434">
        <f t="shared" si="289"/>
        <v>45</v>
      </c>
      <c r="O148" s="442">
        <f t="shared" si="260"/>
        <v>230</v>
      </c>
      <c r="P148" s="442">
        <f t="shared" si="261"/>
        <v>150</v>
      </c>
      <c r="Q148" s="442">
        <f t="shared" si="262"/>
        <v>120</v>
      </c>
      <c r="R148" s="442">
        <f t="shared" si="263"/>
        <v>80</v>
      </c>
      <c r="S148" s="432">
        <f>'ĐẤT PNN'!W148</f>
        <v>5</v>
      </c>
      <c r="T148" s="434">
        <f t="shared" si="290"/>
        <v>60</v>
      </c>
      <c r="U148" s="434">
        <f t="shared" si="291"/>
        <v>50</v>
      </c>
      <c r="V148" s="434">
        <f t="shared" si="292"/>
        <v>45</v>
      </c>
      <c r="W148" s="434">
        <f t="shared" si="293"/>
        <v>35</v>
      </c>
      <c r="X148" s="442">
        <f t="shared" si="264"/>
        <v>200</v>
      </c>
      <c r="Y148" s="442">
        <f t="shared" si="265"/>
        <v>130</v>
      </c>
      <c r="Z148" s="442">
        <f t="shared" si="266"/>
        <v>100</v>
      </c>
      <c r="AA148" s="442">
        <f t="shared" si="267"/>
        <v>60</v>
      </c>
      <c r="AB148" s="447">
        <f>'ĐẤT PNN'!K148-'ĐẤT NN'!H148</f>
        <v>160</v>
      </c>
    </row>
    <row r="149" spans="1:28" ht="126" customHeight="1" x14ac:dyDescent="0.25">
      <c r="A149" s="429">
        <f>'ĐẤT PNN'!A149</f>
        <v>146</v>
      </c>
      <c r="B149" s="429" t="str">
        <f>'ĐẤT PNN'!B149</f>
        <v>VT3*0,8</v>
      </c>
      <c r="C149" s="512" t="str">
        <f>'ĐẤT PNN'!C149</f>
        <v>Các tuyến đường giao thông không đấu nối trực tiếp và thông ra Đường tỉnh 767 đoạn từ Cầu Chiến khu D đến Ngã ba rẽ đi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512"/>
      <c r="E149" s="512"/>
      <c r="F149" s="436">
        <f t="shared" si="281"/>
        <v>55</v>
      </c>
      <c r="G149" s="436">
        <f t="shared" si="282"/>
        <v>45</v>
      </c>
      <c r="H149" s="436">
        <f t="shared" si="283"/>
        <v>120</v>
      </c>
      <c r="I149" s="436">
        <f t="shared" si="284"/>
        <v>100</v>
      </c>
      <c r="J149" s="437">
        <f t="shared" si="285"/>
        <v>2.1818181818181817</v>
      </c>
      <c r="K149" s="434">
        <f t="shared" si="286"/>
        <v>70</v>
      </c>
      <c r="L149" s="434">
        <f t="shared" si="287"/>
        <v>60</v>
      </c>
      <c r="M149" s="434">
        <f t="shared" si="288"/>
        <v>55</v>
      </c>
      <c r="N149" s="434">
        <f t="shared" si="289"/>
        <v>45</v>
      </c>
      <c r="O149" s="442">
        <f t="shared" si="260"/>
        <v>230</v>
      </c>
      <c r="P149" s="442">
        <f t="shared" si="261"/>
        <v>150</v>
      </c>
      <c r="Q149" s="442">
        <f t="shared" si="262"/>
        <v>120</v>
      </c>
      <c r="R149" s="442">
        <f t="shared" si="263"/>
        <v>80</v>
      </c>
      <c r="S149" s="432">
        <f>'ĐẤT PNN'!W149</f>
        <v>5</v>
      </c>
      <c r="T149" s="434">
        <f t="shared" si="290"/>
        <v>60</v>
      </c>
      <c r="U149" s="434">
        <f t="shared" si="291"/>
        <v>50</v>
      </c>
      <c r="V149" s="434">
        <f t="shared" si="292"/>
        <v>45</v>
      </c>
      <c r="W149" s="434">
        <f t="shared" si="293"/>
        <v>35</v>
      </c>
      <c r="X149" s="442">
        <f t="shared" si="264"/>
        <v>200</v>
      </c>
      <c r="Y149" s="442">
        <f t="shared" si="265"/>
        <v>130</v>
      </c>
      <c r="Z149" s="442">
        <f t="shared" si="266"/>
        <v>100</v>
      </c>
      <c r="AA149" s="442">
        <f t="shared" si="267"/>
        <v>60</v>
      </c>
      <c r="AB149" s="447">
        <f>'ĐẤT PNN'!K149-'ĐẤT NN'!H149</f>
        <v>110</v>
      </c>
    </row>
    <row r="150" spans="1:28" ht="63" customHeight="1" x14ac:dyDescent="0.25">
      <c r="A150" s="429">
        <f>'ĐẤT PNN'!A150</f>
        <v>147</v>
      </c>
      <c r="B150" s="429" t="str">
        <f>'ĐẤT PNN'!B150</f>
        <v>VT4*0,8</v>
      </c>
      <c r="C150" s="512" t="str">
        <f>'ĐẤT PNN'!C150</f>
        <v>Các tuyến đường giao thông không đấu nối trực tiếp và thông ra Đường tỉnh 767 đoạn từ Cầu Chiến khu D đến Ngã ba rẽ đi xã Phú Lý đã được đầu tư mặt đường nhựa, bê tông xi măng:
- Có bề rộng từ ≥3m đến &lt;5m, cách đường giao thông &gt;1.000m.
- Có bề rộng &lt;3m, cách đường giao thông &gt;200m.</v>
      </c>
      <c r="D150" s="512"/>
      <c r="E150" s="512"/>
      <c r="F150" s="436">
        <f t="shared" si="281"/>
        <v>45</v>
      </c>
      <c r="G150" s="436">
        <f t="shared" si="282"/>
        <v>35</v>
      </c>
      <c r="H150" s="436">
        <f t="shared" si="283"/>
        <v>80</v>
      </c>
      <c r="I150" s="436">
        <f t="shared" si="284"/>
        <v>60</v>
      </c>
      <c r="J150" s="437">
        <f t="shared" si="285"/>
        <v>1.7777777777777777</v>
      </c>
      <c r="K150" s="434">
        <f t="shared" si="286"/>
        <v>70</v>
      </c>
      <c r="L150" s="434">
        <f t="shared" si="287"/>
        <v>60</v>
      </c>
      <c r="M150" s="434">
        <f t="shared" si="288"/>
        <v>55</v>
      </c>
      <c r="N150" s="434">
        <f t="shared" si="289"/>
        <v>45</v>
      </c>
      <c r="O150" s="442">
        <f t="shared" si="260"/>
        <v>230</v>
      </c>
      <c r="P150" s="442">
        <f t="shared" si="261"/>
        <v>150</v>
      </c>
      <c r="Q150" s="442">
        <f t="shared" si="262"/>
        <v>120</v>
      </c>
      <c r="R150" s="442">
        <f t="shared" si="263"/>
        <v>80</v>
      </c>
      <c r="S150" s="432">
        <f>'ĐẤT PNN'!W150</f>
        <v>5</v>
      </c>
      <c r="T150" s="434">
        <f t="shared" si="290"/>
        <v>60</v>
      </c>
      <c r="U150" s="434">
        <f t="shared" si="291"/>
        <v>50</v>
      </c>
      <c r="V150" s="434">
        <f t="shared" si="292"/>
        <v>45</v>
      </c>
      <c r="W150" s="434">
        <f t="shared" si="293"/>
        <v>35</v>
      </c>
      <c r="X150" s="442">
        <f t="shared" si="264"/>
        <v>200</v>
      </c>
      <c r="Y150" s="442">
        <f t="shared" si="265"/>
        <v>130</v>
      </c>
      <c r="Z150" s="442">
        <f t="shared" si="266"/>
        <v>100</v>
      </c>
      <c r="AA150" s="442">
        <f t="shared" si="267"/>
        <v>60</v>
      </c>
      <c r="AB150" s="447">
        <f>'ĐẤT PNN'!K150-'ĐẤT NN'!H150</f>
        <v>80</v>
      </c>
    </row>
    <row r="151" spans="1:28" ht="31.5" x14ac:dyDescent="0.25">
      <c r="A151" s="429">
        <f>'ĐẤT PNN'!A151</f>
        <v>148</v>
      </c>
      <c r="B151" s="429" t="str">
        <f>'ĐẤT PNN'!B151</f>
        <v>VC3NT1_D1</v>
      </c>
      <c r="C151" s="430" t="str">
        <f>'ĐẤT PNN'!C151</f>
        <v>Đường tỉnh 761</v>
      </c>
      <c r="D151" s="430" t="str">
        <f>'ĐẤT PNN'!D151</f>
        <v>Ngã ba xã Mã Đà rẽ đi xã Phú Lý</v>
      </c>
      <c r="E151" s="430" t="str">
        <f>'ĐẤT PNN'!E151</f>
        <v>Đường dân sinh Mã Đà - Hiếu Liêm</v>
      </c>
      <c r="F151" s="438">
        <f>K151</f>
        <v>70</v>
      </c>
      <c r="G151" s="438">
        <f>T151</f>
        <v>60</v>
      </c>
      <c r="H151" s="438">
        <f>O151</f>
        <v>230</v>
      </c>
      <c r="I151" s="438">
        <f>X151</f>
        <v>200</v>
      </c>
      <c r="J151" s="439">
        <f>I151/G151</f>
        <v>3.3333333333333335</v>
      </c>
      <c r="K151" s="431">
        <v>70</v>
      </c>
      <c r="L151" s="431">
        <v>60</v>
      </c>
      <c r="M151" s="431">
        <v>55</v>
      </c>
      <c r="N151" s="431">
        <v>45</v>
      </c>
      <c r="O151" s="442">
        <f t="shared" si="260"/>
        <v>230</v>
      </c>
      <c r="P151" s="442">
        <f t="shared" si="261"/>
        <v>150</v>
      </c>
      <c r="Q151" s="442">
        <f t="shared" si="262"/>
        <v>120</v>
      </c>
      <c r="R151" s="442">
        <f t="shared" si="263"/>
        <v>80</v>
      </c>
      <c r="S151" s="432">
        <v>11</v>
      </c>
      <c r="T151" s="433">
        <v>60</v>
      </c>
      <c r="U151" s="433">
        <v>50</v>
      </c>
      <c r="V151" s="433">
        <v>45</v>
      </c>
      <c r="W151" s="433">
        <v>35</v>
      </c>
      <c r="X151" s="442">
        <f t="shared" si="264"/>
        <v>200</v>
      </c>
      <c r="Y151" s="442">
        <f t="shared" si="265"/>
        <v>130</v>
      </c>
      <c r="Z151" s="442">
        <f t="shared" si="266"/>
        <v>100</v>
      </c>
      <c r="AA151" s="442">
        <f t="shared" si="267"/>
        <v>60</v>
      </c>
      <c r="AB151" s="447">
        <f>'ĐẤT PNN'!K151-'ĐẤT NN'!H151</f>
        <v>490</v>
      </c>
    </row>
    <row r="152" spans="1:28" ht="110.25" customHeight="1" x14ac:dyDescent="0.25">
      <c r="A152" s="429">
        <f>'ĐẤT PNN'!A152</f>
        <v>149</v>
      </c>
      <c r="B152" s="429" t="str">
        <f>'ĐẤT PNN'!B152</f>
        <v>VT2</v>
      </c>
      <c r="C152" s="512" t="str">
        <f>'ĐẤT PNN'!C152</f>
        <v>Các tuyến đường giao thông đấu nối trực tiếp ra Đường tỉnh 761 đoạn từ Ngã ba xã Mã Đà rẽ đi xã Phú Lý đến Đường dân sinh Mã Đà - Hiếu Liêm đã được đầu tư mặt đường nhựa, bê tông xi măng:
- Có bề rộng ≥5m, cách đường giao thông ≤1.000m.
- Có bề rộng từ ≥3m đến &lt;5m, cách đường giao thông ≤500m.</v>
      </c>
      <c r="D152" s="512"/>
      <c r="E152" s="512"/>
      <c r="F152" s="436">
        <f t="shared" ref="F152:F157" si="294">IF(B152="VT2",L152,IF(B152="VT3",M152,IF(B152="VT2*0,8",L152,IF(B152="VT3*0,8",M152,N152))))</f>
        <v>60</v>
      </c>
      <c r="G152" s="436">
        <f t="shared" ref="G152:G157" si="295">IF(B152="VT2",U152,IF(B152="VT3",V152,IF(B152="VT2*0,8",U152,IF(B152="VT3*0,8",V152,W152))))</f>
        <v>50</v>
      </c>
      <c r="H152" s="436">
        <f t="shared" ref="H152:H157" si="296">IF(B152="VT2",P152,IF(B152="VT3",Q152,IF(B152="VT4",R152,IF(B152="VT2*0,8",P152,IF(B152="VT3*0,8",Q152,R152)))))</f>
        <v>150</v>
      </c>
      <c r="I152" s="436">
        <f t="shared" ref="I152:I157" si="297">IF(B152="VT2",Y152,IF(B152="VT3",Z152,IF(B152="VT4",AA152,IF(B152="VT2*0,8",Y152,IF(B152="VT3*0,8",Z152,AA152)))))</f>
        <v>130</v>
      </c>
      <c r="J152" s="437">
        <f t="shared" ref="J152:J157" si="298">H152/F152</f>
        <v>2.5</v>
      </c>
      <c r="K152" s="434">
        <f t="shared" ref="K152:K157" si="299">K151</f>
        <v>70</v>
      </c>
      <c r="L152" s="434">
        <f t="shared" ref="L152:L157" si="300">L151</f>
        <v>60</v>
      </c>
      <c r="M152" s="434">
        <f t="shared" ref="M152:M157" si="301">M151</f>
        <v>55</v>
      </c>
      <c r="N152" s="434">
        <f t="shared" ref="N152:N157" si="302">N151</f>
        <v>45</v>
      </c>
      <c r="O152" s="442">
        <f t="shared" si="260"/>
        <v>230</v>
      </c>
      <c r="P152" s="442">
        <f t="shared" si="261"/>
        <v>150</v>
      </c>
      <c r="Q152" s="442">
        <f t="shared" si="262"/>
        <v>120</v>
      </c>
      <c r="R152" s="442">
        <f t="shared" si="263"/>
        <v>80</v>
      </c>
      <c r="S152" s="432">
        <f>'ĐẤT PNN'!W152</f>
        <v>6</v>
      </c>
      <c r="T152" s="434">
        <f t="shared" ref="T152:T157" si="303">T151</f>
        <v>60</v>
      </c>
      <c r="U152" s="434">
        <f t="shared" ref="U152:U157" si="304">U151</f>
        <v>50</v>
      </c>
      <c r="V152" s="434">
        <f t="shared" ref="V152:V157" si="305">V151</f>
        <v>45</v>
      </c>
      <c r="W152" s="434">
        <f t="shared" ref="W152:W157" si="306">W151</f>
        <v>35</v>
      </c>
      <c r="X152" s="442">
        <f t="shared" si="264"/>
        <v>200</v>
      </c>
      <c r="Y152" s="442">
        <f t="shared" si="265"/>
        <v>130</v>
      </c>
      <c r="Z152" s="442">
        <f t="shared" si="266"/>
        <v>100</v>
      </c>
      <c r="AA152" s="442">
        <f t="shared" si="267"/>
        <v>60</v>
      </c>
      <c r="AB152" s="447">
        <f>'ĐẤT PNN'!K152-'ĐẤT NN'!H152</f>
        <v>200</v>
      </c>
    </row>
    <row r="153" spans="1:28" ht="126" customHeight="1" x14ac:dyDescent="0.25">
      <c r="A153" s="429">
        <f>'ĐẤT PNN'!A153</f>
        <v>150</v>
      </c>
      <c r="B153" s="429" t="str">
        <f>'ĐẤT PNN'!B153</f>
        <v>VT3</v>
      </c>
      <c r="C153" s="512" t="str">
        <f>'ĐẤT PNN'!C153</f>
        <v>Các tuyến đường giao thông đấu nối trực tiếp ra Đường tỉnh 761 đoạn từ Ngã ba xã Mã Đà rẽ đi xã Phú Lý đến Đường dân sinh Mã Đà - Hiếu Liêm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512"/>
      <c r="E153" s="512"/>
      <c r="F153" s="436">
        <f t="shared" si="294"/>
        <v>55</v>
      </c>
      <c r="G153" s="436">
        <f t="shared" si="295"/>
        <v>45</v>
      </c>
      <c r="H153" s="436">
        <f t="shared" si="296"/>
        <v>120</v>
      </c>
      <c r="I153" s="436">
        <f t="shared" si="297"/>
        <v>100</v>
      </c>
      <c r="J153" s="437">
        <f t="shared" si="298"/>
        <v>2.1818181818181817</v>
      </c>
      <c r="K153" s="434">
        <f t="shared" si="299"/>
        <v>70</v>
      </c>
      <c r="L153" s="434">
        <f t="shared" si="300"/>
        <v>60</v>
      </c>
      <c r="M153" s="434">
        <f t="shared" si="301"/>
        <v>55</v>
      </c>
      <c r="N153" s="434">
        <f t="shared" si="302"/>
        <v>45</v>
      </c>
      <c r="O153" s="442">
        <f t="shared" si="260"/>
        <v>230</v>
      </c>
      <c r="P153" s="442">
        <f t="shared" si="261"/>
        <v>150</v>
      </c>
      <c r="Q153" s="442">
        <f t="shared" si="262"/>
        <v>120</v>
      </c>
      <c r="R153" s="442">
        <f t="shared" si="263"/>
        <v>80</v>
      </c>
      <c r="S153" s="432">
        <f>'ĐẤT PNN'!W153</f>
        <v>6</v>
      </c>
      <c r="T153" s="434">
        <f t="shared" si="303"/>
        <v>60</v>
      </c>
      <c r="U153" s="434">
        <f t="shared" si="304"/>
        <v>50</v>
      </c>
      <c r="V153" s="434">
        <f t="shared" si="305"/>
        <v>45</v>
      </c>
      <c r="W153" s="434">
        <f t="shared" si="306"/>
        <v>35</v>
      </c>
      <c r="X153" s="442">
        <f t="shared" si="264"/>
        <v>200</v>
      </c>
      <c r="Y153" s="442">
        <f t="shared" si="265"/>
        <v>130</v>
      </c>
      <c r="Z153" s="442">
        <f t="shared" si="266"/>
        <v>100</v>
      </c>
      <c r="AA153" s="442">
        <f t="shared" si="267"/>
        <v>60</v>
      </c>
      <c r="AB153" s="447">
        <f>'ĐẤT PNN'!K153-'ĐẤT NN'!H153</f>
        <v>140</v>
      </c>
    </row>
    <row r="154" spans="1:28" ht="78.75" customHeight="1" x14ac:dyDescent="0.25">
      <c r="A154" s="429">
        <f>'ĐẤT PNN'!A154</f>
        <v>151</v>
      </c>
      <c r="B154" s="429" t="str">
        <f>'ĐẤT PNN'!B154</f>
        <v>VT4</v>
      </c>
      <c r="C154" s="512" t="str">
        <f>'ĐẤT PNN'!C154</f>
        <v>Các tuyến đường giao thông đấu nối trực tiếp ra Đường tỉnh 761 đoạn từ Ngã ba xã Mã Đà rẽ đi xã Phú Lý đến Đường dân sinh Mã Đà - Hiếu Liêm đã được đầu tư mặt đường nhựa, bê tông xi măng:
- Có bề rộng từ ≥3m đến &lt;5m, cách đường giao thông &gt;1.000m.
- Có bề rộng &lt;3m, cách đường giao thông &gt;200m.</v>
      </c>
      <c r="D154" s="512"/>
      <c r="E154" s="512"/>
      <c r="F154" s="436">
        <f t="shared" si="294"/>
        <v>45</v>
      </c>
      <c r="G154" s="436">
        <f t="shared" si="295"/>
        <v>35</v>
      </c>
      <c r="H154" s="436">
        <f t="shared" si="296"/>
        <v>80</v>
      </c>
      <c r="I154" s="436">
        <f t="shared" si="297"/>
        <v>60</v>
      </c>
      <c r="J154" s="437">
        <f t="shared" si="298"/>
        <v>1.7777777777777777</v>
      </c>
      <c r="K154" s="434">
        <f t="shared" si="299"/>
        <v>70</v>
      </c>
      <c r="L154" s="434">
        <f t="shared" si="300"/>
        <v>60</v>
      </c>
      <c r="M154" s="434">
        <f t="shared" si="301"/>
        <v>55</v>
      </c>
      <c r="N154" s="434">
        <f t="shared" si="302"/>
        <v>45</v>
      </c>
      <c r="O154" s="442">
        <f t="shared" si="260"/>
        <v>230</v>
      </c>
      <c r="P154" s="442">
        <f t="shared" si="261"/>
        <v>150</v>
      </c>
      <c r="Q154" s="442">
        <f t="shared" si="262"/>
        <v>120</v>
      </c>
      <c r="R154" s="442">
        <f t="shared" si="263"/>
        <v>80</v>
      </c>
      <c r="S154" s="432">
        <f>'ĐẤT PNN'!W154</f>
        <v>6</v>
      </c>
      <c r="T154" s="434">
        <f t="shared" si="303"/>
        <v>60</v>
      </c>
      <c r="U154" s="434">
        <f t="shared" si="304"/>
        <v>50</v>
      </c>
      <c r="V154" s="434">
        <f t="shared" si="305"/>
        <v>45</v>
      </c>
      <c r="W154" s="434">
        <f t="shared" si="306"/>
        <v>35</v>
      </c>
      <c r="X154" s="442">
        <f t="shared" si="264"/>
        <v>200</v>
      </c>
      <c r="Y154" s="442">
        <f t="shared" si="265"/>
        <v>130</v>
      </c>
      <c r="Z154" s="442">
        <f t="shared" si="266"/>
        <v>100</v>
      </c>
      <c r="AA154" s="442">
        <f t="shared" si="267"/>
        <v>60</v>
      </c>
      <c r="AB154" s="447">
        <f>'ĐẤT PNN'!K154-'ĐẤT NN'!H154</f>
        <v>90</v>
      </c>
    </row>
    <row r="155" spans="1:28" ht="110.25" customHeight="1" x14ac:dyDescent="0.25">
      <c r="A155" s="429">
        <f>'ĐẤT PNN'!A155</f>
        <v>152</v>
      </c>
      <c r="B155" s="429" t="str">
        <f>'ĐẤT PNN'!B155</f>
        <v>VT2*0,8</v>
      </c>
      <c r="C155" s="512" t="str">
        <f>'ĐẤT PNN'!C155</f>
        <v>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≥5m, cách đường giao thông ≤1.000m.
- Có bề rộng từ ≥3m đến &lt;5m, cách đường giao thông ≤500m.</v>
      </c>
      <c r="D155" s="512"/>
      <c r="E155" s="512"/>
      <c r="F155" s="436">
        <f t="shared" si="294"/>
        <v>60</v>
      </c>
      <c r="G155" s="436">
        <f t="shared" si="295"/>
        <v>50</v>
      </c>
      <c r="H155" s="436">
        <f t="shared" si="296"/>
        <v>150</v>
      </c>
      <c r="I155" s="436">
        <f t="shared" si="297"/>
        <v>130</v>
      </c>
      <c r="J155" s="437">
        <f t="shared" si="298"/>
        <v>2.5</v>
      </c>
      <c r="K155" s="434">
        <f t="shared" si="299"/>
        <v>70</v>
      </c>
      <c r="L155" s="434">
        <f t="shared" si="300"/>
        <v>60</v>
      </c>
      <c r="M155" s="434">
        <f t="shared" si="301"/>
        <v>55</v>
      </c>
      <c r="N155" s="434">
        <f t="shared" si="302"/>
        <v>45</v>
      </c>
      <c r="O155" s="442">
        <f t="shared" si="260"/>
        <v>230</v>
      </c>
      <c r="P155" s="442">
        <f t="shared" si="261"/>
        <v>150</v>
      </c>
      <c r="Q155" s="442">
        <f t="shared" si="262"/>
        <v>120</v>
      </c>
      <c r="R155" s="442">
        <f t="shared" si="263"/>
        <v>80</v>
      </c>
      <c r="S155" s="432">
        <f>'ĐẤT PNN'!W155</f>
        <v>6</v>
      </c>
      <c r="T155" s="434">
        <f t="shared" si="303"/>
        <v>60</v>
      </c>
      <c r="U155" s="434">
        <f t="shared" si="304"/>
        <v>50</v>
      </c>
      <c r="V155" s="434">
        <f t="shared" si="305"/>
        <v>45</v>
      </c>
      <c r="W155" s="434">
        <f t="shared" si="306"/>
        <v>35</v>
      </c>
      <c r="X155" s="442">
        <f t="shared" si="264"/>
        <v>200</v>
      </c>
      <c r="Y155" s="442">
        <f t="shared" si="265"/>
        <v>130</v>
      </c>
      <c r="Z155" s="442">
        <f t="shared" si="266"/>
        <v>100</v>
      </c>
      <c r="AA155" s="442">
        <f t="shared" si="267"/>
        <v>60</v>
      </c>
      <c r="AB155" s="447">
        <f>'ĐẤT PNN'!K155-'ĐẤT NN'!H155</f>
        <v>160</v>
      </c>
    </row>
    <row r="156" spans="1:28" ht="126" customHeight="1" x14ac:dyDescent="0.25">
      <c r="A156" s="429">
        <f>'ĐẤT PNN'!A156</f>
        <v>153</v>
      </c>
      <c r="B156" s="429" t="str">
        <f>'ĐẤT PNN'!B156</f>
        <v>VT3*0,8</v>
      </c>
      <c r="C156" s="512" t="str">
        <f>'ĐẤT PNN'!C156</f>
        <v>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512"/>
      <c r="E156" s="512"/>
      <c r="F156" s="436">
        <f t="shared" si="294"/>
        <v>55</v>
      </c>
      <c r="G156" s="436">
        <f t="shared" si="295"/>
        <v>45</v>
      </c>
      <c r="H156" s="436">
        <f t="shared" si="296"/>
        <v>120</v>
      </c>
      <c r="I156" s="436">
        <f t="shared" si="297"/>
        <v>100</v>
      </c>
      <c r="J156" s="437">
        <f t="shared" si="298"/>
        <v>2.1818181818181817</v>
      </c>
      <c r="K156" s="434">
        <f t="shared" si="299"/>
        <v>70</v>
      </c>
      <c r="L156" s="434">
        <f t="shared" si="300"/>
        <v>60</v>
      </c>
      <c r="M156" s="434">
        <f t="shared" si="301"/>
        <v>55</v>
      </c>
      <c r="N156" s="434">
        <f t="shared" si="302"/>
        <v>45</v>
      </c>
      <c r="O156" s="442">
        <f t="shared" si="260"/>
        <v>230</v>
      </c>
      <c r="P156" s="442">
        <f t="shared" si="261"/>
        <v>150</v>
      </c>
      <c r="Q156" s="442">
        <f t="shared" si="262"/>
        <v>120</v>
      </c>
      <c r="R156" s="442">
        <f t="shared" si="263"/>
        <v>80</v>
      </c>
      <c r="S156" s="432">
        <f>'ĐẤT PNN'!W156</f>
        <v>6</v>
      </c>
      <c r="T156" s="434">
        <f t="shared" si="303"/>
        <v>60</v>
      </c>
      <c r="U156" s="434">
        <f t="shared" si="304"/>
        <v>50</v>
      </c>
      <c r="V156" s="434">
        <f t="shared" si="305"/>
        <v>45</v>
      </c>
      <c r="W156" s="434">
        <f t="shared" si="306"/>
        <v>35</v>
      </c>
      <c r="X156" s="442">
        <f t="shared" si="264"/>
        <v>200</v>
      </c>
      <c r="Y156" s="442">
        <f t="shared" si="265"/>
        <v>130</v>
      </c>
      <c r="Z156" s="442">
        <f t="shared" si="266"/>
        <v>100</v>
      </c>
      <c r="AA156" s="442">
        <f t="shared" si="267"/>
        <v>60</v>
      </c>
      <c r="AB156" s="447">
        <f>'ĐẤT PNN'!K156-'ĐẤT NN'!H156</f>
        <v>110</v>
      </c>
    </row>
    <row r="157" spans="1:28" ht="78.75" customHeight="1" x14ac:dyDescent="0.25">
      <c r="A157" s="429">
        <f>'ĐẤT PNN'!A157</f>
        <v>154</v>
      </c>
      <c r="B157" s="429" t="str">
        <f>'ĐẤT PNN'!B157</f>
        <v>VT4*0,8</v>
      </c>
      <c r="C157" s="512" t="str">
        <f>'ĐẤT PNN'!C157</f>
        <v>Các tuyến đường giao thông không đấu nối trực tiếp và thông ra Đường tỉnh 761 đoạn từ Ngã ba xã Mã Đà rẽ đi xã Phú Lý đến Đường dân sinh Mã Đà - Hiếu Liêm đã được đầu tư mặt đường nhựa, bê tông xi măng:
- Có bề rộng từ ≥3m đến &lt;5m, cách đường giao thông &gt;1.000m.
- Có bề rộng &lt;3m, cách đường giao thông &gt;200m.</v>
      </c>
      <c r="D157" s="512"/>
      <c r="E157" s="512"/>
      <c r="F157" s="436">
        <f t="shared" si="294"/>
        <v>45</v>
      </c>
      <c r="G157" s="436">
        <f t="shared" si="295"/>
        <v>35</v>
      </c>
      <c r="H157" s="436">
        <f t="shared" si="296"/>
        <v>80</v>
      </c>
      <c r="I157" s="436">
        <f t="shared" si="297"/>
        <v>60</v>
      </c>
      <c r="J157" s="437">
        <f t="shared" si="298"/>
        <v>1.7777777777777777</v>
      </c>
      <c r="K157" s="434">
        <f t="shared" si="299"/>
        <v>70</v>
      </c>
      <c r="L157" s="434">
        <f t="shared" si="300"/>
        <v>60</v>
      </c>
      <c r="M157" s="434">
        <f t="shared" si="301"/>
        <v>55</v>
      </c>
      <c r="N157" s="434">
        <f t="shared" si="302"/>
        <v>45</v>
      </c>
      <c r="O157" s="442">
        <f t="shared" si="260"/>
        <v>230</v>
      </c>
      <c r="P157" s="442">
        <f t="shared" si="261"/>
        <v>150</v>
      </c>
      <c r="Q157" s="442">
        <f t="shared" si="262"/>
        <v>120</v>
      </c>
      <c r="R157" s="442">
        <f t="shared" si="263"/>
        <v>80</v>
      </c>
      <c r="S157" s="432">
        <f>'ĐẤT PNN'!W157</f>
        <v>6</v>
      </c>
      <c r="T157" s="434">
        <f t="shared" si="303"/>
        <v>60</v>
      </c>
      <c r="U157" s="434">
        <f t="shared" si="304"/>
        <v>50</v>
      </c>
      <c r="V157" s="434">
        <f t="shared" si="305"/>
        <v>45</v>
      </c>
      <c r="W157" s="434">
        <f t="shared" si="306"/>
        <v>35</v>
      </c>
      <c r="X157" s="442">
        <f t="shared" si="264"/>
        <v>200</v>
      </c>
      <c r="Y157" s="442">
        <f t="shared" si="265"/>
        <v>130</v>
      </c>
      <c r="Z157" s="442">
        <f t="shared" si="266"/>
        <v>100</v>
      </c>
      <c r="AA157" s="442">
        <f t="shared" si="267"/>
        <v>60</v>
      </c>
      <c r="AB157" s="447">
        <f>'ĐẤT PNN'!K157-'ĐẤT NN'!H157</f>
        <v>80</v>
      </c>
    </row>
    <row r="158" spans="1:28" ht="31.5" x14ac:dyDescent="0.25">
      <c r="A158" s="429">
        <f>'ĐẤT PNN'!A158</f>
        <v>155</v>
      </c>
      <c r="B158" s="429" t="str">
        <f>'ĐẤT PNN'!B158</f>
        <v>VC3NT1_D2</v>
      </c>
      <c r="C158" s="430" t="str">
        <f>'ĐẤT PNN'!C158</f>
        <v>Đường tỉnh 761</v>
      </c>
      <c r="D158" s="430" t="str">
        <f>'ĐẤT PNN'!D158</f>
        <v>Đường dân sinh Mã Đà - Hiếu Liêm</v>
      </c>
      <c r="E158" s="430" t="str">
        <f>'ĐẤT PNN'!E158</f>
        <v>Giáp ranh xã Phú Lý</v>
      </c>
      <c r="F158" s="438">
        <f>K158</f>
        <v>70</v>
      </c>
      <c r="G158" s="438">
        <f>T158</f>
        <v>60</v>
      </c>
      <c r="H158" s="438">
        <f>O158</f>
        <v>230</v>
      </c>
      <c r="I158" s="438">
        <f>X158</f>
        <v>200</v>
      </c>
      <c r="J158" s="439">
        <f>I158/G158</f>
        <v>3.3333333333333335</v>
      </c>
      <c r="K158" s="431">
        <v>70</v>
      </c>
      <c r="L158" s="431">
        <v>60</v>
      </c>
      <c r="M158" s="431">
        <v>55</v>
      </c>
      <c r="N158" s="431">
        <v>45</v>
      </c>
      <c r="O158" s="442">
        <f t="shared" si="260"/>
        <v>230</v>
      </c>
      <c r="P158" s="442">
        <f t="shared" si="261"/>
        <v>150</v>
      </c>
      <c r="Q158" s="442">
        <f t="shared" si="262"/>
        <v>120</v>
      </c>
      <c r="R158" s="442">
        <f t="shared" si="263"/>
        <v>80</v>
      </c>
      <c r="S158" s="432">
        <v>11</v>
      </c>
      <c r="T158" s="433">
        <v>60</v>
      </c>
      <c r="U158" s="433">
        <v>50</v>
      </c>
      <c r="V158" s="433">
        <v>45</v>
      </c>
      <c r="W158" s="433">
        <v>35</v>
      </c>
      <c r="X158" s="442">
        <f t="shared" si="264"/>
        <v>200</v>
      </c>
      <c r="Y158" s="442">
        <f t="shared" si="265"/>
        <v>130</v>
      </c>
      <c r="Z158" s="442">
        <f t="shared" si="266"/>
        <v>100</v>
      </c>
      <c r="AA158" s="442">
        <f t="shared" si="267"/>
        <v>60</v>
      </c>
      <c r="AB158" s="447">
        <f>'ĐẤT PNN'!K158-'ĐẤT NN'!H158</f>
        <v>490</v>
      </c>
    </row>
    <row r="159" spans="1:28" ht="110.25" customHeight="1" x14ac:dyDescent="0.25">
      <c r="A159" s="429">
        <f>'ĐẤT PNN'!A159</f>
        <v>156</v>
      </c>
      <c r="B159" s="429" t="str">
        <f>'ĐẤT PNN'!B159</f>
        <v>VT2</v>
      </c>
      <c r="C159" s="512" t="str">
        <f>'ĐẤT PNN'!C159</f>
        <v>Các tuyến đường giao thông đấu nối trực tiếp ra Đường tỉnh 761 đoạn từ Đường dân sinh Mã Đà - Hiếu Liêm đến Giáp ranh xã Phú Lý đã được đầu tư mặt đường nhựa, bê tông xi măng:
- Có bề rộng ≥5m, cách đường giao thông ≤1.000m.
- Có bề rộng từ ≥3m đến &lt;5m, cách đường giao thông ≤500m.</v>
      </c>
      <c r="D159" s="512"/>
      <c r="E159" s="512"/>
      <c r="F159" s="436">
        <f t="shared" ref="F159:F164" si="307">IF(B159="VT2",L159,IF(B159="VT3",M159,IF(B159="VT2*0,8",L159,IF(B159="VT3*0,8",M159,N159))))</f>
        <v>60</v>
      </c>
      <c r="G159" s="436">
        <f t="shared" ref="G159:G164" si="308">IF(B159="VT2",U159,IF(B159="VT3",V159,IF(B159="VT2*0,8",U159,IF(B159="VT3*0,8",V159,W159))))</f>
        <v>50</v>
      </c>
      <c r="H159" s="436">
        <f t="shared" ref="H159:H164" si="309">IF(B159="VT2",P159,IF(B159="VT3",Q159,IF(B159="VT4",R159,IF(B159="VT2*0,8",P159,IF(B159="VT3*0,8",Q159,R159)))))</f>
        <v>150</v>
      </c>
      <c r="I159" s="436">
        <f t="shared" ref="I159:I164" si="310">IF(B159="VT2",Y159,IF(B159="VT3",Z159,IF(B159="VT4",AA159,IF(B159="VT2*0,8",Y159,IF(B159="VT3*0,8",Z159,AA159)))))</f>
        <v>130</v>
      </c>
      <c r="J159" s="437">
        <f t="shared" ref="J159:J164" si="311">H159/F159</f>
        <v>2.5</v>
      </c>
      <c r="K159" s="434">
        <f t="shared" ref="K159:K164" si="312">K158</f>
        <v>70</v>
      </c>
      <c r="L159" s="434">
        <f t="shared" ref="L159:L164" si="313">L158</f>
        <v>60</v>
      </c>
      <c r="M159" s="434">
        <f t="shared" ref="M159:M164" si="314">M158</f>
        <v>55</v>
      </c>
      <c r="N159" s="434">
        <f t="shared" ref="N159:N164" si="315">N158</f>
        <v>45</v>
      </c>
      <c r="O159" s="442">
        <f t="shared" si="260"/>
        <v>230</v>
      </c>
      <c r="P159" s="442">
        <f t="shared" si="261"/>
        <v>150</v>
      </c>
      <c r="Q159" s="442">
        <f t="shared" si="262"/>
        <v>120</v>
      </c>
      <c r="R159" s="442">
        <f t="shared" si="263"/>
        <v>80</v>
      </c>
      <c r="S159" s="432">
        <f>'ĐẤT PNN'!W159</f>
        <v>7</v>
      </c>
      <c r="T159" s="434">
        <f t="shared" ref="T159:T164" si="316">T158</f>
        <v>60</v>
      </c>
      <c r="U159" s="434">
        <f t="shared" ref="U159:U164" si="317">U158</f>
        <v>50</v>
      </c>
      <c r="V159" s="434">
        <f t="shared" ref="V159:V164" si="318">V158</f>
        <v>45</v>
      </c>
      <c r="W159" s="434">
        <f t="shared" ref="W159:W164" si="319">W158</f>
        <v>35</v>
      </c>
      <c r="X159" s="442">
        <f t="shared" si="264"/>
        <v>200</v>
      </c>
      <c r="Y159" s="442">
        <f t="shared" si="265"/>
        <v>130</v>
      </c>
      <c r="Z159" s="442">
        <f t="shared" si="266"/>
        <v>100</v>
      </c>
      <c r="AA159" s="442">
        <f t="shared" si="267"/>
        <v>60</v>
      </c>
      <c r="AB159" s="447">
        <f>'ĐẤT PNN'!K159-'ĐẤT NN'!H159</f>
        <v>150</v>
      </c>
    </row>
    <row r="160" spans="1:28" ht="126" customHeight="1" x14ac:dyDescent="0.25">
      <c r="A160" s="429">
        <f>'ĐẤT PNN'!A160</f>
        <v>157</v>
      </c>
      <c r="B160" s="429" t="str">
        <f>'ĐẤT PNN'!B160</f>
        <v>VT3</v>
      </c>
      <c r="C160" s="512" t="str">
        <f>'ĐẤT PNN'!C160</f>
        <v>Các tuyến đường giao thông đấu nối trực tiếp ra Đường tỉnh 761 đoạn từ Đường dân sinh Mã Đà - Hiếu Liêm đến Giáp ranh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512"/>
      <c r="E160" s="512"/>
      <c r="F160" s="436">
        <f t="shared" si="307"/>
        <v>55</v>
      </c>
      <c r="G160" s="436">
        <f t="shared" si="308"/>
        <v>45</v>
      </c>
      <c r="H160" s="436">
        <f t="shared" si="309"/>
        <v>120</v>
      </c>
      <c r="I160" s="436">
        <f t="shared" si="310"/>
        <v>100</v>
      </c>
      <c r="J160" s="437">
        <f t="shared" si="311"/>
        <v>2.1818181818181817</v>
      </c>
      <c r="K160" s="434">
        <f t="shared" si="312"/>
        <v>70</v>
      </c>
      <c r="L160" s="434">
        <f t="shared" si="313"/>
        <v>60</v>
      </c>
      <c r="M160" s="434">
        <f t="shared" si="314"/>
        <v>55</v>
      </c>
      <c r="N160" s="434">
        <f t="shared" si="315"/>
        <v>45</v>
      </c>
      <c r="O160" s="442">
        <f t="shared" si="260"/>
        <v>230</v>
      </c>
      <c r="P160" s="442">
        <f t="shared" si="261"/>
        <v>150</v>
      </c>
      <c r="Q160" s="442">
        <f t="shared" si="262"/>
        <v>120</v>
      </c>
      <c r="R160" s="442">
        <f t="shared" si="263"/>
        <v>80</v>
      </c>
      <c r="S160" s="432">
        <f>'ĐẤT PNN'!W160</f>
        <v>7</v>
      </c>
      <c r="T160" s="434">
        <f t="shared" si="316"/>
        <v>60</v>
      </c>
      <c r="U160" s="434">
        <f t="shared" si="317"/>
        <v>50</v>
      </c>
      <c r="V160" s="434">
        <f t="shared" si="318"/>
        <v>45</v>
      </c>
      <c r="W160" s="434">
        <f t="shared" si="319"/>
        <v>35</v>
      </c>
      <c r="X160" s="442">
        <f t="shared" si="264"/>
        <v>200</v>
      </c>
      <c r="Y160" s="442">
        <f t="shared" si="265"/>
        <v>130</v>
      </c>
      <c r="Z160" s="442">
        <f t="shared" si="266"/>
        <v>100</v>
      </c>
      <c r="AA160" s="442">
        <f t="shared" si="267"/>
        <v>60</v>
      </c>
      <c r="AB160" s="447">
        <f>'ĐẤT PNN'!K160-'ĐẤT NN'!H160</f>
        <v>140</v>
      </c>
    </row>
    <row r="161" spans="1:28" ht="63" customHeight="1" x14ac:dyDescent="0.25">
      <c r="A161" s="429">
        <f>'ĐẤT PNN'!A161</f>
        <v>158</v>
      </c>
      <c r="B161" s="429" t="str">
        <f>'ĐẤT PNN'!B161</f>
        <v>VT4</v>
      </c>
      <c r="C161" s="512" t="str">
        <f>'ĐẤT PNN'!C161</f>
        <v>Các tuyến đường giao thông đấu nối trực tiếp ra Đường tỉnh 761 đoạn từ Đường dân sinh Mã Đà - Hiếu Liêm đến Giáp ranh xã Phú Lý đã được đầu tư mặt đường nhựa, bê tông xi măng:
- Có bề rộng từ ≥3m đến &lt;5m, cách đường giao thông &gt;1.000m.
- Có bề rộng &lt;3m, cách đường giao thông &gt;200m.</v>
      </c>
      <c r="D161" s="512"/>
      <c r="E161" s="512"/>
      <c r="F161" s="436">
        <f t="shared" si="307"/>
        <v>45</v>
      </c>
      <c r="G161" s="436">
        <f t="shared" si="308"/>
        <v>35</v>
      </c>
      <c r="H161" s="436">
        <f t="shared" si="309"/>
        <v>80</v>
      </c>
      <c r="I161" s="436">
        <f t="shared" si="310"/>
        <v>60</v>
      </c>
      <c r="J161" s="437">
        <f t="shared" si="311"/>
        <v>1.7777777777777777</v>
      </c>
      <c r="K161" s="434">
        <f t="shared" si="312"/>
        <v>70</v>
      </c>
      <c r="L161" s="434">
        <f t="shared" si="313"/>
        <v>60</v>
      </c>
      <c r="M161" s="434">
        <f t="shared" si="314"/>
        <v>55</v>
      </c>
      <c r="N161" s="434">
        <f t="shared" si="315"/>
        <v>45</v>
      </c>
      <c r="O161" s="442">
        <f t="shared" si="260"/>
        <v>230</v>
      </c>
      <c r="P161" s="442">
        <f t="shared" si="261"/>
        <v>150</v>
      </c>
      <c r="Q161" s="442">
        <f t="shared" si="262"/>
        <v>120</v>
      </c>
      <c r="R161" s="442">
        <f t="shared" si="263"/>
        <v>80</v>
      </c>
      <c r="S161" s="432">
        <f>'ĐẤT PNN'!W161</f>
        <v>7</v>
      </c>
      <c r="T161" s="434">
        <f t="shared" si="316"/>
        <v>60</v>
      </c>
      <c r="U161" s="434">
        <f t="shared" si="317"/>
        <v>50</v>
      </c>
      <c r="V161" s="434">
        <f t="shared" si="318"/>
        <v>45</v>
      </c>
      <c r="W161" s="434">
        <f t="shared" si="319"/>
        <v>35</v>
      </c>
      <c r="X161" s="442">
        <f t="shared" si="264"/>
        <v>200</v>
      </c>
      <c r="Y161" s="442">
        <f t="shared" si="265"/>
        <v>130</v>
      </c>
      <c r="Z161" s="442">
        <f t="shared" si="266"/>
        <v>100</v>
      </c>
      <c r="AA161" s="442">
        <f t="shared" si="267"/>
        <v>60</v>
      </c>
      <c r="AB161" s="447">
        <f>'ĐẤT PNN'!K161-'ĐẤT NN'!H161</f>
        <v>90</v>
      </c>
    </row>
    <row r="162" spans="1:28" ht="110.25" customHeight="1" x14ac:dyDescent="0.25">
      <c r="A162" s="429">
        <f>'ĐẤT PNN'!A162</f>
        <v>159</v>
      </c>
      <c r="B162" s="429" t="str">
        <f>'ĐẤT PNN'!B162</f>
        <v>VT2*0,8</v>
      </c>
      <c r="C162" s="512" t="str">
        <f>'ĐẤT PNN'!C162</f>
        <v>Các tuyến đường giao thông không đấu nối trực tiếp và thông ra Đường tỉnh 761 đoạn từ Đường dân sinh Mã Đà - Hiếu Liêm đến Giáp ranh xã Phú Lý đã được đầu tư mặt đường nhựa, bê tông xi măng:
- Có bề rộng ≥5m, cách đường giao thông ≤1.000m.
- Có bề rộng từ ≥3m đến &lt;5m, cách đường giao thông ≤500m.</v>
      </c>
      <c r="D162" s="512"/>
      <c r="E162" s="512"/>
      <c r="F162" s="436">
        <f t="shared" si="307"/>
        <v>60</v>
      </c>
      <c r="G162" s="436">
        <f t="shared" si="308"/>
        <v>50</v>
      </c>
      <c r="H162" s="436">
        <f t="shared" si="309"/>
        <v>150</v>
      </c>
      <c r="I162" s="436">
        <f t="shared" si="310"/>
        <v>130</v>
      </c>
      <c r="J162" s="437">
        <f t="shared" si="311"/>
        <v>2.5</v>
      </c>
      <c r="K162" s="434">
        <f t="shared" si="312"/>
        <v>70</v>
      </c>
      <c r="L162" s="434">
        <f t="shared" si="313"/>
        <v>60</v>
      </c>
      <c r="M162" s="434">
        <f t="shared" si="314"/>
        <v>55</v>
      </c>
      <c r="N162" s="434">
        <f t="shared" si="315"/>
        <v>45</v>
      </c>
      <c r="O162" s="442">
        <f t="shared" si="260"/>
        <v>230</v>
      </c>
      <c r="P162" s="442">
        <f t="shared" si="261"/>
        <v>150</v>
      </c>
      <c r="Q162" s="442">
        <f t="shared" si="262"/>
        <v>120</v>
      </c>
      <c r="R162" s="442">
        <f t="shared" si="263"/>
        <v>80</v>
      </c>
      <c r="S162" s="432">
        <f>'ĐẤT PNN'!W162</f>
        <v>7</v>
      </c>
      <c r="T162" s="434">
        <f t="shared" si="316"/>
        <v>60</v>
      </c>
      <c r="U162" s="434">
        <f t="shared" si="317"/>
        <v>50</v>
      </c>
      <c r="V162" s="434">
        <f t="shared" si="318"/>
        <v>45</v>
      </c>
      <c r="W162" s="434">
        <f t="shared" si="319"/>
        <v>35</v>
      </c>
      <c r="X162" s="442">
        <f t="shared" si="264"/>
        <v>200</v>
      </c>
      <c r="Y162" s="442">
        <f t="shared" si="265"/>
        <v>130</v>
      </c>
      <c r="Z162" s="442">
        <f t="shared" si="266"/>
        <v>100</v>
      </c>
      <c r="AA162" s="442">
        <f t="shared" si="267"/>
        <v>60</v>
      </c>
      <c r="AB162" s="447">
        <f>'ĐẤT PNN'!K162-'ĐẤT NN'!H162</f>
        <v>120</v>
      </c>
    </row>
    <row r="163" spans="1:28" ht="126" customHeight="1" x14ac:dyDescent="0.25">
      <c r="A163" s="429">
        <f>'ĐẤT PNN'!A163</f>
        <v>160</v>
      </c>
      <c r="B163" s="429" t="str">
        <f>'ĐẤT PNN'!B163</f>
        <v>VT3*0,8</v>
      </c>
      <c r="C163" s="512" t="str">
        <f>'ĐẤT PNN'!C163</f>
        <v>Các tuyến đường giao thông không đấu nối trực tiếp và thông ra Đường tỉnh 761 đoạn từ Đường dân sinh Mã Đà - Hiếu Liêm đến Giáp ranh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512"/>
      <c r="E163" s="512"/>
      <c r="F163" s="436">
        <f t="shared" si="307"/>
        <v>55</v>
      </c>
      <c r="G163" s="436">
        <f t="shared" si="308"/>
        <v>45</v>
      </c>
      <c r="H163" s="436">
        <f t="shared" si="309"/>
        <v>120</v>
      </c>
      <c r="I163" s="436">
        <f t="shared" si="310"/>
        <v>100</v>
      </c>
      <c r="J163" s="437">
        <f t="shared" si="311"/>
        <v>2.1818181818181817</v>
      </c>
      <c r="K163" s="434">
        <f t="shared" si="312"/>
        <v>70</v>
      </c>
      <c r="L163" s="434">
        <f t="shared" si="313"/>
        <v>60</v>
      </c>
      <c r="M163" s="434">
        <f t="shared" si="314"/>
        <v>55</v>
      </c>
      <c r="N163" s="434">
        <f t="shared" si="315"/>
        <v>45</v>
      </c>
      <c r="O163" s="442">
        <f t="shared" si="260"/>
        <v>230</v>
      </c>
      <c r="P163" s="442">
        <f t="shared" si="261"/>
        <v>150</v>
      </c>
      <c r="Q163" s="442">
        <f t="shared" si="262"/>
        <v>120</v>
      </c>
      <c r="R163" s="442">
        <f t="shared" si="263"/>
        <v>80</v>
      </c>
      <c r="S163" s="432">
        <f>'ĐẤT PNN'!W163</f>
        <v>7</v>
      </c>
      <c r="T163" s="434">
        <f t="shared" si="316"/>
        <v>60</v>
      </c>
      <c r="U163" s="434">
        <f t="shared" si="317"/>
        <v>50</v>
      </c>
      <c r="V163" s="434">
        <f t="shared" si="318"/>
        <v>45</v>
      </c>
      <c r="W163" s="434">
        <f t="shared" si="319"/>
        <v>35</v>
      </c>
      <c r="X163" s="442">
        <f t="shared" si="264"/>
        <v>200</v>
      </c>
      <c r="Y163" s="442">
        <f t="shared" si="265"/>
        <v>130</v>
      </c>
      <c r="Z163" s="442">
        <f t="shared" si="266"/>
        <v>100</v>
      </c>
      <c r="AA163" s="442">
        <f t="shared" si="267"/>
        <v>60</v>
      </c>
      <c r="AB163" s="447">
        <f>'ĐẤT PNN'!K163-'ĐẤT NN'!H163</f>
        <v>110</v>
      </c>
    </row>
    <row r="164" spans="1:28" ht="63" customHeight="1" x14ac:dyDescent="0.25">
      <c r="A164" s="429">
        <f>'ĐẤT PNN'!A164</f>
        <v>161</v>
      </c>
      <c r="B164" s="429" t="str">
        <f>'ĐẤT PNN'!B164</f>
        <v>VT4*0,8</v>
      </c>
      <c r="C164" s="512" t="str">
        <f>'ĐẤT PNN'!C164</f>
        <v>Các tuyến đường giao thông không đấu nối trực tiếp và thông ra Đường tỉnh 761 đoạn từ Đường dân sinh Mã Đà - Hiếu Liêm đến Giáp ranh xã Phú Lý đã được đầu tư mặt đường nhựa, bê tông xi măng:
- Có bề rộng từ ≥3m đến &lt;5m, cách đường giao thông &gt;1.000m.
- Có bề rộng &lt;3m, cách đường giao thông &gt;200m.</v>
      </c>
      <c r="D164" s="512"/>
      <c r="E164" s="512"/>
      <c r="F164" s="436">
        <f t="shared" si="307"/>
        <v>45</v>
      </c>
      <c r="G164" s="436">
        <f t="shared" si="308"/>
        <v>35</v>
      </c>
      <c r="H164" s="436">
        <f t="shared" si="309"/>
        <v>80</v>
      </c>
      <c r="I164" s="436">
        <f t="shared" si="310"/>
        <v>60</v>
      </c>
      <c r="J164" s="437">
        <f t="shared" si="311"/>
        <v>1.7777777777777777</v>
      </c>
      <c r="K164" s="434">
        <f t="shared" si="312"/>
        <v>70</v>
      </c>
      <c r="L164" s="434">
        <f t="shared" si="313"/>
        <v>60</v>
      </c>
      <c r="M164" s="434">
        <f t="shared" si="314"/>
        <v>55</v>
      </c>
      <c r="N164" s="434">
        <f t="shared" si="315"/>
        <v>45</v>
      </c>
      <c r="O164" s="442">
        <f t="shared" si="260"/>
        <v>230</v>
      </c>
      <c r="P164" s="442">
        <f t="shared" si="261"/>
        <v>150</v>
      </c>
      <c r="Q164" s="442">
        <f t="shared" si="262"/>
        <v>120</v>
      </c>
      <c r="R164" s="442">
        <f t="shared" si="263"/>
        <v>80</v>
      </c>
      <c r="S164" s="432">
        <f>'ĐẤT PNN'!W164</f>
        <v>7</v>
      </c>
      <c r="T164" s="434">
        <f t="shared" si="316"/>
        <v>60</v>
      </c>
      <c r="U164" s="434">
        <f t="shared" si="317"/>
        <v>50</v>
      </c>
      <c r="V164" s="434">
        <f t="shared" si="318"/>
        <v>45</v>
      </c>
      <c r="W164" s="434">
        <f t="shared" si="319"/>
        <v>35</v>
      </c>
      <c r="X164" s="442">
        <f t="shared" si="264"/>
        <v>200</v>
      </c>
      <c r="Y164" s="442">
        <f t="shared" si="265"/>
        <v>130</v>
      </c>
      <c r="Z164" s="442">
        <f t="shared" si="266"/>
        <v>100</v>
      </c>
      <c r="AA164" s="442">
        <f t="shared" si="267"/>
        <v>60</v>
      </c>
      <c r="AB164" s="447">
        <f>'ĐẤT PNN'!K164-'ĐẤT NN'!H164</f>
        <v>80</v>
      </c>
    </row>
    <row r="165" spans="1:28" ht="31.5" x14ac:dyDescent="0.25">
      <c r="A165" s="429">
        <f>'ĐẤT PNN'!A165</f>
        <v>162</v>
      </c>
      <c r="B165" s="429" t="str">
        <f>'ĐẤT PNN'!B165</f>
        <v>VC27DT, VC59NT</v>
      </c>
      <c r="C165" s="430" t="str">
        <f>'ĐẤT PNN'!C165</f>
        <v>Đường giáp ranh giữa xã Vĩnh Tân và thị trấn Vĩnh An cũ (thuộc xã Trị An mới)</v>
      </c>
      <c r="D165" s="430" t="str">
        <f>'ĐẤT PNN'!D165</f>
        <v>Đường tỉnh 767</v>
      </c>
      <c r="E165" s="430" t="str">
        <f>'ĐẤT PNN'!E165</f>
        <v>Giáp ranh xã Bàu Hàm</v>
      </c>
      <c r="F165" s="438">
        <f>K165</f>
        <v>140</v>
      </c>
      <c r="G165" s="438">
        <f>T165</f>
        <v>110</v>
      </c>
      <c r="H165" s="438">
        <f>O165</f>
        <v>470</v>
      </c>
      <c r="I165" s="438">
        <f>X165</f>
        <v>370</v>
      </c>
      <c r="J165" s="439">
        <f>I165/G165</f>
        <v>3.3636363636363638</v>
      </c>
      <c r="K165" s="431">
        <v>140</v>
      </c>
      <c r="L165" s="431">
        <v>130</v>
      </c>
      <c r="M165" s="431">
        <v>120</v>
      </c>
      <c r="N165" s="431">
        <v>100</v>
      </c>
      <c r="O165" s="442">
        <f t="shared" si="260"/>
        <v>470</v>
      </c>
      <c r="P165" s="442">
        <f t="shared" si="261"/>
        <v>330</v>
      </c>
      <c r="Q165" s="442">
        <f t="shared" si="262"/>
        <v>260</v>
      </c>
      <c r="R165" s="442">
        <f t="shared" si="263"/>
        <v>180</v>
      </c>
      <c r="S165" s="432">
        <v>3</v>
      </c>
      <c r="T165" s="433">
        <v>110</v>
      </c>
      <c r="U165" s="433">
        <v>90</v>
      </c>
      <c r="V165" s="433">
        <v>80</v>
      </c>
      <c r="W165" s="433">
        <v>60</v>
      </c>
      <c r="X165" s="442">
        <f t="shared" si="264"/>
        <v>370</v>
      </c>
      <c r="Y165" s="442">
        <f t="shared" si="265"/>
        <v>230</v>
      </c>
      <c r="Z165" s="442">
        <f t="shared" si="266"/>
        <v>180</v>
      </c>
      <c r="AA165" s="442">
        <f t="shared" si="267"/>
        <v>110</v>
      </c>
      <c r="AB165" s="447">
        <f>'ĐẤT PNN'!K165-'ĐẤT NN'!H165</f>
        <v>1130</v>
      </c>
    </row>
    <row r="166" spans="1:28" ht="126" customHeight="1" x14ac:dyDescent="0.25">
      <c r="A166" s="429">
        <f>'ĐẤT PNN'!A166</f>
        <v>163</v>
      </c>
      <c r="B166" s="429" t="str">
        <f>'ĐẤT PNN'!B166</f>
        <v>VT2</v>
      </c>
      <c r="C166" s="512" t="str">
        <f>'ĐẤT PNN'!C166</f>
        <v>Các tuyến đường giao thông đấu nối trực tiếp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≤1.000m.
- Có bề rộng từ ≥3m đến &lt;5m, cách đường giao thông ≤500m.</v>
      </c>
      <c r="D166" s="512"/>
      <c r="E166" s="512"/>
      <c r="F166" s="436">
        <f t="shared" ref="F166:F171" si="320">IF(B166="VT2",L166,IF(B166="VT3",M166,IF(B166="VT2*0,8",L166,IF(B166="VT3*0,8",M166,N166))))</f>
        <v>130</v>
      </c>
      <c r="G166" s="436">
        <f t="shared" ref="G166:G171" si="321">IF(B166="VT2",U166,IF(B166="VT3",V166,IF(B166="VT2*0,8",U166,IF(B166="VT3*0,8",V166,W166))))</f>
        <v>90</v>
      </c>
      <c r="H166" s="436">
        <f t="shared" ref="H166:H171" si="322">IF(B166="VT2",P166,IF(B166="VT3",Q166,IF(B166="VT4",R166,IF(B166="VT2*0,8",P166,IF(B166="VT3*0,8",Q166,R166)))))</f>
        <v>330</v>
      </c>
      <c r="I166" s="436">
        <f t="shared" ref="I166:I171" si="323">IF(B166="VT2",Y166,IF(B166="VT3",Z166,IF(B166="VT4",AA166,IF(B166="VT2*0,8",Y166,IF(B166="VT3*0,8",Z166,AA166)))))</f>
        <v>230</v>
      </c>
      <c r="J166" s="437">
        <f t="shared" ref="J166:J171" si="324">H166/F166</f>
        <v>2.5384615384615383</v>
      </c>
      <c r="K166" s="434">
        <f t="shared" ref="K166:K171" si="325">K165</f>
        <v>140</v>
      </c>
      <c r="L166" s="434">
        <f t="shared" ref="L166:L171" si="326">L165</f>
        <v>130</v>
      </c>
      <c r="M166" s="434">
        <f t="shared" ref="M166:M171" si="327">M165</f>
        <v>120</v>
      </c>
      <c r="N166" s="434">
        <f t="shared" ref="N166:N171" si="328">N165</f>
        <v>100</v>
      </c>
      <c r="O166" s="442">
        <f t="shared" si="260"/>
        <v>470</v>
      </c>
      <c r="P166" s="442">
        <f t="shared" si="261"/>
        <v>330</v>
      </c>
      <c r="Q166" s="442">
        <f t="shared" si="262"/>
        <v>260</v>
      </c>
      <c r="R166" s="442">
        <f t="shared" si="263"/>
        <v>180</v>
      </c>
      <c r="S166" s="432">
        <f>'ĐẤT PNN'!W166</f>
        <v>5</v>
      </c>
      <c r="T166" s="434">
        <f t="shared" ref="T166:T171" si="329">T165</f>
        <v>110</v>
      </c>
      <c r="U166" s="434">
        <f t="shared" ref="U166:U171" si="330">U165</f>
        <v>90</v>
      </c>
      <c r="V166" s="434">
        <f t="shared" ref="V166:V171" si="331">V165</f>
        <v>80</v>
      </c>
      <c r="W166" s="434">
        <f t="shared" ref="W166:W171" si="332">W165</f>
        <v>60</v>
      </c>
      <c r="X166" s="442">
        <f t="shared" si="264"/>
        <v>370</v>
      </c>
      <c r="Y166" s="442">
        <f t="shared" si="265"/>
        <v>230</v>
      </c>
      <c r="Z166" s="442">
        <f t="shared" si="266"/>
        <v>180</v>
      </c>
      <c r="AA166" s="442">
        <f t="shared" si="267"/>
        <v>110</v>
      </c>
      <c r="AB166" s="447">
        <f>'ĐẤT PNN'!K166-'ĐẤT NN'!H166</f>
        <v>450</v>
      </c>
    </row>
    <row r="167" spans="1:28" ht="141.75" customHeight="1" x14ac:dyDescent="0.25">
      <c r="A167" s="429">
        <f>'ĐẤT PNN'!A167</f>
        <v>164</v>
      </c>
      <c r="B167" s="429" t="str">
        <f>'ĐẤT PNN'!B167</f>
        <v>VT3</v>
      </c>
      <c r="C167" s="512" t="str">
        <f>'ĐẤT PNN'!C167</f>
        <v>Các tuyến đường giao thông đấu nối trực tiếp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512"/>
      <c r="E167" s="512"/>
      <c r="F167" s="436">
        <f t="shared" si="320"/>
        <v>120</v>
      </c>
      <c r="G167" s="436">
        <f t="shared" si="321"/>
        <v>80</v>
      </c>
      <c r="H167" s="436">
        <f t="shared" si="322"/>
        <v>260</v>
      </c>
      <c r="I167" s="436">
        <f t="shared" si="323"/>
        <v>180</v>
      </c>
      <c r="J167" s="437">
        <f t="shared" si="324"/>
        <v>2.1666666666666665</v>
      </c>
      <c r="K167" s="434">
        <f t="shared" si="325"/>
        <v>140</v>
      </c>
      <c r="L167" s="434">
        <f t="shared" si="326"/>
        <v>130</v>
      </c>
      <c r="M167" s="434">
        <f t="shared" si="327"/>
        <v>120</v>
      </c>
      <c r="N167" s="434">
        <f t="shared" si="328"/>
        <v>100</v>
      </c>
      <c r="O167" s="442">
        <f t="shared" si="260"/>
        <v>470</v>
      </c>
      <c r="P167" s="442">
        <f t="shared" si="261"/>
        <v>330</v>
      </c>
      <c r="Q167" s="442">
        <f t="shared" si="262"/>
        <v>260</v>
      </c>
      <c r="R167" s="442">
        <f t="shared" si="263"/>
        <v>180</v>
      </c>
      <c r="S167" s="432">
        <f>'ĐẤT PNN'!W167</f>
        <v>5</v>
      </c>
      <c r="T167" s="434">
        <f t="shared" si="329"/>
        <v>110</v>
      </c>
      <c r="U167" s="434">
        <f t="shared" si="330"/>
        <v>90</v>
      </c>
      <c r="V167" s="434">
        <f t="shared" si="331"/>
        <v>80</v>
      </c>
      <c r="W167" s="434">
        <f t="shared" si="332"/>
        <v>60</v>
      </c>
      <c r="X167" s="442">
        <f t="shared" si="264"/>
        <v>370</v>
      </c>
      <c r="Y167" s="442">
        <f t="shared" si="265"/>
        <v>230</v>
      </c>
      <c r="Z167" s="442">
        <f t="shared" si="266"/>
        <v>180</v>
      </c>
      <c r="AA167" s="442">
        <f t="shared" si="267"/>
        <v>110</v>
      </c>
      <c r="AB167" s="447">
        <f>'ĐẤT PNN'!K167-'ĐẤT NN'!H167</f>
        <v>340</v>
      </c>
    </row>
    <row r="168" spans="1:28" ht="78.75" customHeight="1" x14ac:dyDescent="0.25">
      <c r="A168" s="429">
        <f>'ĐẤT PNN'!A168</f>
        <v>165</v>
      </c>
      <c r="B168" s="429" t="str">
        <f>'ĐẤT PNN'!B168</f>
        <v>VT4</v>
      </c>
      <c r="C168" s="512" t="str">
        <f>'ĐẤT PNN'!C168</f>
        <v>Các tuyến đường giao thông đấu nối trực tiếp ra Đường giáp ranh giữa xã Vĩnh Tân và thị trấn Vĩnh An cũ (thuộc xã Trị An mới) đoạn từ Đường tỉnh 767 đến Giáp ranh xã Bàu Hàm đã được đầu tư mặt đường nhựa, bê tông xi măng:
- Có bề rộng từ ≥3m đến &lt;5m, cách đường giao thông &gt;1.000m.
- Có bề rộng &lt;3m, cách đường giao thông &gt;200m.</v>
      </c>
      <c r="D168" s="512"/>
      <c r="E168" s="512"/>
      <c r="F168" s="436">
        <f t="shared" si="320"/>
        <v>100</v>
      </c>
      <c r="G168" s="436">
        <f t="shared" si="321"/>
        <v>60</v>
      </c>
      <c r="H168" s="436">
        <f t="shared" si="322"/>
        <v>180</v>
      </c>
      <c r="I168" s="436">
        <f t="shared" si="323"/>
        <v>110</v>
      </c>
      <c r="J168" s="437">
        <f t="shared" si="324"/>
        <v>1.8</v>
      </c>
      <c r="K168" s="434">
        <f t="shared" si="325"/>
        <v>140</v>
      </c>
      <c r="L168" s="434">
        <f t="shared" si="326"/>
        <v>130</v>
      </c>
      <c r="M168" s="434">
        <f t="shared" si="327"/>
        <v>120</v>
      </c>
      <c r="N168" s="434">
        <f t="shared" si="328"/>
        <v>100</v>
      </c>
      <c r="O168" s="442">
        <f t="shared" si="260"/>
        <v>470</v>
      </c>
      <c r="P168" s="442">
        <f t="shared" si="261"/>
        <v>330</v>
      </c>
      <c r="Q168" s="442">
        <f t="shared" si="262"/>
        <v>260</v>
      </c>
      <c r="R168" s="442">
        <f t="shared" si="263"/>
        <v>180</v>
      </c>
      <c r="S168" s="432">
        <f>'ĐẤT PNN'!W168</f>
        <v>5</v>
      </c>
      <c r="T168" s="434">
        <f t="shared" si="329"/>
        <v>110</v>
      </c>
      <c r="U168" s="434">
        <f t="shared" si="330"/>
        <v>90</v>
      </c>
      <c r="V168" s="434">
        <f t="shared" si="331"/>
        <v>80</v>
      </c>
      <c r="W168" s="434">
        <f t="shared" si="332"/>
        <v>60</v>
      </c>
      <c r="X168" s="442">
        <f t="shared" si="264"/>
        <v>370</v>
      </c>
      <c r="Y168" s="442">
        <f t="shared" si="265"/>
        <v>230</v>
      </c>
      <c r="Z168" s="442">
        <f t="shared" si="266"/>
        <v>180</v>
      </c>
      <c r="AA168" s="442">
        <f t="shared" si="267"/>
        <v>110</v>
      </c>
      <c r="AB168" s="447">
        <f>'ĐẤT PNN'!K168-'ĐẤT NN'!H168</f>
        <v>210</v>
      </c>
    </row>
    <row r="169" spans="1:28" ht="126" customHeight="1" x14ac:dyDescent="0.25">
      <c r="A169" s="429">
        <f>'ĐẤT PNN'!A169</f>
        <v>166</v>
      </c>
      <c r="B169" s="429" t="str">
        <f>'ĐẤT PNN'!B169</f>
        <v>VT2*0,8</v>
      </c>
      <c r="C169" s="512" t="str">
        <f>'ĐẤT PNN'!C169</f>
        <v>Các tuyến đường giao thông không đấu nối trực tiếp và thông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≤1.000m.
- Có bề rộng từ ≥3m đến &lt;5m, cách đường giao thông ≤500m.</v>
      </c>
      <c r="D169" s="512"/>
      <c r="E169" s="512"/>
      <c r="F169" s="436">
        <f t="shared" si="320"/>
        <v>130</v>
      </c>
      <c r="G169" s="436">
        <f t="shared" si="321"/>
        <v>90</v>
      </c>
      <c r="H169" s="436">
        <f t="shared" si="322"/>
        <v>330</v>
      </c>
      <c r="I169" s="436">
        <f t="shared" si="323"/>
        <v>230</v>
      </c>
      <c r="J169" s="437">
        <f t="shared" si="324"/>
        <v>2.5384615384615383</v>
      </c>
      <c r="K169" s="434">
        <f t="shared" si="325"/>
        <v>140</v>
      </c>
      <c r="L169" s="434">
        <f t="shared" si="326"/>
        <v>130</v>
      </c>
      <c r="M169" s="434">
        <f t="shared" si="327"/>
        <v>120</v>
      </c>
      <c r="N169" s="434">
        <f t="shared" si="328"/>
        <v>100</v>
      </c>
      <c r="O169" s="442">
        <f t="shared" si="260"/>
        <v>470</v>
      </c>
      <c r="P169" s="442">
        <f t="shared" si="261"/>
        <v>330</v>
      </c>
      <c r="Q169" s="442">
        <f t="shared" si="262"/>
        <v>260</v>
      </c>
      <c r="R169" s="442">
        <f t="shared" si="263"/>
        <v>180</v>
      </c>
      <c r="S169" s="432">
        <f>'ĐẤT PNN'!W169</f>
        <v>5</v>
      </c>
      <c r="T169" s="434">
        <f t="shared" si="329"/>
        <v>110</v>
      </c>
      <c r="U169" s="434">
        <f t="shared" si="330"/>
        <v>90</v>
      </c>
      <c r="V169" s="434">
        <f t="shared" si="331"/>
        <v>80</v>
      </c>
      <c r="W169" s="434">
        <f t="shared" si="332"/>
        <v>60</v>
      </c>
      <c r="X169" s="442">
        <f t="shared" si="264"/>
        <v>370</v>
      </c>
      <c r="Y169" s="442">
        <f t="shared" si="265"/>
        <v>230</v>
      </c>
      <c r="Z169" s="442">
        <f t="shared" si="266"/>
        <v>180</v>
      </c>
      <c r="AA169" s="442">
        <f t="shared" si="267"/>
        <v>110</v>
      </c>
      <c r="AB169" s="447">
        <f>'ĐẤT PNN'!K169-'ĐẤT NN'!H169</f>
        <v>390</v>
      </c>
    </row>
    <row r="170" spans="1:28" ht="141.75" customHeight="1" x14ac:dyDescent="0.25">
      <c r="A170" s="429">
        <f>'ĐẤT PNN'!A170</f>
        <v>167</v>
      </c>
      <c r="B170" s="429" t="str">
        <f>'ĐẤT PNN'!B170</f>
        <v>VT3*0,8</v>
      </c>
      <c r="C170" s="512" t="str">
        <f>'ĐẤT PNN'!C170</f>
        <v>Các tuyến đường giao thông không đấu nối trực tiếp và thông ra Đường giáp ranh giữa xã Vĩnh Tân và thị trấn Vĩnh An cũ (thuộc xã Trị An mới) đoạn từ Đường tỉnh 767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512"/>
      <c r="E170" s="512"/>
      <c r="F170" s="436">
        <f t="shared" si="320"/>
        <v>120</v>
      </c>
      <c r="G170" s="436">
        <f t="shared" si="321"/>
        <v>80</v>
      </c>
      <c r="H170" s="436">
        <f t="shared" si="322"/>
        <v>260</v>
      </c>
      <c r="I170" s="436">
        <f t="shared" si="323"/>
        <v>180</v>
      </c>
      <c r="J170" s="437">
        <f t="shared" si="324"/>
        <v>2.1666666666666665</v>
      </c>
      <c r="K170" s="434">
        <f t="shared" si="325"/>
        <v>140</v>
      </c>
      <c r="L170" s="434">
        <f t="shared" si="326"/>
        <v>130</v>
      </c>
      <c r="M170" s="434">
        <f t="shared" si="327"/>
        <v>120</v>
      </c>
      <c r="N170" s="434">
        <f t="shared" si="328"/>
        <v>100</v>
      </c>
      <c r="O170" s="442">
        <f t="shared" si="260"/>
        <v>470</v>
      </c>
      <c r="P170" s="442">
        <f t="shared" si="261"/>
        <v>330</v>
      </c>
      <c r="Q170" s="442">
        <f t="shared" si="262"/>
        <v>260</v>
      </c>
      <c r="R170" s="442">
        <f t="shared" si="263"/>
        <v>180</v>
      </c>
      <c r="S170" s="432">
        <f>'ĐẤT PNN'!W170</f>
        <v>5</v>
      </c>
      <c r="T170" s="434">
        <f t="shared" si="329"/>
        <v>110</v>
      </c>
      <c r="U170" s="434">
        <f t="shared" si="330"/>
        <v>90</v>
      </c>
      <c r="V170" s="434">
        <f t="shared" si="331"/>
        <v>80</v>
      </c>
      <c r="W170" s="434">
        <f t="shared" si="332"/>
        <v>60</v>
      </c>
      <c r="X170" s="442">
        <f t="shared" si="264"/>
        <v>370</v>
      </c>
      <c r="Y170" s="442">
        <f t="shared" si="265"/>
        <v>230</v>
      </c>
      <c r="Z170" s="442">
        <f t="shared" si="266"/>
        <v>180</v>
      </c>
      <c r="AA170" s="442">
        <f t="shared" si="267"/>
        <v>110</v>
      </c>
      <c r="AB170" s="447">
        <f>'ĐẤT PNN'!K170-'ĐẤT NN'!H170</f>
        <v>280</v>
      </c>
    </row>
    <row r="171" spans="1:28" ht="78.75" customHeight="1" x14ac:dyDescent="0.25">
      <c r="A171" s="429">
        <f>'ĐẤT PNN'!A171</f>
        <v>168</v>
      </c>
      <c r="B171" s="429" t="str">
        <f>'ĐẤT PNN'!B171</f>
        <v>VT4*0,8</v>
      </c>
      <c r="C171" s="512" t="str">
        <f>'ĐẤT PNN'!C171</f>
        <v>Các tuyến đường giao thông không đấu nối trực tiếp và thông ra Đường giáp ranh giữa xã Vĩnh Tân và thị trấn Vĩnh An cũ (thuộc xã Trị An mới) đoạn từ Đường tỉnh 767 đến Giáp ranh xã Bàu Hàm đã được đầu tư mặt đường nhựa, bê tông xi măng:
- Có bề rộng từ ≥3m đến &lt;5m, cách đường giao thông &gt;1.000m.
- Có bề rộng &lt;3m, cách đường giao thông &gt;200m.</v>
      </c>
      <c r="D171" s="512"/>
      <c r="E171" s="512"/>
      <c r="F171" s="436">
        <f t="shared" si="320"/>
        <v>100</v>
      </c>
      <c r="G171" s="436">
        <f t="shared" si="321"/>
        <v>60</v>
      </c>
      <c r="H171" s="436">
        <f t="shared" si="322"/>
        <v>180</v>
      </c>
      <c r="I171" s="436">
        <f t="shared" si="323"/>
        <v>110</v>
      </c>
      <c r="J171" s="437">
        <f t="shared" si="324"/>
        <v>1.8</v>
      </c>
      <c r="K171" s="434">
        <f t="shared" si="325"/>
        <v>140</v>
      </c>
      <c r="L171" s="434">
        <f t="shared" si="326"/>
        <v>130</v>
      </c>
      <c r="M171" s="434">
        <f t="shared" si="327"/>
        <v>120</v>
      </c>
      <c r="N171" s="434">
        <f t="shared" si="328"/>
        <v>100</v>
      </c>
      <c r="O171" s="442">
        <f t="shared" si="260"/>
        <v>470</v>
      </c>
      <c r="P171" s="442">
        <f t="shared" si="261"/>
        <v>330</v>
      </c>
      <c r="Q171" s="442">
        <f t="shared" si="262"/>
        <v>260</v>
      </c>
      <c r="R171" s="442">
        <f t="shared" si="263"/>
        <v>180</v>
      </c>
      <c r="S171" s="432">
        <f>'ĐẤT PNN'!W171</f>
        <v>5</v>
      </c>
      <c r="T171" s="434">
        <f t="shared" si="329"/>
        <v>110</v>
      </c>
      <c r="U171" s="434">
        <f t="shared" si="330"/>
        <v>90</v>
      </c>
      <c r="V171" s="434">
        <f t="shared" si="331"/>
        <v>80</v>
      </c>
      <c r="W171" s="434">
        <f t="shared" si="332"/>
        <v>60</v>
      </c>
      <c r="X171" s="442">
        <f t="shared" si="264"/>
        <v>370</v>
      </c>
      <c r="Y171" s="442">
        <f t="shared" si="265"/>
        <v>230</v>
      </c>
      <c r="Z171" s="442">
        <f t="shared" si="266"/>
        <v>180</v>
      </c>
      <c r="AA171" s="442">
        <f t="shared" si="267"/>
        <v>110</v>
      </c>
      <c r="AB171" s="447">
        <f>'ĐẤT PNN'!K171-'ĐẤT NN'!H171</f>
        <v>170</v>
      </c>
    </row>
    <row r="172" spans="1:28" ht="31.5" x14ac:dyDescent="0.25">
      <c r="A172" s="429">
        <f>'ĐẤT PNN'!A172</f>
        <v>169</v>
      </c>
      <c r="B172" s="429" t="str">
        <f>'ĐẤT PNN'!B172</f>
        <v>VC30NT2_D3</v>
      </c>
      <c r="C172" s="430" t="str">
        <f>'ĐẤT PNN'!C172</f>
        <v>Đường Tân An - Vĩnh Tân</v>
      </c>
      <c r="D172" s="430" t="str">
        <f>'ĐẤT PNN'!D172</f>
        <v>Giáp ranh xã Bàu Hàm</v>
      </c>
      <c r="E172" s="430" t="str">
        <f>'ĐẤT PNN'!E172</f>
        <v>Đường Trị An - Vĩnh Tân</v>
      </c>
      <c r="F172" s="438">
        <f>K172</f>
        <v>150</v>
      </c>
      <c r="G172" s="438">
        <f>T172</f>
        <v>115</v>
      </c>
      <c r="H172" s="438">
        <f>O172</f>
        <v>500</v>
      </c>
      <c r="I172" s="438">
        <f>X172</f>
        <v>380</v>
      </c>
      <c r="J172" s="439">
        <f>I172/G172</f>
        <v>3.3043478260869565</v>
      </c>
      <c r="K172" s="431">
        <v>150</v>
      </c>
      <c r="L172" s="431">
        <v>140</v>
      </c>
      <c r="M172" s="431">
        <v>130</v>
      </c>
      <c r="N172" s="431">
        <v>110</v>
      </c>
      <c r="O172" s="442">
        <f t="shared" si="260"/>
        <v>500</v>
      </c>
      <c r="P172" s="442">
        <f t="shared" si="261"/>
        <v>350</v>
      </c>
      <c r="Q172" s="442">
        <f t="shared" si="262"/>
        <v>290</v>
      </c>
      <c r="R172" s="442">
        <f t="shared" si="263"/>
        <v>200</v>
      </c>
      <c r="S172" s="432">
        <v>2</v>
      </c>
      <c r="T172" s="433">
        <v>115</v>
      </c>
      <c r="U172" s="433">
        <v>95</v>
      </c>
      <c r="V172" s="433">
        <v>85</v>
      </c>
      <c r="W172" s="433">
        <v>70</v>
      </c>
      <c r="X172" s="442">
        <f t="shared" si="264"/>
        <v>380</v>
      </c>
      <c r="Y172" s="442">
        <f t="shared" si="265"/>
        <v>240</v>
      </c>
      <c r="Z172" s="442">
        <f t="shared" si="266"/>
        <v>190</v>
      </c>
      <c r="AA172" s="442">
        <f t="shared" si="267"/>
        <v>130</v>
      </c>
      <c r="AB172" s="447">
        <f>'ĐẤT PNN'!K172-'ĐẤT NN'!H172</f>
        <v>1000</v>
      </c>
    </row>
    <row r="173" spans="1:28" ht="110.25" customHeight="1" x14ac:dyDescent="0.25">
      <c r="A173" s="429">
        <f>'ĐẤT PNN'!A173</f>
        <v>170</v>
      </c>
      <c r="B173" s="429" t="str">
        <f>'ĐẤT PNN'!B173</f>
        <v>VT2</v>
      </c>
      <c r="C173" s="512" t="str">
        <f>'ĐẤT PNN'!C173</f>
        <v>Các tuyến đường giao thông đấu nối trực tiếp ra Đường Tân An - Vĩnh Tân đoạn từ Giáp ranh xã Bàu Hàm đến Đường Trị An - Vĩnh Tân đã được đầu tư mặt đường nhựa, bê tông xi măng:
- Có bề rộng ≥5m, cách đường giao thông ≤1.000m.
- Có bề rộng từ ≥3m đến &lt;5m, cách đường giao thông ≤500m.</v>
      </c>
      <c r="D173" s="512"/>
      <c r="E173" s="512"/>
      <c r="F173" s="436">
        <f t="shared" ref="F173:F178" si="333">IF(B173="VT2",L173,IF(B173="VT3",M173,IF(B173="VT2*0,8",L173,IF(B173="VT3*0,8",M173,N173))))</f>
        <v>140</v>
      </c>
      <c r="G173" s="436">
        <f t="shared" ref="G173:G178" si="334">IF(B173="VT2",U173,IF(B173="VT3",V173,IF(B173="VT2*0,8",U173,IF(B173="VT3*0,8",V173,W173))))</f>
        <v>95</v>
      </c>
      <c r="H173" s="436">
        <f t="shared" ref="H173:H178" si="335">IF(B173="VT2",P173,IF(B173="VT3",Q173,IF(B173="VT4",R173,IF(B173="VT2*0,8",P173,IF(B173="VT3*0,8",Q173,R173)))))</f>
        <v>350</v>
      </c>
      <c r="I173" s="436">
        <f t="shared" ref="I173:I178" si="336">IF(B173="VT2",Y173,IF(B173="VT3",Z173,IF(B173="VT4",AA173,IF(B173="VT2*0,8",Y173,IF(B173="VT3*0,8",Z173,AA173)))))</f>
        <v>240</v>
      </c>
      <c r="J173" s="437">
        <f t="shared" ref="J173:J178" si="337">H173/F173</f>
        <v>2.5</v>
      </c>
      <c r="K173" s="434">
        <f t="shared" ref="K173:K178" si="338">K172</f>
        <v>150</v>
      </c>
      <c r="L173" s="434">
        <f t="shared" ref="L173:L178" si="339">L172</f>
        <v>140</v>
      </c>
      <c r="M173" s="434">
        <f t="shared" ref="M173:M178" si="340">M172</f>
        <v>130</v>
      </c>
      <c r="N173" s="434">
        <f t="shared" ref="N173:N178" si="341">N172</f>
        <v>110</v>
      </c>
      <c r="O173" s="442">
        <f t="shared" si="260"/>
        <v>500</v>
      </c>
      <c r="P173" s="442">
        <f t="shared" si="261"/>
        <v>350</v>
      </c>
      <c r="Q173" s="442">
        <f t="shared" si="262"/>
        <v>290</v>
      </c>
      <c r="R173" s="442">
        <f t="shared" si="263"/>
        <v>200</v>
      </c>
      <c r="S173" s="432">
        <f>'ĐẤT PNN'!W173</f>
        <v>5</v>
      </c>
      <c r="T173" s="434">
        <f t="shared" ref="T173:T178" si="342">T172</f>
        <v>115</v>
      </c>
      <c r="U173" s="434">
        <f t="shared" ref="U173:U178" si="343">U172</f>
        <v>95</v>
      </c>
      <c r="V173" s="434">
        <f t="shared" ref="V173:V178" si="344">V172</f>
        <v>85</v>
      </c>
      <c r="W173" s="434">
        <f t="shared" ref="W173:W178" si="345">W172</f>
        <v>70</v>
      </c>
      <c r="X173" s="442">
        <f t="shared" si="264"/>
        <v>380</v>
      </c>
      <c r="Y173" s="442">
        <f t="shared" si="265"/>
        <v>240</v>
      </c>
      <c r="Z173" s="442">
        <f t="shared" si="266"/>
        <v>190</v>
      </c>
      <c r="AA173" s="442">
        <f t="shared" si="267"/>
        <v>130</v>
      </c>
      <c r="AB173" s="447">
        <f>'ĐẤT PNN'!K173-'ĐẤT NN'!H173</f>
        <v>250</v>
      </c>
    </row>
    <row r="174" spans="1:28" ht="126" customHeight="1" x14ac:dyDescent="0.25">
      <c r="A174" s="429">
        <f>'ĐẤT PNN'!A174</f>
        <v>171</v>
      </c>
      <c r="B174" s="429" t="str">
        <f>'ĐẤT PNN'!B174</f>
        <v>VT3</v>
      </c>
      <c r="C174" s="512" t="str">
        <f>'ĐẤT PNN'!C174</f>
        <v>Các tuyến đường giao thông đấu nối trực tiếp ra Đường Tân An - Vĩnh Tân đoạn từ Giáp ranh xã Bàu Hàm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512"/>
      <c r="E174" s="512"/>
      <c r="F174" s="436">
        <f t="shared" si="333"/>
        <v>130</v>
      </c>
      <c r="G174" s="436">
        <f t="shared" si="334"/>
        <v>85</v>
      </c>
      <c r="H174" s="436">
        <f t="shared" si="335"/>
        <v>290</v>
      </c>
      <c r="I174" s="436">
        <f t="shared" si="336"/>
        <v>190</v>
      </c>
      <c r="J174" s="437">
        <f t="shared" si="337"/>
        <v>2.2307692307692308</v>
      </c>
      <c r="K174" s="434">
        <f t="shared" si="338"/>
        <v>150</v>
      </c>
      <c r="L174" s="434">
        <f t="shared" si="339"/>
        <v>140</v>
      </c>
      <c r="M174" s="434">
        <f t="shared" si="340"/>
        <v>130</v>
      </c>
      <c r="N174" s="434">
        <f t="shared" si="341"/>
        <v>110</v>
      </c>
      <c r="O174" s="442">
        <f t="shared" si="260"/>
        <v>500</v>
      </c>
      <c r="P174" s="442">
        <f t="shared" si="261"/>
        <v>350</v>
      </c>
      <c r="Q174" s="442">
        <f t="shared" si="262"/>
        <v>290</v>
      </c>
      <c r="R174" s="442">
        <f t="shared" si="263"/>
        <v>200</v>
      </c>
      <c r="S174" s="432">
        <f>'ĐẤT PNN'!W174</f>
        <v>5</v>
      </c>
      <c r="T174" s="434">
        <f t="shared" si="342"/>
        <v>115</v>
      </c>
      <c r="U174" s="434">
        <f t="shared" si="343"/>
        <v>95</v>
      </c>
      <c r="V174" s="434">
        <f t="shared" si="344"/>
        <v>85</v>
      </c>
      <c r="W174" s="434">
        <f t="shared" si="345"/>
        <v>70</v>
      </c>
      <c r="X174" s="442">
        <f t="shared" si="264"/>
        <v>380</v>
      </c>
      <c r="Y174" s="442">
        <f t="shared" si="265"/>
        <v>240</v>
      </c>
      <c r="Z174" s="442">
        <f t="shared" si="266"/>
        <v>190</v>
      </c>
      <c r="AA174" s="442">
        <f t="shared" si="267"/>
        <v>130</v>
      </c>
      <c r="AB174" s="447">
        <f>'ĐẤT PNN'!K174-'ĐẤT NN'!H174</f>
        <v>170</v>
      </c>
    </row>
    <row r="175" spans="1:28" ht="63" customHeight="1" x14ac:dyDescent="0.25">
      <c r="A175" s="429">
        <f>'ĐẤT PNN'!A175</f>
        <v>172</v>
      </c>
      <c r="B175" s="429" t="str">
        <f>'ĐẤT PNN'!B175</f>
        <v>VT4</v>
      </c>
      <c r="C175" s="512" t="str">
        <f>'ĐẤT PNN'!C175</f>
        <v>Các tuyến đường giao thông đấu nối trực tiếp ra Đường Tân An - Vĩnh Tân đoạn từ Giáp ranh xã Bàu Hàm đến Đường Trị An - Vĩnh Tân đã được đầu tư mặt đường nhựa, bê tông xi măng:
- Có bề rộng từ ≥3m đến &lt;5m, cách đường giao thông &gt;1.000m.
- Có bề rộng &lt;3m, cách đường giao thông &gt;200m.</v>
      </c>
      <c r="D175" s="512"/>
      <c r="E175" s="512"/>
      <c r="F175" s="436">
        <f t="shared" si="333"/>
        <v>110</v>
      </c>
      <c r="G175" s="436">
        <f t="shared" si="334"/>
        <v>70</v>
      </c>
      <c r="H175" s="436">
        <f t="shared" si="335"/>
        <v>200</v>
      </c>
      <c r="I175" s="436">
        <f t="shared" si="336"/>
        <v>130</v>
      </c>
      <c r="J175" s="437">
        <f t="shared" si="337"/>
        <v>1.8181818181818181</v>
      </c>
      <c r="K175" s="434">
        <f t="shared" si="338"/>
        <v>150</v>
      </c>
      <c r="L175" s="434">
        <f t="shared" si="339"/>
        <v>140</v>
      </c>
      <c r="M175" s="434">
        <f t="shared" si="340"/>
        <v>130</v>
      </c>
      <c r="N175" s="434">
        <f t="shared" si="341"/>
        <v>110</v>
      </c>
      <c r="O175" s="442">
        <f t="shared" si="260"/>
        <v>500</v>
      </c>
      <c r="P175" s="442">
        <f t="shared" si="261"/>
        <v>350</v>
      </c>
      <c r="Q175" s="442">
        <f t="shared" si="262"/>
        <v>290</v>
      </c>
      <c r="R175" s="442">
        <f t="shared" si="263"/>
        <v>200</v>
      </c>
      <c r="S175" s="432">
        <f>'ĐẤT PNN'!W175</f>
        <v>5</v>
      </c>
      <c r="T175" s="434">
        <f t="shared" si="342"/>
        <v>115</v>
      </c>
      <c r="U175" s="434">
        <f t="shared" si="343"/>
        <v>95</v>
      </c>
      <c r="V175" s="434">
        <f t="shared" si="344"/>
        <v>85</v>
      </c>
      <c r="W175" s="434">
        <f t="shared" si="345"/>
        <v>70</v>
      </c>
      <c r="X175" s="442">
        <f t="shared" si="264"/>
        <v>380</v>
      </c>
      <c r="Y175" s="442">
        <f t="shared" si="265"/>
        <v>240</v>
      </c>
      <c r="Z175" s="442">
        <f t="shared" si="266"/>
        <v>190</v>
      </c>
      <c r="AA175" s="442">
        <f t="shared" si="267"/>
        <v>130</v>
      </c>
      <c r="AB175" s="447">
        <f>'ĐẤT PNN'!K175-'ĐẤT NN'!H175</f>
        <v>180</v>
      </c>
    </row>
    <row r="176" spans="1:28" ht="110.25" customHeight="1" x14ac:dyDescent="0.25">
      <c r="A176" s="429">
        <f>'ĐẤT PNN'!A176</f>
        <v>173</v>
      </c>
      <c r="B176" s="429" t="str">
        <f>'ĐẤT PNN'!B176</f>
        <v>VT2*0,8</v>
      </c>
      <c r="C176" s="512" t="str">
        <f>'ĐẤT PNN'!C176</f>
        <v>Các tuyến đường giao thông không đấu nối trực tiếp và thông ra Đường Tân An - Vĩnh Tân đoạn từ Giáp ranh xã Bàu Hàm đến Đường Trị An - Vĩnh Tân đã được đầu tư mặt đường nhựa, bê tông xi măng:
- Có bề rộng ≥5m, cách đường giao thông ≤1.000m.
- Có bề rộng từ ≥3m đến &lt;5m, cách đường giao thông ≤500m.</v>
      </c>
      <c r="D176" s="512"/>
      <c r="E176" s="512"/>
      <c r="F176" s="436">
        <f t="shared" si="333"/>
        <v>140</v>
      </c>
      <c r="G176" s="436">
        <f t="shared" si="334"/>
        <v>95</v>
      </c>
      <c r="H176" s="436">
        <f t="shared" si="335"/>
        <v>350</v>
      </c>
      <c r="I176" s="436">
        <f t="shared" si="336"/>
        <v>240</v>
      </c>
      <c r="J176" s="437">
        <f t="shared" si="337"/>
        <v>2.5</v>
      </c>
      <c r="K176" s="434">
        <f t="shared" si="338"/>
        <v>150</v>
      </c>
      <c r="L176" s="434">
        <f t="shared" si="339"/>
        <v>140</v>
      </c>
      <c r="M176" s="434">
        <f t="shared" si="340"/>
        <v>130</v>
      </c>
      <c r="N176" s="434">
        <f t="shared" si="341"/>
        <v>110</v>
      </c>
      <c r="O176" s="442">
        <f t="shared" si="260"/>
        <v>500</v>
      </c>
      <c r="P176" s="442">
        <f t="shared" si="261"/>
        <v>350</v>
      </c>
      <c r="Q176" s="442">
        <f t="shared" si="262"/>
        <v>290</v>
      </c>
      <c r="R176" s="442">
        <f t="shared" si="263"/>
        <v>200</v>
      </c>
      <c r="S176" s="432">
        <f>'ĐẤT PNN'!W176</f>
        <v>5</v>
      </c>
      <c r="T176" s="434">
        <f t="shared" si="342"/>
        <v>115</v>
      </c>
      <c r="U176" s="434">
        <f t="shared" si="343"/>
        <v>95</v>
      </c>
      <c r="V176" s="434">
        <f t="shared" si="344"/>
        <v>85</v>
      </c>
      <c r="W176" s="434">
        <f t="shared" si="345"/>
        <v>70</v>
      </c>
      <c r="X176" s="442">
        <f t="shared" si="264"/>
        <v>380</v>
      </c>
      <c r="Y176" s="442">
        <f t="shared" si="265"/>
        <v>240</v>
      </c>
      <c r="Z176" s="442">
        <f t="shared" si="266"/>
        <v>190</v>
      </c>
      <c r="AA176" s="442">
        <f t="shared" si="267"/>
        <v>130</v>
      </c>
      <c r="AB176" s="447">
        <f>'ĐẤT PNN'!K176-'ĐẤT NN'!H176</f>
        <v>190</v>
      </c>
    </row>
    <row r="177" spans="1:28" ht="126" customHeight="1" x14ac:dyDescent="0.25">
      <c r="A177" s="429">
        <f>'ĐẤT PNN'!A177</f>
        <v>174</v>
      </c>
      <c r="B177" s="429" t="str">
        <f>'ĐẤT PNN'!B177</f>
        <v>VT3*0,8</v>
      </c>
      <c r="C177" s="512" t="str">
        <f>'ĐẤT PNN'!C177</f>
        <v>Các tuyến đường giao thông không đấu nối trực tiếp và thông ra Đường Tân An - Vĩnh Tân đoạn từ Giáp ranh xã Bàu Hàm đến Đường Trị An - Vĩnh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512"/>
      <c r="E177" s="512"/>
      <c r="F177" s="436">
        <f t="shared" si="333"/>
        <v>130</v>
      </c>
      <c r="G177" s="436">
        <f t="shared" si="334"/>
        <v>85</v>
      </c>
      <c r="H177" s="436">
        <f t="shared" si="335"/>
        <v>290</v>
      </c>
      <c r="I177" s="436">
        <f t="shared" si="336"/>
        <v>190</v>
      </c>
      <c r="J177" s="437">
        <f t="shared" si="337"/>
        <v>2.2307692307692308</v>
      </c>
      <c r="K177" s="434">
        <f t="shared" si="338"/>
        <v>150</v>
      </c>
      <c r="L177" s="434">
        <f t="shared" si="339"/>
        <v>140</v>
      </c>
      <c r="M177" s="434">
        <f t="shared" si="340"/>
        <v>130</v>
      </c>
      <c r="N177" s="434">
        <f t="shared" si="341"/>
        <v>110</v>
      </c>
      <c r="O177" s="442">
        <f t="shared" si="260"/>
        <v>500</v>
      </c>
      <c r="P177" s="442">
        <f t="shared" si="261"/>
        <v>350</v>
      </c>
      <c r="Q177" s="442">
        <f t="shared" si="262"/>
        <v>290</v>
      </c>
      <c r="R177" s="442">
        <f t="shared" si="263"/>
        <v>200</v>
      </c>
      <c r="S177" s="432">
        <f>'ĐẤT PNN'!W177</f>
        <v>5</v>
      </c>
      <c r="T177" s="434">
        <f t="shared" si="342"/>
        <v>115</v>
      </c>
      <c r="U177" s="434">
        <f t="shared" si="343"/>
        <v>95</v>
      </c>
      <c r="V177" s="434">
        <f t="shared" si="344"/>
        <v>85</v>
      </c>
      <c r="W177" s="434">
        <f t="shared" si="345"/>
        <v>70</v>
      </c>
      <c r="X177" s="442">
        <f t="shared" si="264"/>
        <v>380</v>
      </c>
      <c r="Y177" s="442">
        <f t="shared" si="265"/>
        <v>240</v>
      </c>
      <c r="Z177" s="442">
        <f t="shared" si="266"/>
        <v>190</v>
      </c>
      <c r="AA177" s="442">
        <f t="shared" si="267"/>
        <v>130</v>
      </c>
      <c r="AB177" s="447">
        <f>'ĐẤT PNN'!K177-'ĐẤT NN'!H177</f>
        <v>120</v>
      </c>
    </row>
    <row r="178" spans="1:28" ht="63" customHeight="1" x14ac:dyDescent="0.25">
      <c r="A178" s="429">
        <f>'ĐẤT PNN'!A178</f>
        <v>175</v>
      </c>
      <c r="B178" s="429" t="str">
        <f>'ĐẤT PNN'!B178</f>
        <v>VT4*0,8</v>
      </c>
      <c r="C178" s="512" t="str">
        <f>'ĐẤT PNN'!C178</f>
        <v>Các tuyến đường giao thông không đấu nối trực tiếp và thông ra Đường Tân An - Vĩnh Tân đoạn từ Giáp ranh xã Bàu Hàm đến Đường Trị An - Vĩnh Tân đã được đầu tư mặt đường nhựa, bê tông xi măng:
- Có bề rộng từ ≥3m đến &lt;5m, cách đường giao thông &gt;1.000m.
- Có bề rộng &lt;3m, cách đường giao thông &gt;200m.</v>
      </c>
      <c r="D178" s="512"/>
      <c r="E178" s="512"/>
      <c r="F178" s="436">
        <f t="shared" si="333"/>
        <v>110</v>
      </c>
      <c r="G178" s="436">
        <f t="shared" si="334"/>
        <v>70</v>
      </c>
      <c r="H178" s="436">
        <f t="shared" si="335"/>
        <v>200</v>
      </c>
      <c r="I178" s="436">
        <f t="shared" si="336"/>
        <v>130</v>
      </c>
      <c r="J178" s="437">
        <f t="shared" si="337"/>
        <v>1.8181818181818181</v>
      </c>
      <c r="K178" s="434">
        <f t="shared" si="338"/>
        <v>150</v>
      </c>
      <c r="L178" s="434">
        <f t="shared" si="339"/>
        <v>140</v>
      </c>
      <c r="M178" s="434">
        <f t="shared" si="340"/>
        <v>130</v>
      </c>
      <c r="N178" s="434">
        <f t="shared" si="341"/>
        <v>110</v>
      </c>
      <c r="O178" s="442">
        <f t="shared" si="260"/>
        <v>500</v>
      </c>
      <c r="P178" s="442">
        <f t="shared" si="261"/>
        <v>350</v>
      </c>
      <c r="Q178" s="442">
        <f t="shared" si="262"/>
        <v>290</v>
      </c>
      <c r="R178" s="442">
        <f t="shared" si="263"/>
        <v>200</v>
      </c>
      <c r="S178" s="432">
        <f>'ĐẤT PNN'!W178</f>
        <v>5</v>
      </c>
      <c r="T178" s="434">
        <f t="shared" si="342"/>
        <v>115</v>
      </c>
      <c r="U178" s="434">
        <f t="shared" si="343"/>
        <v>95</v>
      </c>
      <c r="V178" s="434">
        <f t="shared" si="344"/>
        <v>85</v>
      </c>
      <c r="W178" s="434">
        <f t="shared" si="345"/>
        <v>70</v>
      </c>
      <c r="X178" s="442">
        <f t="shared" si="264"/>
        <v>380</v>
      </c>
      <c r="Y178" s="442">
        <f t="shared" si="265"/>
        <v>240</v>
      </c>
      <c r="Z178" s="442">
        <f t="shared" si="266"/>
        <v>190</v>
      </c>
      <c r="AA178" s="442">
        <f t="shared" si="267"/>
        <v>130</v>
      </c>
      <c r="AB178" s="447">
        <f>'ĐẤT PNN'!K178-'ĐẤT NN'!H178</f>
        <v>140</v>
      </c>
    </row>
    <row r="179" spans="1:28" ht="31.5" x14ac:dyDescent="0.25">
      <c r="A179" s="429">
        <f>'ĐẤT PNN'!A179</f>
        <v>176</v>
      </c>
      <c r="B179" s="429" t="str">
        <f>'ĐẤT PNN'!B179</f>
        <v>VC30NT2_D4</v>
      </c>
      <c r="C179" s="430" t="str">
        <f>'ĐẤT PNN'!C179</f>
        <v>Đường Tân An - Vĩnh Tân</v>
      </c>
      <c r="D179" s="430" t="str">
        <f>'ĐẤT PNN'!D179</f>
        <v>Đường Trị An - Vĩnh Tân</v>
      </c>
      <c r="E179" s="430" t="str">
        <f>'ĐẤT PNN'!E179</f>
        <v>Hết ranh xã Trị An</v>
      </c>
      <c r="F179" s="438">
        <f>K179</f>
        <v>150</v>
      </c>
      <c r="G179" s="438">
        <f>T179</f>
        <v>115</v>
      </c>
      <c r="H179" s="438">
        <f>O179</f>
        <v>500</v>
      </c>
      <c r="I179" s="438">
        <f>X179</f>
        <v>380</v>
      </c>
      <c r="J179" s="439">
        <f>I179/G179</f>
        <v>3.3043478260869565</v>
      </c>
      <c r="K179" s="431">
        <v>150</v>
      </c>
      <c r="L179" s="431">
        <v>140</v>
      </c>
      <c r="M179" s="431">
        <v>130</v>
      </c>
      <c r="N179" s="431">
        <v>110</v>
      </c>
      <c r="O179" s="442">
        <f t="shared" si="260"/>
        <v>500</v>
      </c>
      <c r="P179" s="442">
        <f t="shared" si="261"/>
        <v>350</v>
      </c>
      <c r="Q179" s="442">
        <f t="shared" si="262"/>
        <v>290</v>
      </c>
      <c r="R179" s="442">
        <f t="shared" si="263"/>
        <v>200</v>
      </c>
      <c r="S179" s="432">
        <v>2</v>
      </c>
      <c r="T179" s="433">
        <v>115</v>
      </c>
      <c r="U179" s="433">
        <v>95</v>
      </c>
      <c r="V179" s="433">
        <v>85</v>
      </c>
      <c r="W179" s="433">
        <v>70</v>
      </c>
      <c r="X179" s="442">
        <f t="shared" si="264"/>
        <v>380</v>
      </c>
      <c r="Y179" s="442">
        <f t="shared" si="265"/>
        <v>240</v>
      </c>
      <c r="Z179" s="442">
        <f t="shared" si="266"/>
        <v>190</v>
      </c>
      <c r="AA179" s="442">
        <f t="shared" si="267"/>
        <v>130</v>
      </c>
      <c r="AB179" s="447">
        <f>'ĐẤT PNN'!K179-'ĐẤT NN'!H179</f>
        <v>1000</v>
      </c>
    </row>
    <row r="180" spans="1:28" ht="110.25" customHeight="1" x14ac:dyDescent="0.25">
      <c r="A180" s="429">
        <f>'ĐẤT PNN'!A180</f>
        <v>177</v>
      </c>
      <c r="B180" s="429" t="str">
        <f>'ĐẤT PNN'!B180</f>
        <v>VT2</v>
      </c>
      <c r="C180" s="512" t="str">
        <f>'ĐẤT PNN'!C180</f>
        <v>Các tuyến đường giao thông đấu nối trực tiếp ra Đường Tân An - Vĩnh Tân đoạn từ Đường Trị An - Vĩnh Tân đến Hết ranh xã Trị An đã được đầu tư mặt đường nhựa, bê tông xi măng:
- Có bề rộng ≥5m, cách đường giao thông ≤1.000m.
- Có bề rộng từ ≥3m đến &lt;5m, cách đường giao thông ≤500m.</v>
      </c>
      <c r="D180" s="512"/>
      <c r="E180" s="512"/>
      <c r="F180" s="436">
        <f t="shared" ref="F180:F185" si="346">IF(B180="VT2",L180,IF(B180="VT3",M180,IF(B180="VT2*0,8",L180,IF(B180="VT3*0,8",M180,N180))))</f>
        <v>140</v>
      </c>
      <c r="G180" s="436">
        <f t="shared" ref="G180:G185" si="347">IF(B180="VT2",U180,IF(B180="VT3",V180,IF(B180="VT2*0,8",U180,IF(B180="VT3*0,8",V180,W180))))</f>
        <v>95</v>
      </c>
      <c r="H180" s="436">
        <f t="shared" ref="H180:H185" si="348">IF(B180="VT2",P180,IF(B180="VT3",Q180,IF(B180="VT4",R180,IF(B180="VT2*0,8",P180,IF(B180="VT3*0,8",Q180,R180)))))</f>
        <v>350</v>
      </c>
      <c r="I180" s="436">
        <f t="shared" ref="I180:I185" si="349">IF(B180="VT2",Y180,IF(B180="VT3",Z180,IF(B180="VT4",AA180,IF(B180="VT2*0,8",Y180,IF(B180="VT3*0,8",Z180,AA180)))))</f>
        <v>240</v>
      </c>
      <c r="J180" s="437">
        <f t="shared" ref="J180:J185" si="350">H180/F180</f>
        <v>2.5</v>
      </c>
      <c r="K180" s="434">
        <f t="shared" ref="K180:K185" si="351">K179</f>
        <v>150</v>
      </c>
      <c r="L180" s="434">
        <f t="shared" ref="L180:L185" si="352">L179</f>
        <v>140</v>
      </c>
      <c r="M180" s="434">
        <f t="shared" ref="M180:M185" si="353">M179</f>
        <v>130</v>
      </c>
      <c r="N180" s="434">
        <f t="shared" ref="N180:N185" si="354">N179</f>
        <v>110</v>
      </c>
      <c r="O180" s="442">
        <f t="shared" si="260"/>
        <v>500</v>
      </c>
      <c r="P180" s="442">
        <f t="shared" si="261"/>
        <v>350</v>
      </c>
      <c r="Q180" s="442">
        <f t="shared" si="262"/>
        <v>290</v>
      </c>
      <c r="R180" s="442">
        <f t="shared" si="263"/>
        <v>200</v>
      </c>
      <c r="S180" s="432">
        <f>'ĐẤT PNN'!W180</f>
        <v>5</v>
      </c>
      <c r="T180" s="434">
        <f t="shared" ref="T180:T185" si="355">T179</f>
        <v>115</v>
      </c>
      <c r="U180" s="434">
        <f t="shared" ref="U180:U185" si="356">U179</f>
        <v>95</v>
      </c>
      <c r="V180" s="434">
        <f t="shared" ref="V180:V185" si="357">V179</f>
        <v>85</v>
      </c>
      <c r="W180" s="434">
        <f t="shared" ref="W180:W185" si="358">W179</f>
        <v>70</v>
      </c>
      <c r="X180" s="442">
        <f t="shared" si="264"/>
        <v>380</v>
      </c>
      <c r="Y180" s="442">
        <f t="shared" si="265"/>
        <v>240</v>
      </c>
      <c r="Z180" s="442">
        <f t="shared" si="266"/>
        <v>190</v>
      </c>
      <c r="AA180" s="442">
        <f t="shared" si="267"/>
        <v>130</v>
      </c>
      <c r="AB180" s="447">
        <f>'ĐẤT PNN'!K180-'ĐẤT NN'!H180</f>
        <v>310</v>
      </c>
    </row>
    <row r="181" spans="1:28" ht="126" customHeight="1" x14ac:dyDescent="0.25">
      <c r="A181" s="429">
        <f>'ĐẤT PNN'!A181</f>
        <v>178</v>
      </c>
      <c r="B181" s="429" t="str">
        <f>'ĐẤT PNN'!B181</f>
        <v>VT3</v>
      </c>
      <c r="C181" s="512" t="str">
        <f>'ĐẤT PNN'!C181</f>
        <v>Các tuyến đường giao thông đấu nối trực tiếp ra Đường Tân An - Vĩnh Tân đoạn từ Đường Trị An - Vĩnh Tân đến Hết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512"/>
      <c r="E181" s="512"/>
      <c r="F181" s="436">
        <f t="shared" si="346"/>
        <v>130</v>
      </c>
      <c r="G181" s="436">
        <f t="shared" si="347"/>
        <v>85</v>
      </c>
      <c r="H181" s="436">
        <f t="shared" si="348"/>
        <v>290</v>
      </c>
      <c r="I181" s="436">
        <f t="shared" si="349"/>
        <v>190</v>
      </c>
      <c r="J181" s="437">
        <f t="shared" si="350"/>
        <v>2.2307692307692308</v>
      </c>
      <c r="K181" s="434">
        <f t="shared" si="351"/>
        <v>150</v>
      </c>
      <c r="L181" s="434">
        <f t="shared" si="352"/>
        <v>140</v>
      </c>
      <c r="M181" s="434">
        <f t="shared" si="353"/>
        <v>130</v>
      </c>
      <c r="N181" s="434">
        <f t="shared" si="354"/>
        <v>110</v>
      </c>
      <c r="O181" s="442">
        <f t="shared" si="260"/>
        <v>500</v>
      </c>
      <c r="P181" s="442">
        <f t="shared" si="261"/>
        <v>350</v>
      </c>
      <c r="Q181" s="442">
        <f t="shared" si="262"/>
        <v>290</v>
      </c>
      <c r="R181" s="442">
        <f t="shared" si="263"/>
        <v>200</v>
      </c>
      <c r="S181" s="432">
        <f>'ĐẤT PNN'!W181</f>
        <v>5</v>
      </c>
      <c r="T181" s="434">
        <f t="shared" si="355"/>
        <v>115</v>
      </c>
      <c r="U181" s="434">
        <f t="shared" si="356"/>
        <v>95</v>
      </c>
      <c r="V181" s="434">
        <f t="shared" si="357"/>
        <v>85</v>
      </c>
      <c r="W181" s="434">
        <f t="shared" si="358"/>
        <v>70</v>
      </c>
      <c r="X181" s="442">
        <f t="shared" si="264"/>
        <v>380</v>
      </c>
      <c r="Y181" s="442">
        <f t="shared" si="265"/>
        <v>240</v>
      </c>
      <c r="Z181" s="442">
        <f t="shared" si="266"/>
        <v>190</v>
      </c>
      <c r="AA181" s="442">
        <f t="shared" si="267"/>
        <v>130</v>
      </c>
      <c r="AB181" s="447">
        <f>'ĐẤT PNN'!K181-'ĐẤT NN'!H181</f>
        <v>250</v>
      </c>
    </row>
    <row r="182" spans="1:28" ht="63" customHeight="1" x14ac:dyDescent="0.25">
      <c r="A182" s="429">
        <f>'ĐẤT PNN'!A182</f>
        <v>179</v>
      </c>
      <c r="B182" s="429" t="str">
        <f>'ĐẤT PNN'!B182</f>
        <v>VT4</v>
      </c>
      <c r="C182" s="512" t="str">
        <f>'ĐẤT PNN'!C182</f>
        <v>Các tuyến đường giao thông đấu nối trực tiếp ra Đường Tân An - Vĩnh Tân đoạn từ Đường Trị An - Vĩnh Tân đến Hết ranh xã Trị An đã được đầu tư mặt đường nhựa, bê tông xi măng:
- Có bề rộng từ ≥3m đến &lt;5m, cách đường giao thông &gt;1.000m.
- Có bề rộng &lt;3m, cách đường giao thông &gt;200m.</v>
      </c>
      <c r="D182" s="512"/>
      <c r="E182" s="512"/>
      <c r="F182" s="436">
        <f t="shared" si="346"/>
        <v>110</v>
      </c>
      <c r="G182" s="436">
        <f t="shared" si="347"/>
        <v>70</v>
      </c>
      <c r="H182" s="436">
        <f t="shared" si="348"/>
        <v>200</v>
      </c>
      <c r="I182" s="436">
        <f t="shared" si="349"/>
        <v>130</v>
      </c>
      <c r="J182" s="437">
        <f t="shared" si="350"/>
        <v>1.8181818181818181</v>
      </c>
      <c r="K182" s="434">
        <f t="shared" si="351"/>
        <v>150</v>
      </c>
      <c r="L182" s="434">
        <f t="shared" si="352"/>
        <v>140</v>
      </c>
      <c r="M182" s="434">
        <f t="shared" si="353"/>
        <v>130</v>
      </c>
      <c r="N182" s="434">
        <f t="shared" si="354"/>
        <v>110</v>
      </c>
      <c r="O182" s="442">
        <f t="shared" si="260"/>
        <v>500</v>
      </c>
      <c r="P182" s="442">
        <f t="shared" si="261"/>
        <v>350</v>
      </c>
      <c r="Q182" s="442">
        <f t="shared" si="262"/>
        <v>290</v>
      </c>
      <c r="R182" s="442">
        <f t="shared" si="263"/>
        <v>200</v>
      </c>
      <c r="S182" s="432">
        <f>'ĐẤT PNN'!W182</f>
        <v>5</v>
      </c>
      <c r="T182" s="434">
        <f t="shared" si="355"/>
        <v>115</v>
      </c>
      <c r="U182" s="434">
        <f t="shared" si="356"/>
        <v>95</v>
      </c>
      <c r="V182" s="434">
        <f t="shared" si="357"/>
        <v>85</v>
      </c>
      <c r="W182" s="434">
        <f t="shared" si="358"/>
        <v>70</v>
      </c>
      <c r="X182" s="442">
        <f t="shared" si="264"/>
        <v>380</v>
      </c>
      <c r="Y182" s="442">
        <f t="shared" si="265"/>
        <v>240</v>
      </c>
      <c r="Z182" s="442">
        <f t="shared" si="266"/>
        <v>190</v>
      </c>
      <c r="AA182" s="442">
        <f t="shared" si="267"/>
        <v>130</v>
      </c>
      <c r="AB182" s="447">
        <f>'ĐẤT PNN'!K182-'ĐẤT NN'!H182</f>
        <v>270</v>
      </c>
    </row>
    <row r="183" spans="1:28" ht="110.25" customHeight="1" x14ac:dyDescent="0.25">
      <c r="A183" s="429">
        <f>'ĐẤT PNN'!A183</f>
        <v>180</v>
      </c>
      <c r="B183" s="429" t="str">
        <f>'ĐẤT PNN'!B183</f>
        <v>VT2*0,8</v>
      </c>
      <c r="C183" s="512" t="str">
        <f>'ĐẤT PNN'!C183</f>
        <v>Các tuyến đường giao thông không đấu nối trực tiếp và thông ra Đường Tân An - Vĩnh Tân đoạn từ Đường Trị An - Vĩnh Tân đến Hết ranh xã Trị An đã được đầu tư mặt đường nhựa, bê tông xi măng:
- Có bề rộng ≥5m, cách đường giao thông ≤1.000m.
- Có bề rộng từ ≥3m đến &lt;5m, cách đường giao thông ≤500m.</v>
      </c>
      <c r="D183" s="512"/>
      <c r="E183" s="512"/>
      <c r="F183" s="436">
        <f t="shared" si="346"/>
        <v>140</v>
      </c>
      <c r="G183" s="436">
        <f t="shared" si="347"/>
        <v>95</v>
      </c>
      <c r="H183" s="436">
        <f t="shared" si="348"/>
        <v>350</v>
      </c>
      <c r="I183" s="436">
        <f t="shared" si="349"/>
        <v>240</v>
      </c>
      <c r="J183" s="437">
        <f t="shared" si="350"/>
        <v>2.5</v>
      </c>
      <c r="K183" s="434">
        <f t="shared" si="351"/>
        <v>150</v>
      </c>
      <c r="L183" s="434">
        <f t="shared" si="352"/>
        <v>140</v>
      </c>
      <c r="M183" s="434">
        <f t="shared" si="353"/>
        <v>130</v>
      </c>
      <c r="N183" s="434">
        <f t="shared" si="354"/>
        <v>110</v>
      </c>
      <c r="O183" s="442">
        <f t="shared" si="260"/>
        <v>500</v>
      </c>
      <c r="P183" s="442">
        <f t="shared" si="261"/>
        <v>350</v>
      </c>
      <c r="Q183" s="442">
        <f t="shared" si="262"/>
        <v>290</v>
      </c>
      <c r="R183" s="442">
        <f t="shared" si="263"/>
        <v>200</v>
      </c>
      <c r="S183" s="432">
        <f>'ĐẤT PNN'!W183</f>
        <v>5</v>
      </c>
      <c r="T183" s="434">
        <f t="shared" si="355"/>
        <v>115</v>
      </c>
      <c r="U183" s="434">
        <f t="shared" si="356"/>
        <v>95</v>
      </c>
      <c r="V183" s="434">
        <f t="shared" si="357"/>
        <v>85</v>
      </c>
      <c r="W183" s="434">
        <f t="shared" si="358"/>
        <v>70</v>
      </c>
      <c r="X183" s="442">
        <f t="shared" si="264"/>
        <v>380</v>
      </c>
      <c r="Y183" s="442">
        <f t="shared" si="265"/>
        <v>240</v>
      </c>
      <c r="Z183" s="442">
        <f t="shared" si="266"/>
        <v>190</v>
      </c>
      <c r="AA183" s="442">
        <f t="shared" si="267"/>
        <v>130</v>
      </c>
      <c r="AB183" s="447">
        <f>'ĐẤT PNN'!K183-'ĐẤT NN'!H183</f>
        <v>250</v>
      </c>
    </row>
    <row r="184" spans="1:28" ht="126" customHeight="1" x14ac:dyDescent="0.25">
      <c r="A184" s="429">
        <f>'ĐẤT PNN'!A184</f>
        <v>181</v>
      </c>
      <c r="B184" s="429" t="str">
        <f>'ĐẤT PNN'!B184</f>
        <v>VT3*0,8</v>
      </c>
      <c r="C184" s="512" t="str">
        <f>'ĐẤT PNN'!C184</f>
        <v>Các tuyến đường giao thông không đấu nối trực tiếp và thông ra Đường Tân An - Vĩnh Tân đoạn từ Đường Trị An - Vĩnh Tân đến Hết ranh xã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512"/>
      <c r="E184" s="512"/>
      <c r="F184" s="436">
        <f t="shared" si="346"/>
        <v>130</v>
      </c>
      <c r="G184" s="436">
        <f t="shared" si="347"/>
        <v>85</v>
      </c>
      <c r="H184" s="436">
        <f t="shared" si="348"/>
        <v>290</v>
      </c>
      <c r="I184" s="436">
        <f t="shared" si="349"/>
        <v>190</v>
      </c>
      <c r="J184" s="437">
        <f t="shared" si="350"/>
        <v>2.2307692307692308</v>
      </c>
      <c r="K184" s="434">
        <f t="shared" si="351"/>
        <v>150</v>
      </c>
      <c r="L184" s="434">
        <f t="shared" si="352"/>
        <v>140</v>
      </c>
      <c r="M184" s="434">
        <f t="shared" si="353"/>
        <v>130</v>
      </c>
      <c r="N184" s="434">
        <f t="shared" si="354"/>
        <v>110</v>
      </c>
      <c r="O184" s="442">
        <f t="shared" si="260"/>
        <v>500</v>
      </c>
      <c r="P184" s="442">
        <f t="shared" si="261"/>
        <v>350</v>
      </c>
      <c r="Q184" s="442">
        <f t="shared" si="262"/>
        <v>290</v>
      </c>
      <c r="R184" s="442">
        <f t="shared" si="263"/>
        <v>200</v>
      </c>
      <c r="S184" s="432">
        <f>'ĐẤT PNN'!W184</f>
        <v>5</v>
      </c>
      <c r="T184" s="434">
        <f t="shared" si="355"/>
        <v>115</v>
      </c>
      <c r="U184" s="434">
        <f t="shared" si="356"/>
        <v>95</v>
      </c>
      <c r="V184" s="434">
        <f t="shared" si="357"/>
        <v>85</v>
      </c>
      <c r="W184" s="434">
        <f t="shared" si="358"/>
        <v>70</v>
      </c>
      <c r="X184" s="442">
        <f t="shared" si="264"/>
        <v>380</v>
      </c>
      <c r="Y184" s="442">
        <f t="shared" si="265"/>
        <v>240</v>
      </c>
      <c r="Z184" s="442">
        <f t="shared" si="266"/>
        <v>190</v>
      </c>
      <c r="AA184" s="442">
        <f t="shared" si="267"/>
        <v>130</v>
      </c>
      <c r="AB184" s="447">
        <f>'ĐẤT PNN'!K184-'ĐẤT NN'!H184</f>
        <v>200</v>
      </c>
    </row>
    <row r="185" spans="1:28" ht="63" customHeight="1" x14ac:dyDescent="0.25">
      <c r="A185" s="429">
        <f>'ĐẤT PNN'!A185</f>
        <v>182</v>
      </c>
      <c r="B185" s="429" t="str">
        <f>'ĐẤT PNN'!B185</f>
        <v>VT4*0,8</v>
      </c>
      <c r="C185" s="512" t="str">
        <f>'ĐẤT PNN'!C185</f>
        <v>Các tuyến đường giao thông không đấu nối trực tiếp và thông ra Đường Tân An - Vĩnh Tân đoạn từ Đường Trị An - Vĩnh Tân đến Hết ranh xã Trị An đã được đầu tư mặt đường nhựa, bê tông xi măng:
- Có bề rộng từ ≥3m đến &lt;5m, cách đường giao thông &gt;1.000m.
- Có bề rộng &lt;3m, cách đường giao thông &gt;200m.</v>
      </c>
      <c r="D185" s="512"/>
      <c r="E185" s="512"/>
      <c r="F185" s="436">
        <f t="shared" si="346"/>
        <v>110</v>
      </c>
      <c r="G185" s="436">
        <f t="shared" si="347"/>
        <v>70</v>
      </c>
      <c r="H185" s="436">
        <f t="shared" si="348"/>
        <v>200</v>
      </c>
      <c r="I185" s="436">
        <f t="shared" si="349"/>
        <v>130</v>
      </c>
      <c r="J185" s="437">
        <f t="shared" si="350"/>
        <v>1.8181818181818181</v>
      </c>
      <c r="K185" s="434">
        <f t="shared" si="351"/>
        <v>150</v>
      </c>
      <c r="L185" s="434">
        <f t="shared" si="352"/>
        <v>140</v>
      </c>
      <c r="M185" s="434">
        <f t="shared" si="353"/>
        <v>130</v>
      </c>
      <c r="N185" s="434">
        <f t="shared" si="354"/>
        <v>110</v>
      </c>
      <c r="O185" s="442">
        <f t="shared" si="260"/>
        <v>500</v>
      </c>
      <c r="P185" s="442">
        <f t="shared" si="261"/>
        <v>350</v>
      </c>
      <c r="Q185" s="442">
        <f t="shared" si="262"/>
        <v>290</v>
      </c>
      <c r="R185" s="442">
        <f t="shared" si="263"/>
        <v>200</v>
      </c>
      <c r="S185" s="432">
        <f>'ĐẤT PNN'!W185</f>
        <v>5</v>
      </c>
      <c r="T185" s="434">
        <f t="shared" si="355"/>
        <v>115</v>
      </c>
      <c r="U185" s="434">
        <f t="shared" si="356"/>
        <v>95</v>
      </c>
      <c r="V185" s="434">
        <f t="shared" si="357"/>
        <v>85</v>
      </c>
      <c r="W185" s="434">
        <f t="shared" si="358"/>
        <v>70</v>
      </c>
      <c r="X185" s="442">
        <f t="shared" si="264"/>
        <v>380</v>
      </c>
      <c r="Y185" s="442">
        <f t="shared" si="265"/>
        <v>240</v>
      </c>
      <c r="Z185" s="442">
        <f t="shared" si="266"/>
        <v>190</v>
      </c>
      <c r="AA185" s="442">
        <f t="shared" si="267"/>
        <v>130</v>
      </c>
      <c r="AB185" s="447">
        <f>'ĐẤT PNN'!K185-'ĐẤT NN'!H185</f>
        <v>220</v>
      </c>
    </row>
    <row r="186" spans="1:28" ht="31.5" x14ac:dyDescent="0.25">
      <c r="A186" s="429">
        <f>'ĐẤT PNN'!A186</f>
        <v>183</v>
      </c>
      <c r="B186" s="429" t="str">
        <f>'ĐẤT PNN'!B186</f>
        <v>VC2DT_D1</v>
      </c>
      <c r="C186" s="430" t="str">
        <f>'ĐẤT PNN'!C186</f>
        <v>Đường Lạc Long Quân</v>
      </c>
      <c r="D186" s="430" t="str">
        <f>'ĐẤT PNN'!D186</f>
        <v>Đầu Trường Tiểu học Cây Gáo B, phân hiệu 1</v>
      </c>
      <c r="E186" s="430" t="str">
        <f>'ĐẤT PNN'!E186</f>
        <v>Ngã ba đường Kho Mìn</v>
      </c>
      <c r="F186" s="438">
        <f>K186</f>
        <v>240</v>
      </c>
      <c r="G186" s="438">
        <f>T186</f>
        <v>230</v>
      </c>
      <c r="H186" s="438">
        <f>O186</f>
        <v>800</v>
      </c>
      <c r="I186" s="438">
        <f>X186</f>
        <v>770</v>
      </c>
      <c r="J186" s="439">
        <f>I186/G186</f>
        <v>3.347826086956522</v>
      </c>
      <c r="K186" s="431">
        <v>240</v>
      </c>
      <c r="L186" s="431">
        <v>220</v>
      </c>
      <c r="M186" s="431">
        <v>200</v>
      </c>
      <c r="N186" s="431">
        <v>180</v>
      </c>
      <c r="O186" s="442">
        <f t="shared" si="260"/>
        <v>800</v>
      </c>
      <c r="P186" s="442">
        <f t="shared" si="261"/>
        <v>550</v>
      </c>
      <c r="Q186" s="442">
        <f t="shared" si="262"/>
        <v>440</v>
      </c>
      <c r="R186" s="442">
        <f t="shared" si="263"/>
        <v>320</v>
      </c>
      <c r="S186" s="432">
        <f>'ĐẤT PNN'!W186</f>
        <v>4</v>
      </c>
      <c r="T186" s="433">
        <v>230</v>
      </c>
      <c r="U186" s="433">
        <v>210</v>
      </c>
      <c r="V186" s="433">
        <v>190</v>
      </c>
      <c r="W186" s="433">
        <v>170</v>
      </c>
      <c r="X186" s="442">
        <f t="shared" si="264"/>
        <v>770</v>
      </c>
      <c r="Y186" s="442">
        <f t="shared" si="265"/>
        <v>530</v>
      </c>
      <c r="Z186" s="442">
        <f t="shared" si="266"/>
        <v>420</v>
      </c>
      <c r="AA186" s="442">
        <f t="shared" si="267"/>
        <v>310</v>
      </c>
      <c r="AB186" s="447">
        <f>'ĐẤT PNN'!K186-'ĐẤT NN'!H186</f>
        <v>1100</v>
      </c>
    </row>
    <row r="187" spans="1:28" ht="126" customHeight="1" x14ac:dyDescent="0.25">
      <c r="A187" s="429">
        <f>'ĐẤT PNN'!A187</f>
        <v>184</v>
      </c>
      <c r="B187" s="429" t="str">
        <f>'ĐẤT PNN'!B187</f>
        <v>VT2</v>
      </c>
      <c r="C187" s="512" t="str">
        <f>'ĐẤT PNN'!C187</f>
        <v>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≥5m, cách đường giao thông ≤600m.
- Có bề rộng từ ≥3m đến &lt;5m, cách đường giao thông ≤400m.</v>
      </c>
      <c r="D187" s="512"/>
      <c r="E187" s="512"/>
      <c r="F187" s="436">
        <f t="shared" ref="F187:F192" si="359">IF(B187="VT2",L187,IF(B187="VT3",M187,IF(B187="VT2*0,8",L187,IF(B187="VT3*0,8",M187,N187))))</f>
        <v>220</v>
      </c>
      <c r="G187" s="436">
        <f t="shared" ref="G187:G192" si="360">IF(B187="VT2",U187,IF(B187="VT3",V187,IF(B187="VT2*0,8",U187,IF(B187="VT3*0,8",V187,W187))))</f>
        <v>210</v>
      </c>
      <c r="H187" s="436">
        <f t="shared" ref="H187:H192" si="361">IF(B187="VT2",P187,IF(B187="VT3",Q187,IF(B187="VT4",R187,IF(B187="VT2*0,8",P187,IF(B187="VT3*0,8",Q187,R187)))))</f>
        <v>550</v>
      </c>
      <c r="I187" s="436">
        <f t="shared" ref="I187:I192" si="362">IF(B187="VT2",Y187,IF(B187="VT3",Z187,IF(B187="VT4",AA187,IF(B187="VT2*0,8",Y187,IF(B187="VT3*0,8",Z187,AA187)))))</f>
        <v>530</v>
      </c>
      <c r="J187" s="437">
        <f t="shared" ref="J187:J192" si="363">H187/F187</f>
        <v>2.5</v>
      </c>
      <c r="K187" s="434">
        <f t="shared" ref="K187:K192" si="364">K186</f>
        <v>240</v>
      </c>
      <c r="L187" s="434">
        <f t="shared" ref="L187:L192" si="365">L186</f>
        <v>220</v>
      </c>
      <c r="M187" s="434">
        <f t="shared" ref="M187:M192" si="366">M186</f>
        <v>200</v>
      </c>
      <c r="N187" s="434">
        <f t="shared" ref="N187:N192" si="367">N186</f>
        <v>180</v>
      </c>
      <c r="O187" s="442">
        <f t="shared" si="260"/>
        <v>800</v>
      </c>
      <c r="P187" s="442">
        <f t="shared" si="261"/>
        <v>550</v>
      </c>
      <c r="Q187" s="442">
        <f t="shared" si="262"/>
        <v>440</v>
      </c>
      <c r="R187" s="442">
        <f t="shared" si="263"/>
        <v>320</v>
      </c>
      <c r="S187" s="432">
        <f>'ĐẤT PNN'!W187</f>
        <v>4</v>
      </c>
      <c r="T187" s="434">
        <f t="shared" ref="T187:T192" si="368">T186</f>
        <v>230</v>
      </c>
      <c r="U187" s="434">
        <f t="shared" ref="U187:U192" si="369">U186</f>
        <v>210</v>
      </c>
      <c r="V187" s="434">
        <f t="shared" ref="V187:V192" si="370">V186</f>
        <v>190</v>
      </c>
      <c r="W187" s="434">
        <f t="shared" ref="W187:W192" si="371">W186</f>
        <v>170</v>
      </c>
      <c r="X187" s="442">
        <f t="shared" si="264"/>
        <v>770</v>
      </c>
      <c r="Y187" s="442">
        <f t="shared" si="265"/>
        <v>530</v>
      </c>
      <c r="Z187" s="442">
        <f t="shared" si="266"/>
        <v>420</v>
      </c>
      <c r="AA187" s="442">
        <f t="shared" si="267"/>
        <v>310</v>
      </c>
      <c r="AB187" s="447">
        <f>'ĐẤT PNN'!K187-'ĐẤT NN'!H187</f>
        <v>410</v>
      </c>
    </row>
    <row r="188" spans="1:28" ht="141.75" customHeight="1" x14ac:dyDescent="0.25">
      <c r="A188" s="429">
        <f>'ĐẤT PNN'!A188</f>
        <v>185</v>
      </c>
      <c r="B188" s="429" t="str">
        <f>'ĐẤT PNN'!B188</f>
        <v>VT3</v>
      </c>
      <c r="C188" s="512" t="str">
        <f>'ĐẤT PNN'!C188</f>
        <v>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≥5m, cách đường giao thông &gt;600m.
- Có bề rộng từ ≥3m đến &lt;5m, cách đường giao thông từ &gt;400m đến ≤600m.
- Có bề rộng &lt;3m, cách đường giao thông ≤200m.</v>
      </c>
      <c r="D188" s="512"/>
      <c r="E188" s="512"/>
      <c r="F188" s="436">
        <f t="shared" si="359"/>
        <v>200</v>
      </c>
      <c r="G188" s="436">
        <f t="shared" si="360"/>
        <v>190</v>
      </c>
      <c r="H188" s="436">
        <f t="shared" si="361"/>
        <v>440</v>
      </c>
      <c r="I188" s="436">
        <f t="shared" si="362"/>
        <v>420</v>
      </c>
      <c r="J188" s="437">
        <f t="shared" si="363"/>
        <v>2.2000000000000002</v>
      </c>
      <c r="K188" s="434">
        <f t="shared" si="364"/>
        <v>240</v>
      </c>
      <c r="L188" s="434">
        <f t="shared" si="365"/>
        <v>220</v>
      </c>
      <c r="M188" s="434">
        <f t="shared" si="366"/>
        <v>200</v>
      </c>
      <c r="N188" s="434">
        <f t="shared" si="367"/>
        <v>180</v>
      </c>
      <c r="O188" s="442">
        <f t="shared" si="260"/>
        <v>800</v>
      </c>
      <c r="P188" s="442">
        <f t="shared" si="261"/>
        <v>550</v>
      </c>
      <c r="Q188" s="442">
        <f t="shared" si="262"/>
        <v>440</v>
      </c>
      <c r="R188" s="442">
        <f t="shared" si="263"/>
        <v>320</v>
      </c>
      <c r="S188" s="432">
        <f>'ĐẤT PNN'!W188</f>
        <v>4</v>
      </c>
      <c r="T188" s="434">
        <f t="shared" si="368"/>
        <v>230</v>
      </c>
      <c r="U188" s="434">
        <f t="shared" si="369"/>
        <v>210</v>
      </c>
      <c r="V188" s="434">
        <f t="shared" si="370"/>
        <v>190</v>
      </c>
      <c r="W188" s="434">
        <f t="shared" si="371"/>
        <v>170</v>
      </c>
      <c r="X188" s="442">
        <f t="shared" si="264"/>
        <v>770</v>
      </c>
      <c r="Y188" s="442">
        <f t="shared" si="265"/>
        <v>530</v>
      </c>
      <c r="Z188" s="442">
        <f t="shared" si="266"/>
        <v>420</v>
      </c>
      <c r="AA188" s="442">
        <f t="shared" si="267"/>
        <v>310</v>
      </c>
      <c r="AB188" s="447">
        <f>'ĐẤT PNN'!K188-'ĐẤT NN'!H188</f>
        <v>160</v>
      </c>
    </row>
    <row r="189" spans="1:28" ht="78.75" customHeight="1" x14ac:dyDescent="0.25">
      <c r="A189" s="429">
        <f>'ĐẤT PNN'!A189</f>
        <v>186</v>
      </c>
      <c r="B189" s="429" t="str">
        <f>'ĐẤT PNN'!B189</f>
        <v>VT4</v>
      </c>
      <c r="C189" s="512" t="str">
        <f>'ĐẤT PNN'!C189</f>
        <v>Các tuyến đường giao thông đấu nối trực tiếp ra Đường Lạc Long Quân đoạn từ Đầu Trường Tiểu học Cây Gáo B, phân hiệu 1 đến Ngã ba đường Kho Mìn đã được đầu tư mặt đường nhựa, bê tông xi măng:
- Có bề rộng từ ≥3m đến &lt;5m, cách đường giao thông &gt;600m.
- Có bề rộng &lt;3m, cách đường giao thông &gt;200m.</v>
      </c>
      <c r="D189" s="512"/>
      <c r="E189" s="512"/>
      <c r="F189" s="436">
        <f t="shared" si="359"/>
        <v>180</v>
      </c>
      <c r="G189" s="436">
        <f t="shared" si="360"/>
        <v>170</v>
      </c>
      <c r="H189" s="436">
        <f t="shared" si="361"/>
        <v>320</v>
      </c>
      <c r="I189" s="436">
        <f t="shared" si="362"/>
        <v>310</v>
      </c>
      <c r="J189" s="437">
        <f t="shared" si="363"/>
        <v>1.7777777777777777</v>
      </c>
      <c r="K189" s="434">
        <f t="shared" si="364"/>
        <v>240</v>
      </c>
      <c r="L189" s="434">
        <f t="shared" si="365"/>
        <v>220</v>
      </c>
      <c r="M189" s="434">
        <f t="shared" si="366"/>
        <v>200</v>
      </c>
      <c r="N189" s="434">
        <f t="shared" si="367"/>
        <v>180</v>
      </c>
      <c r="O189" s="442">
        <f t="shared" si="260"/>
        <v>800</v>
      </c>
      <c r="P189" s="442">
        <f t="shared" si="261"/>
        <v>550</v>
      </c>
      <c r="Q189" s="442">
        <f t="shared" si="262"/>
        <v>440</v>
      </c>
      <c r="R189" s="442">
        <f t="shared" si="263"/>
        <v>320</v>
      </c>
      <c r="S189" s="432">
        <f>'ĐẤT PNN'!W189</f>
        <v>4</v>
      </c>
      <c r="T189" s="434">
        <f t="shared" si="368"/>
        <v>230</v>
      </c>
      <c r="U189" s="434">
        <f t="shared" si="369"/>
        <v>210</v>
      </c>
      <c r="V189" s="434">
        <f t="shared" si="370"/>
        <v>190</v>
      </c>
      <c r="W189" s="434">
        <f t="shared" si="371"/>
        <v>170</v>
      </c>
      <c r="X189" s="442">
        <f t="shared" si="264"/>
        <v>770</v>
      </c>
      <c r="Y189" s="442">
        <f t="shared" si="265"/>
        <v>530</v>
      </c>
      <c r="Z189" s="442">
        <f t="shared" si="266"/>
        <v>420</v>
      </c>
      <c r="AA189" s="442">
        <f t="shared" si="267"/>
        <v>310</v>
      </c>
      <c r="AB189" s="447">
        <f>'ĐẤT PNN'!K189-'ĐẤT NN'!H189</f>
        <v>220</v>
      </c>
    </row>
    <row r="190" spans="1:28" ht="126" customHeight="1" x14ac:dyDescent="0.25">
      <c r="A190" s="429">
        <f>'ĐẤT PNN'!A190</f>
        <v>187</v>
      </c>
      <c r="B190" s="429" t="str">
        <f>'ĐẤT PNN'!B190</f>
        <v>VT2*0,8</v>
      </c>
      <c r="C190" s="512" t="str">
        <f>'ĐẤT PNN'!C190</f>
        <v>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≥5m, cách đường giao thông ≤600m.
- Có bề rộng từ ≥3m đến &lt;5m, cách đường giao thông ≤400m.</v>
      </c>
      <c r="D190" s="512"/>
      <c r="E190" s="512"/>
      <c r="F190" s="436">
        <f t="shared" si="359"/>
        <v>220</v>
      </c>
      <c r="G190" s="436">
        <f t="shared" si="360"/>
        <v>210</v>
      </c>
      <c r="H190" s="436">
        <f t="shared" si="361"/>
        <v>550</v>
      </c>
      <c r="I190" s="436">
        <f t="shared" si="362"/>
        <v>530</v>
      </c>
      <c r="J190" s="437">
        <f t="shared" si="363"/>
        <v>2.5</v>
      </c>
      <c r="K190" s="434">
        <f t="shared" si="364"/>
        <v>240</v>
      </c>
      <c r="L190" s="434">
        <f t="shared" si="365"/>
        <v>220</v>
      </c>
      <c r="M190" s="434">
        <f t="shared" si="366"/>
        <v>200</v>
      </c>
      <c r="N190" s="434">
        <f t="shared" si="367"/>
        <v>180</v>
      </c>
      <c r="O190" s="442">
        <f t="shared" si="260"/>
        <v>800</v>
      </c>
      <c r="P190" s="442">
        <f t="shared" si="261"/>
        <v>550</v>
      </c>
      <c r="Q190" s="442">
        <f t="shared" si="262"/>
        <v>440</v>
      </c>
      <c r="R190" s="442">
        <f t="shared" si="263"/>
        <v>320</v>
      </c>
      <c r="S190" s="432">
        <f>'ĐẤT PNN'!W190</f>
        <v>4</v>
      </c>
      <c r="T190" s="434">
        <f t="shared" si="368"/>
        <v>230</v>
      </c>
      <c r="U190" s="434">
        <f t="shared" si="369"/>
        <v>210</v>
      </c>
      <c r="V190" s="434">
        <f t="shared" si="370"/>
        <v>190</v>
      </c>
      <c r="W190" s="434">
        <f t="shared" si="371"/>
        <v>170</v>
      </c>
      <c r="X190" s="442">
        <f t="shared" si="264"/>
        <v>770</v>
      </c>
      <c r="Y190" s="442">
        <f t="shared" si="265"/>
        <v>530</v>
      </c>
      <c r="Z190" s="442">
        <f t="shared" si="266"/>
        <v>420</v>
      </c>
      <c r="AA190" s="442">
        <f t="shared" si="267"/>
        <v>310</v>
      </c>
      <c r="AB190" s="447">
        <f>'ĐẤT PNN'!K190-'ĐẤT NN'!H190</f>
        <v>290</v>
      </c>
    </row>
    <row r="191" spans="1:28" ht="141.75" customHeight="1" x14ac:dyDescent="0.25">
      <c r="A191" s="429">
        <f>'ĐẤT PNN'!A191</f>
        <v>188</v>
      </c>
      <c r="B191" s="429" t="str">
        <f>'ĐẤT PNN'!B191</f>
        <v>VT3*0,8</v>
      </c>
      <c r="C191" s="512" t="str">
        <f>'ĐẤT PNN'!C191</f>
        <v>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≥5m, cách đường giao thông &gt;600m.
- Có bề rộng từ ≥3m đến &lt;5m, cách đường giao thông từ &gt;400m đến ≤600m.
- Có bề rộng &lt;3m, cách đường giao thông ≤200m.</v>
      </c>
      <c r="D191" s="512"/>
      <c r="E191" s="512"/>
      <c r="F191" s="436">
        <f t="shared" si="359"/>
        <v>200</v>
      </c>
      <c r="G191" s="436">
        <f t="shared" si="360"/>
        <v>190</v>
      </c>
      <c r="H191" s="436">
        <f t="shared" si="361"/>
        <v>440</v>
      </c>
      <c r="I191" s="436">
        <f t="shared" si="362"/>
        <v>420</v>
      </c>
      <c r="J191" s="437">
        <f t="shared" si="363"/>
        <v>2.2000000000000002</v>
      </c>
      <c r="K191" s="434">
        <f t="shared" si="364"/>
        <v>240</v>
      </c>
      <c r="L191" s="434">
        <f t="shared" si="365"/>
        <v>220</v>
      </c>
      <c r="M191" s="434">
        <f t="shared" si="366"/>
        <v>200</v>
      </c>
      <c r="N191" s="434">
        <f t="shared" si="367"/>
        <v>180</v>
      </c>
      <c r="O191" s="442">
        <f t="shared" si="260"/>
        <v>800</v>
      </c>
      <c r="P191" s="442">
        <f t="shared" si="261"/>
        <v>550</v>
      </c>
      <c r="Q191" s="442">
        <f t="shared" si="262"/>
        <v>440</v>
      </c>
      <c r="R191" s="442">
        <f t="shared" si="263"/>
        <v>320</v>
      </c>
      <c r="S191" s="432">
        <f>'ĐẤT PNN'!W191</f>
        <v>4</v>
      </c>
      <c r="T191" s="434">
        <f t="shared" si="368"/>
        <v>230</v>
      </c>
      <c r="U191" s="434">
        <f t="shared" si="369"/>
        <v>210</v>
      </c>
      <c r="V191" s="434">
        <f t="shared" si="370"/>
        <v>190</v>
      </c>
      <c r="W191" s="434">
        <f t="shared" si="371"/>
        <v>170</v>
      </c>
      <c r="X191" s="442">
        <f t="shared" si="264"/>
        <v>770</v>
      </c>
      <c r="Y191" s="442">
        <f t="shared" si="265"/>
        <v>530</v>
      </c>
      <c r="Z191" s="442">
        <f t="shared" si="266"/>
        <v>420</v>
      </c>
      <c r="AA191" s="442">
        <f t="shared" si="267"/>
        <v>310</v>
      </c>
      <c r="AB191" s="447">
        <f>'ĐẤT PNN'!K191-'ĐẤT NN'!H191</f>
        <v>100</v>
      </c>
    </row>
    <row r="192" spans="1:28" ht="78.75" customHeight="1" x14ac:dyDescent="0.25">
      <c r="A192" s="429">
        <f>'ĐẤT PNN'!A192</f>
        <v>189</v>
      </c>
      <c r="B192" s="429" t="str">
        <f>'ĐẤT PNN'!B192</f>
        <v>VT4*0,8</v>
      </c>
      <c r="C192" s="512" t="str">
        <f>'ĐẤT PNN'!C192</f>
        <v>Các tuyến đường giao thông không đấu nối trực tiếp và thông ra Đường Lạc Long Quân đoạn từ Đầu Trường Tiểu học Cây Gáo B, phân hiệu 1 đến Ngã ba đường Kho Mìn đã được đầu tư mặt đường nhựa, bê tông xi măng:
- Có bề rộng từ ≥3m đến &lt;5m, cách đường giao thông &gt;600m.
- Có bề rộng &lt;3m, cách đường giao thông &gt; 200m.</v>
      </c>
      <c r="D192" s="512"/>
      <c r="E192" s="512"/>
      <c r="F192" s="436">
        <f t="shared" si="359"/>
        <v>180</v>
      </c>
      <c r="G192" s="436">
        <f t="shared" si="360"/>
        <v>170</v>
      </c>
      <c r="H192" s="436">
        <f t="shared" si="361"/>
        <v>320</v>
      </c>
      <c r="I192" s="436">
        <f t="shared" si="362"/>
        <v>310</v>
      </c>
      <c r="J192" s="437">
        <f t="shared" si="363"/>
        <v>1.7777777777777777</v>
      </c>
      <c r="K192" s="434">
        <f t="shared" si="364"/>
        <v>240</v>
      </c>
      <c r="L192" s="434">
        <f t="shared" si="365"/>
        <v>220</v>
      </c>
      <c r="M192" s="434">
        <f t="shared" si="366"/>
        <v>200</v>
      </c>
      <c r="N192" s="434">
        <f t="shared" si="367"/>
        <v>180</v>
      </c>
      <c r="O192" s="442">
        <f t="shared" si="260"/>
        <v>800</v>
      </c>
      <c r="P192" s="442">
        <f t="shared" si="261"/>
        <v>550</v>
      </c>
      <c r="Q192" s="442">
        <f t="shared" si="262"/>
        <v>440</v>
      </c>
      <c r="R192" s="442">
        <f t="shared" si="263"/>
        <v>320</v>
      </c>
      <c r="S192" s="432">
        <f>'ĐẤT PNN'!W192</f>
        <v>4</v>
      </c>
      <c r="T192" s="434">
        <f t="shared" si="368"/>
        <v>230</v>
      </c>
      <c r="U192" s="434">
        <f t="shared" si="369"/>
        <v>210</v>
      </c>
      <c r="V192" s="434">
        <f t="shared" si="370"/>
        <v>190</v>
      </c>
      <c r="W192" s="434">
        <f t="shared" si="371"/>
        <v>170</v>
      </c>
      <c r="X192" s="442">
        <f t="shared" si="264"/>
        <v>770</v>
      </c>
      <c r="Y192" s="442">
        <f t="shared" si="265"/>
        <v>530</v>
      </c>
      <c r="Z192" s="442">
        <f t="shared" si="266"/>
        <v>420</v>
      </c>
      <c r="AA192" s="442">
        <f t="shared" si="267"/>
        <v>310</v>
      </c>
      <c r="AB192" s="447">
        <f>'ĐẤT PNN'!K192-'ĐẤT NN'!H192</f>
        <v>170</v>
      </c>
    </row>
    <row r="193" spans="1:28" x14ac:dyDescent="0.25">
      <c r="A193" s="429">
        <f>'ĐẤT PNN'!A193</f>
        <v>190</v>
      </c>
      <c r="B193" s="429" t="str">
        <f>'ĐẤT PNN'!B193</f>
        <v>VC2DT_D2</v>
      </c>
      <c r="C193" s="430" t="str">
        <f>'ĐẤT PNN'!C193</f>
        <v>Đường Lạc Long Quân</v>
      </c>
      <c r="D193" s="430" t="str">
        <f>'ĐẤT PNN'!D193</f>
        <v>Ngã ba đường Kho Mìn</v>
      </c>
      <c r="E193" s="430" t="str">
        <f>'ĐẤT PNN'!E193</f>
        <v>Đường Quang Trung</v>
      </c>
      <c r="F193" s="438">
        <f>K193</f>
        <v>240</v>
      </c>
      <c r="G193" s="438">
        <f>T193</f>
        <v>230</v>
      </c>
      <c r="H193" s="438">
        <f>O193</f>
        <v>800</v>
      </c>
      <c r="I193" s="438">
        <f>X193</f>
        <v>770</v>
      </c>
      <c r="J193" s="439">
        <f>I193/G193</f>
        <v>3.347826086956522</v>
      </c>
      <c r="K193" s="431">
        <v>240</v>
      </c>
      <c r="L193" s="431">
        <v>220</v>
      </c>
      <c r="M193" s="431">
        <v>200</v>
      </c>
      <c r="N193" s="431">
        <v>180</v>
      </c>
      <c r="O193" s="442">
        <f t="shared" si="260"/>
        <v>800</v>
      </c>
      <c r="P193" s="442">
        <f t="shared" si="261"/>
        <v>550</v>
      </c>
      <c r="Q193" s="442">
        <f t="shared" si="262"/>
        <v>440</v>
      </c>
      <c r="R193" s="442">
        <f t="shared" si="263"/>
        <v>320</v>
      </c>
      <c r="S193" s="432">
        <f>'ĐẤT PNN'!W193</f>
        <v>3</v>
      </c>
      <c r="T193" s="433">
        <v>230</v>
      </c>
      <c r="U193" s="433">
        <v>210</v>
      </c>
      <c r="V193" s="433">
        <v>190</v>
      </c>
      <c r="W193" s="433">
        <v>170</v>
      </c>
      <c r="X193" s="442">
        <f t="shared" si="264"/>
        <v>770</v>
      </c>
      <c r="Y193" s="442">
        <f t="shared" si="265"/>
        <v>530</v>
      </c>
      <c r="Z193" s="442">
        <f t="shared" si="266"/>
        <v>420</v>
      </c>
      <c r="AA193" s="442">
        <f t="shared" si="267"/>
        <v>310</v>
      </c>
      <c r="AB193" s="447">
        <f>'ĐẤT PNN'!K193-'ĐẤT NN'!H193</f>
        <v>1500</v>
      </c>
    </row>
    <row r="194" spans="1:28" ht="110.25" customHeight="1" x14ac:dyDescent="0.25">
      <c r="A194" s="429">
        <f>'ĐẤT PNN'!A194</f>
        <v>191</v>
      </c>
      <c r="B194" s="429" t="str">
        <f>'ĐẤT PNN'!B194</f>
        <v>VT2</v>
      </c>
      <c r="C194" s="512" t="str">
        <f>'ĐẤT PNN'!C194</f>
        <v>Các tuyến đường giao thông đấu nối trực tiếp ra Đường Lạc Long Quân đoạn từ Ngã ba đường Kho Mìn đến Đường Quang Trung đã được đầu tư mặt đường nhựa, bê tông xi măng:
- Có bề rộng ≥5m, cách đường giao thông ≤600m.
- Có bề rộng từ ≥3m đến &lt;5m, cách đường giao thông ≤400m.</v>
      </c>
      <c r="D194" s="512"/>
      <c r="E194" s="512"/>
      <c r="F194" s="436">
        <f t="shared" ref="F194:F199" si="372">IF(B194="VT2",L194,IF(B194="VT3",M194,IF(B194="VT2*0,8",L194,IF(B194="VT3*0,8",M194,N194))))</f>
        <v>220</v>
      </c>
      <c r="G194" s="436">
        <f t="shared" ref="G194:G199" si="373">IF(B194="VT2",U194,IF(B194="VT3",V194,IF(B194="VT2*0,8",U194,IF(B194="VT3*0,8",V194,W194))))</f>
        <v>210</v>
      </c>
      <c r="H194" s="436">
        <f t="shared" ref="H194:H199" si="374">IF(B194="VT2",P194,IF(B194="VT3",Q194,IF(B194="VT4",R194,IF(B194="VT2*0,8",P194,IF(B194="VT3*0,8",Q194,R194)))))</f>
        <v>550</v>
      </c>
      <c r="I194" s="436">
        <f t="shared" ref="I194:I199" si="375">IF(B194="VT2",Y194,IF(B194="VT3",Z194,IF(B194="VT4",AA194,IF(B194="VT2*0,8",Y194,IF(B194="VT3*0,8",Z194,AA194)))))</f>
        <v>530</v>
      </c>
      <c r="J194" s="437">
        <f t="shared" ref="J194:J199" si="376">H194/F194</f>
        <v>2.5</v>
      </c>
      <c r="K194" s="434">
        <f t="shared" ref="K194:K199" si="377">K193</f>
        <v>240</v>
      </c>
      <c r="L194" s="434">
        <f t="shared" ref="L194:L199" si="378">L193</f>
        <v>220</v>
      </c>
      <c r="M194" s="434">
        <f t="shared" ref="M194:M199" si="379">M193</f>
        <v>200</v>
      </c>
      <c r="N194" s="434">
        <f t="shared" ref="N194:N199" si="380">N193</f>
        <v>180</v>
      </c>
      <c r="O194" s="442">
        <f t="shared" si="260"/>
        <v>800</v>
      </c>
      <c r="P194" s="442">
        <f t="shared" si="261"/>
        <v>550</v>
      </c>
      <c r="Q194" s="442">
        <f t="shared" si="262"/>
        <v>440</v>
      </c>
      <c r="R194" s="442">
        <f t="shared" si="263"/>
        <v>320</v>
      </c>
      <c r="S194" s="432">
        <f>'ĐẤT PNN'!W194</f>
        <v>3</v>
      </c>
      <c r="T194" s="434">
        <f t="shared" ref="T194:T199" si="381">T193</f>
        <v>230</v>
      </c>
      <c r="U194" s="434">
        <f t="shared" ref="U194:U199" si="382">U193</f>
        <v>210</v>
      </c>
      <c r="V194" s="434">
        <f t="shared" ref="V194:V199" si="383">V193</f>
        <v>190</v>
      </c>
      <c r="W194" s="434">
        <f t="shared" ref="W194:W199" si="384">W193</f>
        <v>170</v>
      </c>
      <c r="X194" s="442">
        <f t="shared" si="264"/>
        <v>770</v>
      </c>
      <c r="Y194" s="442">
        <f t="shared" si="265"/>
        <v>530</v>
      </c>
      <c r="Z194" s="442">
        <f t="shared" si="266"/>
        <v>420</v>
      </c>
      <c r="AA194" s="442">
        <f t="shared" si="267"/>
        <v>310</v>
      </c>
      <c r="AB194" s="447">
        <f>'ĐẤT PNN'!K194-'ĐẤT NN'!H194</f>
        <v>450</v>
      </c>
    </row>
    <row r="195" spans="1:28" ht="126" customHeight="1" x14ac:dyDescent="0.25">
      <c r="A195" s="429">
        <f>'ĐẤT PNN'!A195</f>
        <v>192</v>
      </c>
      <c r="B195" s="429" t="str">
        <f>'ĐẤT PNN'!B195</f>
        <v>VT3</v>
      </c>
      <c r="C195" s="512" t="str">
        <f>'ĐẤT PNN'!C195</f>
        <v>Các tuyến đường giao thông đấu nối trực tiếp ra Đường Lạc Long Quân đoạn từ Ngã ba đường Kho Mìn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195" s="512"/>
      <c r="E195" s="512"/>
      <c r="F195" s="436">
        <f t="shared" si="372"/>
        <v>200</v>
      </c>
      <c r="G195" s="436">
        <f t="shared" si="373"/>
        <v>190</v>
      </c>
      <c r="H195" s="436">
        <f t="shared" si="374"/>
        <v>440</v>
      </c>
      <c r="I195" s="436">
        <f t="shared" si="375"/>
        <v>420</v>
      </c>
      <c r="J195" s="437">
        <f t="shared" si="376"/>
        <v>2.2000000000000002</v>
      </c>
      <c r="K195" s="434">
        <f t="shared" si="377"/>
        <v>240</v>
      </c>
      <c r="L195" s="434">
        <f t="shared" si="378"/>
        <v>220</v>
      </c>
      <c r="M195" s="434">
        <f t="shared" si="379"/>
        <v>200</v>
      </c>
      <c r="N195" s="434">
        <f t="shared" si="380"/>
        <v>180</v>
      </c>
      <c r="O195" s="442">
        <f t="shared" si="260"/>
        <v>800</v>
      </c>
      <c r="P195" s="442">
        <f t="shared" si="261"/>
        <v>550</v>
      </c>
      <c r="Q195" s="442">
        <f t="shared" si="262"/>
        <v>440</v>
      </c>
      <c r="R195" s="442">
        <f t="shared" si="263"/>
        <v>320</v>
      </c>
      <c r="S195" s="432">
        <f>'ĐẤT PNN'!W195</f>
        <v>3</v>
      </c>
      <c r="T195" s="434">
        <f t="shared" si="381"/>
        <v>230</v>
      </c>
      <c r="U195" s="434">
        <f t="shared" si="382"/>
        <v>210</v>
      </c>
      <c r="V195" s="434">
        <f t="shared" si="383"/>
        <v>190</v>
      </c>
      <c r="W195" s="434">
        <f t="shared" si="384"/>
        <v>170</v>
      </c>
      <c r="X195" s="442">
        <f t="shared" si="264"/>
        <v>770</v>
      </c>
      <c r="Y195" s="442">
        <f t="shared" si="265"/>
        <v>530</v>
      </c>
      <c r="Z195" s="442">
        <f t="shared" si="266"/>
        <v>420</v>
      </c>
      <c r="AA195" s="442">
        <f t="shared" si="267"/>
        <v>310</v>
      </c>
      <c r="AB195" s="447">
        <f>'ĐẤT PNN'!K195-'ĐẤT NN'!H195</f>
        <v>160</v>
      </c>
    </row>
    <row r="196" spans="1:28" ht="63" customHeight="1" x14ac:dyDescent="0.25">
      <c r="A196" s="429">
        <f>'ĐẤT PNN'!A196</f>
        <v>193</v>
      </c>
      <c r="B196" s="429" t="str">
        <f>'ĐẤT PNN'!B196</f>
        <v>VT4</v>
      </c>
      <c r="C196" s="512" t="str">
        <f>'ĐẤT PNN'!C196</f>
        <v>Các tuyến đường giao thông đấu nối trực tiếp ra Đường Lạc Long Quân đoạn từ Ngã ba đường Kho Mìn đến Đường Quang Trung đã được đầu tư mặt đường nhựa, bê tông xi măng:
- Có bề rộng từ ≥3m đến &lt;5m, cách đường giao thông &gt;600m.
- Có bề rộng &lt;3m, cách đường giao thông &gt;200m.</v>
      </c>
      <c r="D196" s="512"/>
      <c r="E196" s="512"/>
      <c r="F196" s="436">
        <f t="shared" si="372"/>
        <v>180</v>
      </c>
      <c r="G196" s="436">
        <f t="shared" si="373"/>
        <v>170</v>
      </c>
      <c r="H196" s="436">
        <f t="shared" si="374"/>
        <v>320</v>
      </c>
      <c r="I196" s="436">
        <f t="shared" si="375"/>
        <v>310</v>
      </c>
      <c r="J196" s="437">
        <f t="shared" si="376"/>
        <v>1.7777777777777777</v>
      </c>
      <c r="K196" s="434">
        <f t="shared" si="377"/>
        <v>240</v>
      </c>
      <c r="L196" s="434">
        <f t="shared" si="378"/>
        <v>220</v>
      </c>
      <c r="M196" s="434">
        <f t="shared" si="379"/>
        <v>200</v>
      </c>
      <c r="N196" s="434">
        <f t="shared" si="380"/>
        <v>180</v>
      </c>
      <c r="O196" s="442">
        <f t="shared" si="260"/>
        <v>800</v>
      </c>
      <c r="P196" s="442">
        <f t="shared" si="261"/>
        <v>550</v>
      </c>
      <c r="Q196" s="442">
        <f t="shared" si="262"/>
        <v>440</v>
      </c>
      <c r="R196" s="442">
        <f t="shared" si="263"/>
        <v>320</v>
      </c>
      <c r="S196" s="432">
        <f>'ĐẤT PNN'!W196</f>
        <v>3</v>
      </c>
      <c r="T196" s="434">
        <f t="shared" si="381"/>
        <v>230</v>
      </c>
      <c r="U196" s="434">
        <f t="shared" si="382"/>
        <v>210</v>
      </c>
      <c r="V196" s="434">
        <f t="shared" si="383"/>
        <v>190</v>
      </c>
      <c r="W196" s="434">
        <f t="shared" si="384"/>
        <v>170</v>
      </c>
      <c r="X196" s="442">
        <f t="shared" si="264"/>
        <v>770</v>
      </c>
      <c r="Y196" s="442">
        <f t="shared" si="265"/>
        <v>530</v>
      </c>
      <c r="Z196" s="442">
        <f t="shared" si="266"/>
        <v>420</v>
      </c>
      <c r="AA196" s="442">
        <f t="shared" si="267"/>
        <v>310</v>
      </c>
      <c r="AB196" s="447">
        <f>'ĐẤT PNN'!K196-'ĐẤT NN'!H196</f>
        <v>220</v>
      </c>
    </row>
    <row r="197" spans="1:28" ht="110.25" customHeight="1" x14ac:dyDescent="0.25">
      <c r="A197" s="429">
        <f>'ĐẤT PNN'!A197</f>
        <v>194</v>
      </c>
      <c r="B197" s="429" t="str">
        <f>'ĐẤT PNN'!B197</f>
        <v>VT2*0,8</v>
      </c>
      <c r="C197" s="512" t="str">
        <f>'ĐẤT PNN'!C197</f>
        <v>Các tuyến đường giao thông không đấu nối trực tiếp và thông ra Đường Lạc Long Quân đoạn từ Ngã ba đường Kho Mìn đến Đường Quang Trung đã được đầu tư mặt đường nhựa, bê tông xi măng:
- Có bề rộng ≥5m, cách đường giao thông ≤600m.
- Có bề rộng từ ≥3m đến &lt;5m, cách đường giao thông ≤400m.</v>
      </c>
      <c r="D197" s="512"/>
      <c r="E197" s="512"/>
      <c r="F197" s="436">
        <f t="shared" si="372"/>
        <v>220</v>
      </c>
      <c r="G197" s="436">
        <f t="shared" si="373"/>
        <v>210</v>
      </c>
      <c r="H197" s="436">
        <f t="shared" si="374"/>
        <v>550</v>
      </c>
      <c r="I197" s="436">
        <f t="shared" si="375"/>
        <v>530</v>
      </c>
      <c r="J197" s="437">
        <f t="shared" si="376"/>
        <v>2.5</v>
      </c>
      <c r="K197" s="434">
        <f t="shared" si="377"/>
        <v>240</v>
      </c>
      <c r="L197" s="434">
        <f t="shared" si="378"/>
        <v>220</v>
      </c>
      <c r="M197" s="434">
        <f t="shared" si="379"/>
        <v>200</v>
      </c>
      <c r="N197" s="434">
        <f t="shared" si="380"/>
        <v>180</v>
      </c>
      <c r="O197" s="442">
        <f t="shared" ref="O197:O260" si="385">ROUND(K197*10/3,-1)</f>
        <v>800</v>
      </c>
      <c r="P197" s="442">
        <f t="shared" ref="P197:P260" si="386">ROUND(L197*2.5,-1)</f>
        <v>550</v>
      </c>
      <c r="Q197" s="442">
        <f t="shared" ref="Q197:Q260" si="387">ROUND(M197*2.2,-1)</f>
        <v>440</v>
      </c>
      <c r="R197" s="442">
        <f t="shared" ref="R197:R260" si="388">ROUND(N197*1.8,-1)</f>
        <v>320</v>
      </c>
      <c r="S197" s="432">
        <f>'ĐẤT PNN'!W197</f>
        <v>3</v>
      </c>
      <c r="T197" s="434">
        <f t="shared" si="381"/>
        <v>230</v>
      </c>
      <c r="U197" s="434">
        <f t="shared" si="382"/>
        <v>210</v>
      </c>
      <c r="V197" s="434">
        <f t="shared" si="383"/>
        <v>190</v>
      </c>
      <c r="W197" s="434">
        <f t="shared" si="384"/>
        <v>170</v>
      </c>
      <c r="X197" s="442">
        <f t="shared" ref="X197:X260" si="389">ROUND(T197*10/3,-1)</f>
        <v>770</v>
      </c>
      <c r="Y197" s="442">
        <f t="shared" ref="Y197:Y260" si="390">ROUND(U197*2.5,-1)</f>
        <v>530</v>
      </c>
      <c r="Z197" s="442">
        <f t="shared" ref="Z197:Z260" si="391">ROUND(V197*2.2,-1)</f>
        <v>420</v>
      </c>
      <c r="AA197" s="442">
        <f t="shared" ref="AA197:AA260" si="392">ROUND(W197*1.8,-1)</f>
        <v>310</v>
      </c>
      <c r="AB197" s="447">
        <f>'ĐẤT PNN'!K197-'ĐẤT NN'!H197</f>
        <v>350</v>
      </c>
    </row>
    <row r="198" spans="1:28" ht="126" customHeight="1" x14ac:dyDescent="0.25">
      <c r="A198" s="429">
        <f>'ĐẤT PNN'!A198</f>
        <v>195</v>
      </c>
      <c r="B198" s="429" t="str">
        <f>'ĐẤT PNN'!B198</f>
        <v>VT3*0,8</v>
      </c>
      <c r="C198" s="512" t="str">
        <f>'ĐẤT PNN'!C198</f>
        <v>Các tuyến đường giao thông không đấu nối trực tiếp và thông ra Đường Lạc Long Quân đoạn từ Ngã ba đường Kho Mìn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198" s="512"/>
      <c r="E198" s="512"/>
      <c r="F198" s="436">
        <f t="shared" si="372"/>
        <v>200</v>
      </c>
      <c r="G198" s="436">
        <f t="shared" si="373"/>
        <v>190</v>
      </c>
      <c r="H198" s="436">
        <f t="shared" si="374"/>
        <v>440</v>
      </c>
      <c r="I198" s="436">
        <f t="shared" si="375"/>
        <v>420</v>
      </c>
      <c r="J198" s="437">
        <f t="shared" si="376"/>
        <v>2.2000000000000002</v>
      </c>
      <c r="K198" s="434">
        <f t="shared" si="377"/>
        <v>240</v>
      </c>
      <c r="L198" s="434">
        <f t="shared" si="378"/>
        <v>220</v>
      </c>
      <c r="M198" s="434">
        <f t="shared" si="379"/>
        <v>200</v>
      </c>
      <c r="N198" s="434">
        <f t="shared" si="380"/>
        <v>180</v>
      </c>
      <c r="O198" s="442">
        <f t="shared" si="385"/>
        <v>800</v>
      </c>
      <c r="P198" s="442">
        <f t="shared" si="386"/>
        <v>550</v>
      </c>
      <c r="Q198" s="442">
        <f t="shared" si="387"/>
        <v>440</v>
      </c>
      <c r="R198" s="442">
        <f t="shared" si="388"/>
        <v>320</v>
      </c>
      <c r="S198" s="432">
        <f>'ĐẤT PNN'!W198</f>
        <v>3</v>
      </c>
      <c r="T198" s="434">
        <f t="shared" si="381"/>
        <v>230</v>
      </c>
      <c r="U198" s="434">
        <f t="shared" si="382"/>
        <v>210</v>
      </c>
      <c r="V198" s="434">
        <f t="shared" si="383"/>
        <v>190</v>
      </c>
      <c r="W198" s="434">
        <f t="shared" si="384"/>
        <v>170</v>
      </c>
      <c r="X198" s="442">
        <f t="shared" si="389"/>
        <v>770</v>
      </c>
      <c r="Y198" s="442">
        <f t="shared" si="390"/>
        <v>530</v>
      </c>
      <c r="Z198" s="442">
        <f t="shared" si="391"/>
        <v>420</v>
      </c>
      <c r="AA198" s="442">
        <f t="shared" si="392"/>
        <v>310</v>
      </c>
      <c r="AB198" s="447">
        <f>'ĐẤT PNN'!K198-'ĐẤT NN'!H198</f>
        <v>100</v>
      </c>
    </row>
    <row r="199" spans="1:28" ht="63" customHeight="1" x14ac:dyDescent="0.25">
      <c r="A199" s="429">
        <f>'ĐẤT PNN'!A199</f>
        <v>196</v>
      </c>
      <c r="B199" s="429" t="str">
        <f>'ĐẤT PNN'!B199</f>
        <v>VT4*0,8</v>
      </c>
      <c r="C199" s="512" t="str">
        <f>'ĐẤT PNN'!C199</f>
        <v>Các tuyến đường giao thông không đấu nối trực tiếp và thông ra Đường Lạc Long Quân đoạn từ Ngã ba đường Kho Mìn đến Đường Quang Trung đã được đầu tư mặt đường nhựa, bê tông xi măng:
- Có bề rộng từ ≥3m đến &lt;5m, cách đường giao thông &gt;600m.
- Có bề rộng &lt;3m, cách đường giao thông &gt; 200m.</v>
      </c>
      <c r="D199" s="512"/>
      <c r="E199" s="512"/>
      <c r="F199" s="436">
        <f t="shared" si="372"/>
        <v>180</v>
      </c>
      <c r="G199" s="436">
        <f t="shared" si="373"/>
        <v>170</v>
      </c>
      <c r="H199" s="436">
        <f t="shared" si="374"/>
        <v>320</v>
      </c>
      <c r="I199" s="436">
        <f t="shared" si="375"/>
        <v>310</v>
      </c>
      <c r="J199" s="437">
        <f t="shared" si="376"/>
        <v>1.7777777777777777</v>
      </c>
      <c r="K199" s="434">
        <f t="shared" si="377"/>
        <v>240</v>
      </c>
      <c r="L199" s="434">
        <f t="shared" si="378"/>
        <v>220</v>
      </c>
      <c r="M199" s="434">
        <f t="shared" si="379"/>
        <v>200</v>
      </c>
      <c r="N199" s="434">
        <f t="shared" si="380"/>
        <v>180</v>
      </c>
      <c r="O199" s="442">
        <f t="shared" si="385"/>
        <v>800</v>
      </c>
      <c r="P199" s="442">
        <f t="shared" si="386"/>
        <v>550</v>
      </c>
      <c r="Q199" s="442">
        <f t="shared" si="387"/>
        <v>440</v>
      </c>
      <c r="R199" s="442">
        <f t="shared" si="388"/>
        <v>320</v>
      </c>
      <c r="S199" s="432">
        <f>'ĐẤT PNN'!W199</f>
        <v>3</v>
      </c>
      <c r="T199" s="434">
        <f t="shared" si="381"/>
        <v>230</v>
      </c>
      <c r="U199" s="434">
        <f t="shared" si="382"/>
        <v>210</v>
      </c>
      <c r="V199" s="434">
        <f t="shared" si="383"/>
        <v>190</v>
      </c>
      <c r="W199" s="434">
        <f t="shared" si="384"/>
        <v>170</v>
      </c>
      <c r="X199" s="442">
        <f t="shared" si="389"/>
        <v>770</v>
      </c>
      <c r="Y199" s="442">
        <f t="shared" si="390"/>
        <v>530</v>
      </c>
      <c r="Z199" s="442">
        <f t="shared" si="391"/>
        <v>420</v>
      </c>
      <c r="AA199" s="442">
        <f t="shared" si="392"/>
        <v>310</v>
      </c>
      <c r="AB199" s="447">
        <f>'ĐẤT PNN'!K199-'ĐẤT NN'!H199</f>
        <v>170</v>
      </c>
    </row>
    <row r="200" spans="1:28" x14ac:dyDescent="0.25">
      <c r="A200" s="429">
        <f>'ĐẤT PNN'!A200</f>
        <v>197</v>
      </c>
      <c r="B200" s="429" t="str">
        <f>'ĐẤT PNN'!B200</f>
        <v>VC3DT</v>
      </c>
      <c r="C200" s="430" t="str">
        <f>'ĐẤT PNN'!C200</f>
        <v>Đường Phan Chu Trinh</v>
      </c>
      <c r="D200" s="430" t="str">
        <f>'ĐẤT PNN'!D200</f>
        <v>Đường Quang Trung</v>
      </c>
      <c r="E200" s="430" t="str">
        <f>'ĐẤT PNN'!E200</f>
        <v>Ngã ba Điện lực</v>
      </c>
      <c r="F200" s="438">
        <f>K200</f>
        <v>240</v>
      </c>
      <c r="G200" s="438">
        <f>T200</f>
        <v>230</v>
      </c>
      <c r="H200" s="438">
        <f>O200</f>
        <v>800</v>
      </c>
      <c r="I200" s="438">
        <f>X200</f>
        <v>770</v>
      </c>
      <c r="J200" s="439">
        <f>I200/G200</f>
        <v>3.347826086956522</v>
      </c>
      <c r="K200" s="431">
        <v>240</v>
      </c>
      <c r="L200" s="431">
        <v>220</v>
      </c>
      <c r="M200" s="431">
        <v>200</v>
      </c>
      <c r="N200" s="431">
        <v>180</v>
      </c>
      <c r="O200" s="442">
        <f t="shared" si="385"/>
        <v>800</v>
      </c>
      <c r="P200" s="442">
        <f t="shared" si="386"/>
        <v>550</v>
      </c>
      <c r="Q200" s="442">
        <f t="shared" si="387"/>
        <v>440</v>
      </c>
      <c r="R200" s="442">
        <f t="shared" si="388"/>
        <v>320</v>
      </c>
      <c r="S200" s="432">
        <f>'ĐẤT PNN'!W200</f>
        <v>3</v>
      </c>
      <c r="T200" s="433">
        <v>230</v>
      </c>
      <c r="U200" s="433">
        <v>210</v>
      </c>
      <c r="V200" s="433">
        <v>190</v>
      </c>
      <c r="W200" s="433">
        <v>170</v>
      </c>
      <c r="X200" s="442">
        <f t="shared" si="389"/>
        <v>770</v>
      </c>
      <c r="Y200" s="442">
        <f t="shared" si="390"/>
        <v>530</v>
      </c>
      <c r="Z200" s="442">
        <f t="shared" si="391"/>
        <v>420</v>
      </c>
      <c r="AA200" s="442">
        <f t="shared" si="392"/>
        <v>310</v>
      </c>
      <c r="AB200" s="447">
        <f>'ĐẤT PNN'!K200-'ĐẤT NN'!H200</f>
        <v>1400</v>
      </c>
    </row>
    <row r="201" spans="1:28" ht="110.25" customHeight="1" x14ac:dyDescent="0.25">
      <c r="A201" s="429">
        <f>'ĐẤT PNN'!A201</f>
        <v>198</v>
      </c>
      <c r="B201" s="429" t="str">
        <f>'ĐẤT PNN'!B201</f>
        <v>VT2</v>
      </c>
      <c r="C201" s="512" t="str">
        <f>'ĐẤT PNN'!C201</f>
        <v>Các tuyến đường giao thông đấu nối trực tiếp ra Đường Phan Chu Trinh đoạn từ Đường Quang Trung đến Ngã ba Điện lực đã được đầu tư mặt đường nhựa, bê tông xi măng:
- Có bề rộng ≥5m, cách đường giao thông ≤600m.
- Có bề rộng từ ≥3m đến &lt;5m, cách đường giao thông ≤400m.</v>
      </c>
      <c r="D201" s="512"/>
      <c r="E201" s="512"/>
      <c r="F201" s="436">
        <f t="shared" ref="F201:F206" si="393">IF(B201="VT2",L201,IF(B201="VT3",M201,IF(B201="VT2*0,8",L201,IF(B201="VT3*0,8",M201,N201))))</f>
        <v>220</v>
      </c>
      <c r="G201" s="436">
        <f t="shared" ref="G201:G206" si="394">IF(B201="VT2",U201,IF(B201="VT3",V201,IF(B201="VT2*0,8",U201,IF(B201="VT3*0,8",V201,W201))))</f>
        <v>210</v>
      </c>
      <c r="H201" s="436">
        <f t="shared" ref="H201:H206" si="395">IF(B201="VT2",P201,IF(B201="VT3",Q201,IF(B201="VT4",R201,IF(B201="VT2*0,8",P201,IF(B201="VT3*0,8",Q201,R201)))))</f>
        <v>550</v>
      </c>
      <c r="I201" s="436">
        <f t="shared" ref="I201:I206" si="396">IF(B201="VT2",Y201,IF(B201="VT3",Z201,IF(B201="VT4",AA201,IF(B201="VT2*0,8",Y201,IF(B201="VT3*0,8",Z201,AA201)))))</f>
        <v>530</v>
      </c>
      <c r="J201" s="437">
        <f t="shared" ref="J201:J206" si="397">H201/F201</f>
        <v>2.5</v>
      </c>
      <c r="K201" s="434">
        <f t="shared" ref="K201:K206" si="398">K200</f>
        <v>240</v>
      </c>
      <c r="L201" s="434">
        <f t="shared" ref="L201:L206" si="399">L200</f>
        <v>220</v>
      </c>
      <c r="M201" s="434">
        <f t="shared" ref="M201:M206" si="400">M200</f>
        <v>200</v>
      </c>
      <c r="N201" s="434">
        <f t="shared" ref="N201:N206" si="401">N200</f>
        <v>180</v>
      </c>
      <c r="O201" s="442">
        <f t="shared" si="385"/>
        <v>800</v>
      </c>
      <c r="P201" s="442">
        <f t="shared" si="386"/>
        <v>550</v>
      </c>
      <c r="Q201" s="442">
        <f t="shared" si="387"/>
        <v>440</v>
      </c>
      <c r="R201" s="442">
        <f t="shared" si="388"/>
        <v>320</v>
      </c>
      <c r="S201" s="432">
        <f>'ĐẤT PNN'!W201</f>
        <v>3</v>
      </c>
      <c r="T201" s="434">
        <f t="shared" ref="T201:T206" si="402">T200</f>
        <v>230</v>
      </c>
      <c r="U201" s="434">
        <f t="shared" ref="U201:U206" si="403">U200</f>
        <v>210</v>
      </c>
      <c r="V201" s="434">
        <f t="shared" ref="V201:V206" si="404">V200</f>
        <v>190</v>
      </c>
      <c r="W201" s="434">
        <f t="shared" ref="W201:W206" si="405">W200</f>
        <v>170</v>
      </c>
      <c r="X201" s="442">
        <f t="shared" si="389"/>
        <v>770</v>
      </c>
      <c r="Y201" s="442">
        <f t="shared" si="390"/>
        <v>530</v>
      </c>
      <c r="Z201" s="442">
        <f t="shared" si="391"/>
        <v>420</v>
      </c>
      <c r="AA201" s="442">
        <f t="shared" si="392"/>
        <v>310</v>
      </c>
      <c r="AB201" s="447">
        <f>'ĐẤT PNN'!K201-'ĐẤT NN'!H201</f>
        <v>550</v>
      </c>
    </row>
    <row r="202" spans="1:28" ht="126" customHeight="1" x14ac:dyDescent="0.25">
      <c r="A202" s="429">
        <f>'ĐẤT PNN'!A202</f>
        <v>199</v>
      </c>
      <c r="B202" s="429" t="str">
        <f>'ĐẤT PNN'!B202</f>
        <v>VT3</v>
      </c>
      <c r="C202" s="512" t="str">
        <f>'ĐẤT PNN'!C202</f>
        <v>Các tuyến đường giao thông đấu nối trực tiếp ra Đường Phan Chu Trinh đoạn từ Đường Quang Trung đến Ngã ba Điện lực đã được đầu tư mặt đường nhựa, bê tông xi măng:
- Có bề rộng ≥5m, cách đường giao thông &gt;600m.
- Có bề rộng từ ≥3m đến &lt;5m, cách đường giao thông từ &gt;400m đến ≤600m.
- Có bề rộng &lt;3m, cách đường giao thông ≤200m.</v>
      </c>
      <c r="D202" s="512"/>
      <c r="E202" s="512"/>
      <c r="F202" s="436">
        <f t="shared" si="393"/>
        <v>200</v>
      </c>
      <c r="G202" s="436">
        <f t="shared" si="394"/>
        <v>190</v>
      </c>
      <c r="H202" s="436">
        <f t="shared" si="395"/>
        <v>440</v>
      </c>
      <c r="I202" s="436">
        <f t="shared" si="396"/>
        <v>420</v>
      </c>
      <c r="J202" s="437">
        <f t="shared" si="397"/>
        <v>2.2000000000000002</v>
      </c>
      <c r="K202" s="434">
        <f t="shared" si="398"/>
        <v>240</v>
      </c>
      <c r="L202" s="434">
        <f t="shared" si="399"/>
        <v>220</v>
      </c>
      <c r="M202" s="434">
        <f t="shared" si="400"/>
        <v>200</v>
      </c>
      <c r="N202" s="434">
        <f t="shared" si="401"/>
        <v>180</v>
      </c>
      <c r="O202" s="442">
        <f t="shared" si="385"/>
        <v>800</v>
      </c>
      <c r="P202" s="442">
        <f t="shared" si="386"/>
        <v>550</v>
      </c>
      <c r="Q202" s="442">
        <f t="shared" si="387"/>
        <v>440</v>
      </c>
      <c r="R202" s="442">
        <f t="shared" si="388"/>
        <v>320</v>
      </c>
      <c r="S202" s="432">
        <f>'ĐẤT PNN'!W202</f>
        <v>3</v>
      </c>
      <c r="T202" s="434">
        <f t="shared" si="402"/>
        <v>230</v>
      </c>
      <c r="U202" s="434">
        <f t="shared" si="403"/>
        <v>210</v>
      </c>
      <c r="V202" s="434">
        <f t="shared" si="404"/>
        <v>190</v>
      </c>
      <c r="W202" s="434">
        <f t="shared" si="405"/>
        <v>170</v>
      </c>
      <c r="X202" s="442">
        <f t="shared" si="389"/>
        <v>770</v>
      </c>
      <c r="Y202" s="442">
        <f t="shared" si="390"/>
        <v>530</v>
      </c>
      <c r="Z202" s="442">
        <f t="shared" si="391"/>
        <v>420</v>
      </c>
      <c r="AA202" s="442">
        <f t="shared" si="392"/>
        <v>310</v>
      </c>
      <c r="AB202" s="447">
        <f>'ĐẤT PNN'!K202-'ĐẤT NN'!H202</f>
        <v>220</v>
      </c>
    </row>
    <row r="203" spans="1:28" ht="63" customHeight="1" x14ac:dyDescent="0.25">
      <c r="A203" s="429">
        <f>'ĐẤT PNN'!A203</f>
        <v>200</v>
      </c>
      <c r="B203" s="429" t="str">
        <f>'ĐẤT PNN'!B203</f>
        <v>VT4</v>
      </c>
      <c r="C203" s="512" t="str">
        <f>'ĐẤT PNN'!C203</f>
        <v>Các tuyến đường giao thông đấu nối trực tiếp ra Đường Phan Chu Trinh đoạn từ Đường Quang Trung đến Ngã ba Điện lực đã được đầu tư mặt đường nhựa, bê tông xi măng:
- Có bề rộng từ ≥3m đến &lt;5m, cách đường giao thông &gt;600m.
- Có bề rộng &lt;3m, cách đường giao thông &gt;200m.</v>
      </c>
      <c r="D203" s="512"/>
      <c r="E203" s="512"/>
      <c r="F203" s="436">
        <f t="shared" si="393"/>
        <v>180</v>
      </c>
      <c r="G203" s="436">
        <f t="shared" si="394"/>
        <v>170</v>
      </c>
      <c r="H203" s="436">
        <f t="shared" si="395"/>
        <v>320</v>
      </c>
      <c r="I203" s="436">
        <f t="shared" si="396"/>
        <v>310</v>
      </c>
      <c r="J203" s="437">
        <f t="shared" si="397"/>
        <v>1.7777777777777777</v>
      </c>
      <c r="K203" s="434">
        <f t="shared" si="398"/>
        <v>240</v>
      </c>
      <c r="L203" s="434">
        <f t="shared" si="399"/>
        <v>220</v>
      </c>
      <c r="M203" s="434">
        <f t="shared" si="400"/>
        <v>200</v>
      </c>
      <c r="N203" s="434">
        <f t="shared" si="401"/>
        <v>180</v>
      </c>
      <c r="O203" s="442">
        <f t="shared" si="385"/>
        <v>800</v>
      </c>
      <c r="P203" s="442">
        <f t="shared" si="386"/>
        <v>550</v>
      </c>
      <c r="Q203" s="442">
        <f t="shared" si="387"/>
        <v>440</v>
      </c>
      <c r="R203" s="442">
        <f t="shared" si="388"/>
        <v>320</v>
      </c>
      <c r="S203" s="432">
        <f>'ĐẤT PNN'!W203</f>
        <v>3</v>
      </c>
      <c r="T203" s="434">
        <f t="shared" si="402"/>
        <v>230</v>
      </c>
      <c r="U203" s="434">
        <f t="shared" si="403"/>
        <v>210</v>
      </c>
      <c r="V203" s="434">
        <f t="shared" si="404"/>
        <v>190</v>
      </c>
      <c r="W203" s="434">
        <f t="shared" si="405"/>
        <v>170</v>
      </c>
      <c r="X203" s="442">
        <f t="shared" si="389"/>
        <v>770</v>
      </c>
      <c r="Y203" s="442">
        <f t="shared" si="390"/>
        <v>530</v>
      </c>
      <c r="Z203" s="442">
        <f t="shared" si="391"/>
        <v>420</v>
      </c>
      <c r="AA203" s="442">
        <f t="shared" si="392"/>
        <v>310</v>
      </c>
      <c r="AB203" s="447">
        <f>'ĐẤT PNN'!K203-'ĐẤT NN'!H203</f>
        <v>260</v>
      </c>
    </row>
    <row r="204" spans="1:28" ht="110.25" customHeight="1" x14ac:dyDescent="0.25">
      <c r="A204" s="429">
        <f>'ĐẤT PNN'!A204</f>
        <v>201</v>
      </c>
      <c r="B204" s="429" t="str">
        <f>'ĐẤT PNN'!B204</f>
        <v>VT2*0,8</v>
      </c>
      <c r="C204" s="512" t="str">
        <f>'ĐẤT PNN'!C204</f>
        <v>Các tuyến đường giao thông không đấu nối trực tiếp và thông ra Đường Phan Chu Trinh đoạn từ Đường Quang Trung đến Ngã ba Điện lực đã được đầu tư mặt đường nhựa, bê tông xi măng:
- Có bề rộng ≥5m, cách đường giao thông ≤600m.
- Có bề rộng từ ≥3m đến &lt;5m, cách đường giao thông ≤400m.</v>
      </c>
      <c r="D204" s="512"/>
      <c r="E204" s="512"/>
      <c r="F204" s="436">
        <f t="shared" si="393"/>
        <v>220</v>
      </c>
      <c r="G204" s="436">
        <f t="shared" si="394"/>
        <v>210</v>
      </c>
      <c r="H204" s="436">
        <f t="shared" si="395"/>
        <v>550</v>
      </c>
      <c r="I204" s="436">
        <f t="shared" si="396"/>
        <v>530</v>
      </c>
      <c r="J204" s="437">
        <f t="shared" si="397"/>
        <v>2.5</v>
      </c>
      <c r="K204" s="434">
        <f t="shared" si="398"/>
        <v>240</v>
      </c>
      <c r="L204" s="434">
        <f t="shared" si="399"/>
        <v>220</v>
      </c>
      <c r="M204" s="434">
        <f t="shared" si="400"/>
        <v>200</v>
      </c>
      <c r="N204" s="434">
        <f t="shared" si="401"/>
        <v>180</v>
      </c>
      <c r="O204" s="442">
        <f t="shared" si="385"/>
        <v>800</v>
      </c>
      <c r="P204" s="442">
        <f t="shared" si="386"/>
        <v>550</v>
      </c>
      <c r="Q204" s="442">
        <f t="shared" si="387"/>
        <v>440</v>
      </c>
      <c r="R204" s="442">
        <f t="shared" si="388"/>
        <v>320</v>
      </c>
      <c r="S204" s="432">
        <f>'ĐẤT PNN'!W204</f>
        <v>3</v>
      </c>
      <c r="T204" s="434">
        <f t="shared" si="402"/>
        <v>230</v>
      </c>
      <c r="U204" s="434">
        <f t="shared" si="403"/>
        <v>210</v>
      </c>
      <c r="V204" s="434">
        <f t="shared" si="404"/>
        <v>190</v>
      </c>
      <c r="W204" s="434">
        <f t="shared" si="405"/>
        <v>170</v>
      </c>
      <c r="X204" s="442">
        <f t="shared" si="389"/>
        <v>770</v>
      </c>
      <c r="Y204" s="442">
        <f t="shared" si="390"/>
        <v>530</v>
      </c>
      <c r="Z204" s="442">
        <f t="shared" si="391"/>
        <v>420</v>
      </c>
      <c r="AA204" s="442">
        <f t="shared" si="392"/>
        <v>310</v>
      </c>
      <c r="AB204" s="447">
        <f>'ĐẤT PNN'!K204-'ĐẤT NN'!H204</f>
        <v>410</v>
      </c>
    </row>
    <row r="205" spans="1:28" ht="126" customHeight="1" x14ac:dyDescent="0.25">
      <c r="A205" s="429">
        <f>'ĐẤT PNN'!A205</f>
        <v>202</v>
      </c>
      <c r="B205" s="429" t="str">
        <f>'ĐẤT PNN'!B205</f>
        <v>VT3*0,8</v>
      </c>
      <c r="C205" s="512" t="str">
        <f>'ĐẤT PNN'!C205</f>
        <v>Các tuyến đường giao thông không đấu nối trực tiếp và thông ra Đường Phan Chu Trinh đoạn từ Đường Quang Trung đến Ngã ba Điện lực đã được đầu tư mặt đường nhựa, bê tông xi măng:
- Có bề rộng ≥5m, cách đường giao thông &gt;600m.
- Có bề rộng từ ≥3m đến &lt;5m, cách đường giao thông từ &gt;400m đến ≤600m.
- Có bề rộng &lt;3m, cách đường giao thông ≤200m.</v>
      </c>
      <c r="D205" s="512"/>
      <c r="E205" s="512"/>
      <c r="F205" s="436">
        <f t="shared" si="393"/>
        <v>200</v>
      </c>
      <c r="G205" s="436">
        <f t="shared" si="394"/>
        <v>190</v>
      </c>
      <c r="H205" s="436">
        <f t="shared" si="395"/>
        <v>440</v>
      </c>
      <c r="I205" s="436">
        <f t="shared" si="396"/>
        <v>420</v>
      </c>
      <c r="J205" s="437">
        <f t="shared" si="397"/>
        <v>2.2000000000000002</v>
      </c>
      <c r="K205" s="434">
        <f t="shared" si="398"/>
        <v>240</v>
      </c>
      <c r="L205" s="434">
        <f t="shared" si="399"/>
        <v>220</v>
      </c>
      <c r="M205" s="434">
        <f t="shared" si="400"/>
        <v>200</v>
      </c>
      <c r="N205" s="434">
        <f t="shared" si="401"/>
        <v>180</v>
      </c>
      <c r="O205" s="442">
        <f t="shared" si="385"/>
        <v>800</v>
      </c>
      <c r="P205" s="442">
        <f t="shared" si="386"/>
        <v>550</v>
      </c>
      <c r="Q205" s="442">
        <f t="shared" si="387"/>
        <v>440</v>
      </c>
      <c r="R205" s="442">
        <f t="shared" si="388"/>
        <v>320</v>
      </c>
      <c r="S205" s="432">
        <f>'ĐẤT PNN'!W205</f>
        <v>3</v>
      </c>
      <c r="T205" s="434">
        <f t="shared" si="402"/>
        <v>230</v>
      </c>
      <c r="U205" s="434">
        <f t="shared" si="403"/>
        <v>210</v>
      </c>
      <c r="V205" s="434">
        <f t="shared" si="404"/>
        <v>190</v>
      </c>
      <c r="W205" s="434">
        <f t="shared" si="405"/>
        <v>170</v>
      </c>
      <c r="X205" s="442">
        <f t="shared" si="389"/>
        <v>770</v>
      </c>
      <c r="Y205" s="442">
        <f t="shared" si="390"/>
        <v>530</v>
      </c>
      <c r="Z205" s="442">
        <f t="shared" si="391"/>
        <v>420</v>
      </c>
      <c r="AA205" s="442">
        <f t="shared" si="392"/>
        <v>310</v>
      </c>
      <c r="AB205" s="447">
        <f>'ĐẤT PNN'!K205-'ĐẤT NN'!H205</f>
        <v>150</v>
      </c>
    </row>
    <row r="206" spans="1:28" ht="63" customHeight="1" x14ac:dyDescent="0.25">
      <c r="A206" s="429">
        <f>'ĐẤT PNN'!A206</f>
        <v>203</v>
      </c>
      <c r="B206" s="429" t="str">
        <f>'ĐẤT PNN'!B206</f>
        <v>VT4*0,8</v>
      </c>
      <c r="C206" s="512" t="str">
        <f>'ĐẤT PNN'!C206</f>
        <v>Các tuyến đường giao thông không đấu nối trực tiếp và thông ra Đường Phan Chu Trinh đoạn từ Đường Quang Trung đến Ngã ba Điện lực đã được đầu tư mặt đường nhựa, bê tông xi măng:
- Có bề rộng từ ≥3m đến &lt;5m, cách đường giao thông &gt;600m.
- Có bề rộng &lt;3m, cách đường giao thông &gt; 200m.</v>
      </c>
      <c r="D206" s="512"/>
      <c r="E206" s="512"/>
      <c r="F206" s="436">
        <f t="shared" si="393"/>
        <v>180</v>
      </c>
      <c r="G206" s="436">
        <f t="shared" si="394"/>
        <v>170</v>
      </c>
      <c r="H206" s="436">
        <f t="shared" si="395"/>
        <v>320</v>
      </c>
      <c r="I206" s="436">
        <f t="shared" si="396"/>
        <v>310</v>
      </c>
      <c r="J206" s="437">
        <f t="shared" si="397"/>
        <v>1.7777777777777777</v>
      </c>
      <c r="K206" s="434">
        <f t="shared" si="398"/>
        <v>240</v>
      </c>
      <c r="L206" s="434">
        <f t="shared" si="399"/>
        <v>220</v>
      </c>
      <c r="M206" s="434">
        <f t="shared" si="400"/>
        <v>200</v>
      </c>
      <c r="N206" s="434">
        <f t="shared" si="401"/>
        <v>180</v>
      </c>
      <c r="O206" s="442">
        <f t="shared" si="385"/>
        <v>800</v>
      </c>
      <c r="P206" s="442">
        <f t="shared" si="386"/>
        <v>550</v>
      </c>
      <c r="Q206" s="442">
        <f t="shared" si="387"/>
        <v>440</v>
      </c>
      <c r="R206" s="442">
        <f t="shared" si="388"/>
        <v>320</v>
      </c>
      <c r="S206" s="432">
        <f>'ĐẤT PNN'!W206</f>
        <v>3</v>
      </c>
      <c r="T206" s="434">
        <f t="shared" si="402"/>
        <v>230</v>
      </c>
      <c r="U206" s="434">
        <f t="shared" si="403"/>
        <v>210</v>
      </c>
      <c r="V206" s="434">
        <f t="shared" si="404"/>
        <v>190</v>
      </c>
      <c r="W206" s="434">
        <f t="shared" si="405"/>
        <v>170</v>
      </c>
      <c r="X206" s="442">
        <f t="shared" si="389"/>
        <v>770</v>
      </c>
      <c r="Y206" s="442">
        <f t="shared" si="390"/>
        <v>530</v>
      </c>
      <c r="Z206" s="442">
        <f t="shared" si="391"/>
        <v>420</v>
      </c>
      <c r="AA206" s="442">
        <f t="shared" si="392"/>
        <v>310</v>
      </c>
      <c r="AB206" s="447">
        <f>'ĐẤT PNN'!K206-'ĐẤT NN'!H206</f>
        <v>200</v>
      </c>
    </row>
    <row r="207" spans="1:28" x14ac:dyDescent="0.25">
      <c r="A207" s="429">
        <f>'ĐẤT PNN'!A207</f>
        <v>204</v>
      </c>
      <c r="B207" s="429" t="str">
        <f>'ĐẤT PNN'!B207</f>
        <v>VC8DT</v>
      </c>
      <c r="C207" s="430" t="str">
        <f>'ĐẤT PNN'!C207</f>
        <v>Đường Tôn Đức Thắng</v>
      </c>
      <c r="D207" s="430" t="str">
        <f>'ĐẤT PNN'!D207</f>
        <v>Ngã ba Điện lực</v>
      </c>
      <c r="E207" s="430" t="str">
        <f>'ĐẤT PNN'!E207</f>
        <v>Suối Láng Nguyên</v>
      </c>
      <c r="F207" s="438">
        <f>K207</f>
        <v>240</v>
      </c>
      <c r="G207" s="438">
        <f>T207</f>
        <v>230</v>
      </c>
      <c r="H207" s="438">
        <f>O207</f>
        <v>800</v>
      </c>
      <c r="I207" s="438">
        <f>X207</f>
        <v>770</v>
      </c>
      <c r="J207" s="439">
        <f>I207/G207</f>
        <v>3.347826086956522</v>
      </c>
      <c r="K207" s="431">
        <v>240</v>
      </c>
      <c r="L207" s="431">
        <v>220</v>
      </c>
      <c r="M207" s="431">
        <v>200</v>
      </c>
      <c r="N207" s="431">
        <v>180</v>
      </c>
      <c r="O207" s="442">
        <f t="shared" si="385"/>
        <v>800</v>
      </c>
      <c r="P207" s="442">
        <f t="shared" si="386"/>
        <v>550</v>
      </c>
      <c r="Q207" s="442">
        <f t="shared" si="387"/>
        <v>440</v>
      </c>
      <c r="R207" s="442">
        <f t="shared" si="388"/>
        <v>320</v>
      </c>
      <c r="S207" s="432">
        <f>'ĐẤT PNN'!W207</f>
        <v>5</v>
      </c>
      <c r="T207" s="433">
        <v>230</v>
      </c>
      <c r="U207" s="433">
        <v>210</v>
      </c>
      <c r="V207" s="433">
        <v>190</v>
      </c>
      <c r="W207" s="433">
        <v>170</v>
      </c>
      <c r="X207" s="442">
        <f t="shared" si="389"/>
        <v>770</v>
      </c>
      <c r="Y207" s="442">
        <f t="shared" si="390"/>
        <v>530</v>
      </c>
      <c r="Z207" s="442">
        <f t="shared" si="391"/>
        <v>420</v>
      </c>
      <c r="AA207" s="442">
        <f t="shared" si="392"/>
        <v>310</v>
      </c>
      <c r="AB207" s="447">
        <f>'ĐẤT PNN'!K207-'ĐẤT NN'!H207</f>
        <v>1100</v>
      </c>
    </row>
    <row r="208" spans="1:28" ht="110.25" customHeight="1" x14ac:dyDescent="0.25">
      <c r="A208" s="429">
        <f>'ĐẤT PNN'!A208</f>
        <v>205</v>
      </c>
      <c r="B208" s="429" t="str">
        <f>'ĐẤT PNN'!B208</f>
        <v>VT2</v>
      </c>
      <c r="C208" s="512" t="str">
        <f>'ĐẤT PNN'!C208</f>
        <v>Các tuyến đường giao thông đấu nối trực tiếp ra Đường Tôn Đức Thắng đoạn từ Ngã ba Điện lực đến Suối Láng Nguyên đã được đầu tư mặt đường nhựa, bê tông xi măng:
- Có bề rộng ≥5m, cách đường giao thông ≤600m.
- Có bề rộng từ ≥3m đến &lt;5m, cách đường giao thông ≤400m.</v>
      </c>
      <c r="D208" s="512"/>
      <c r="E208" s="512"/>
      <c r="F208" s="436">
        <f t="shared" ref="F208:F213" si="406">IF(B208="VT2",L208,IF(B208="VT3",M208,IF(B208="VT2*0,8",L208,IF(B208="VT3*0,8",M208,N208))))</f>
        <v>220</v>
      </c>
      <c r="G208" s="436">
        <f t="shared" ref="G208:G213" si="407">IF(B208="VT2",U208,IF(B208="VT3",V208,IF(B208="VT2*0,8",U208,IF(B208="VT3*0,8",V208,W208))))</f>
        <v>210</v>
      </c>
      <c r="H208" s="436">
        <f t="shared" ref="H208:H213" si="408">IF(B208="VT2",P208,IF(B208="VT3",Q208,IF(B208="VT4",R208,IF(B208="VT2*0,8",P208,IF(B208="VT3*0,8",Q208,R208)))))</f>
        <v>550</v>
      </c>
      <c r="I208" s="436">
        <f t="shared" ref="I208:I213" si="409">IF(B208="VT2",Y208,IF(B208="VT3",Z208,IF(B208="VT4",AA208,IF(B208="VT2*0,8",Y208,IF(B208="VT3*0,8",Z208,AA208)))))</f>
        <v>530</v>
      </c>
      <c r="J208" s="437">
        <f t="shared" ref="J208:J213" si="410">H208/F208</f>
        <v>2.5</v>
      </c>
      <c r="K208" s="434">
        <f t="shared" ref="K208:K213" si="411">K207</f>
        <v>240</v>
      </c>
      <c r="L208" s="434">
        <f t="shared" ref="L208:L213" si="412">L207</f>
        <v>220</v>
      </c>
      <c r="M208" s="434">
        <f t="shared" ref="M208:M213" si="413">M207</f>
        <v>200</v>
      </c>
      <c r="N208" s="434">
        <f t="shared" ref="N208:N213" si="414">N207</f>
        <v>180</v>
      </c>
      <c r="O208" s="442">
        <f t="shared" si="385"/>
        <v>800</v>
      </c>
      <c r="P208" s="442">
        <f t="shared" si="386"/>
        <v>550</v>
      </c>
      <c r="Q208" s="442">
        <f t="shared" si="387"/>
        <v>440</v>
      </c>
      <c r="R208" s="442">
        <f t="shared" si="388"/>
        <v>320</v>
      </c>
      <c r="S208" s="432">
        <f>'ĐẤT PNN'!W208</f>
        <v>5</v>
      </c>
      <c r="T208" s="434">
        <f t="shared" ref="T208:T213" si="415">T207</f>
        <v>230</v>
      </c>
      <c r="U208" s="434">
        <f t="shared" ref="U208:U213" si="416">U207</f>
        <v>210</v>
      </c>
      <c r="V208" s="434">
        <f t="shared" ref="V208:V213" si="417">V207</f>
        <v>190</v>
      </c>
      <c r="W208" s="434">
        <f t="shared" ref="W208:W213" si="418">W207</f>
        <v>170</v>
      </c>
      <c r="X208" s="442">
        <f t="shared" si="389"/>
        <v>770</v>
      </c>
      <c r="Y208" s="442">
        <f t="shared" si="390"/>
        <v>530</v>
      </c>
      <c r="Z208" s="442">
        <f t="shared" si="391"/>
        <v>420</v>
      </c>
      <c r="AA208" s="442">
        <f t="shared" si="392"/>
        <v>310</v>
      </c>
      <c r="AB208" s="447">
        <f>'ĐẤT PNN'!K208-'ĐẤT NN'!H208</f>
        <v>410</v>
      </c>
    </row>
    <row r="209" spans="1:28" ht="126" customHeight="1" x14ac:dyDescent="0.25">
      <c r="A209" s="429">
        <f>'ĐẤT PNN'!A209</f>
        <v>206</v>
      </c>
      <c r="B209" s="429" t="str">
        <f>'ĐẤT PNN'!B209</f>
        <v>VT3</v>
      </c>
      <c r="C209" s="512" t="str">
        <f>'ĐẤT PNN'!C209</f>
        <v>Các tuyến đường giao thông đấu nối trực tiếp ra Đường Tôn Đức Thắng đoạn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v>
      </c>
      <c r="D209" s="512"/>
      <c r="E209" s="512"/>
      <c r="F209" s="436">
        <f t="shared" si="406"/>
        <v>200</v>
      </c>
      <c r="G209" s="436">
        <f t="shared" si="407"/>
        <v>190</v>
      </c>
      <c r="H209" s="436">
        <f t="shared" si="408"/>
        <v>440</v>
      </c>
      <c r="I209" s="436">
        <f t="shared" si="409"/>
        <v>420</v>
      </c>
      <c r="J209" s="437">
        <f t="shared" si="410"/>
        <v>2.2000000000000002</v>
      </c>
      <c r="K209" s="434">
        <f t="shared" si="411"/>
        <v>240</v>
      </c>
      <c r="L209" s="434">
        <f t="shared" si="412"/>
        <v>220</v>
      </c>
      <c r="M209" s="434">
        <f t="shared" si="413"/>
        <v>200</v>
      </c>
      <c r="N209" s="434">
        <f t="shared" si="414"/>
        <v>180</v>
      </c>
      <c r="O209" s="442">
        <f t="shared" si="385"/>
        <v>800</v>
      </c>
      <c r="P209" s="442">
        <f t="shared" si="386"/>
        <v>550</v>
      </c>
      <c r="Q209" s="442">
        <f t="shared" si="387"/>
        <v>440</v>
      </c>
      <c r="R209" s="442">
        <f t="shared" si="388"/>
        <v>320</v>
      </c>
      <c r="S209" s="432">
        <f>'ĐẤT PNN'!W209</f>
        <v>5</v>
      </c>
      <c r="T209" s="434">
        <f t="shared" si="415"/>
        <v>230</v>
      </c>
      <c r="U209" s="434">
        <f t="shared" si="416"/>
        <v>210</v>
      </c>
      <c r="V209" s="434">
        <f t="shared" si="417"/>
        <v>190</v>
      </c>
      <c r="W209" s="434">
        <f t="shared" si="418"/>
        <v>170</v>
      </c>
      <c r="X209" s="442">
        <f t="shared" si="389"/>
        <v>770</v>
      </c>
      <c r="Y209" s="442">
        <f t="shared" si="390"/>
        <v>530</v>
      </c>
      <c r="Z209" s="442">
        <f t="shared" si="391"/>
        <v>420</v>
      </c>
      <c r="AA209" s="442">
        <f t="shared" si="392"/>
        <v>310</v>
      </c>
      <c r="AB209" s="447">
        <f>'ĐẤT PNN'!K209-'ĐẤT NN'!H209</f>
        <v>220</v>
      </c>
    </row>
    <row r="210" spans="1:28" ht="63" customHeight="1" x14ac:dyDescent="0.25">
      <c r="A210" s="429">
        <f>'ĐẤT PNN'!A210</f>
        <v>207</v>
      </c>
      <c r="B210" s="429" t="str">
        <f>'ĐẤT PNN'!B210</f>
        <v>VT4</v>
      </c>
      <c r="C210" s="512" t="str">
        <f>'ĐẤT PNN'!C210</f>
        <v>Các tuyến đường giao thông đấu nối trực tiếp ra Đường Tôn Đức Thắng đoạn từ Ngã ba Điện lực đến Suối Láng Nguyên đã được đầu tư mặt đường nhựa, bê tông xi măng:
- Có bề rộng từ ≥3m đến &lt;5m, cách đường giao thông &gt;600m.
- Có bề rộng &lt;3m, cách đường giao thông &gt;200m.</v>
      </c>
      <c r="D210" s="512"/>
      <c r="E210" s="512"/>
      <c r="F210" s="436">
        <f t="shared" si="406"/>
        <v>180</v>
      </c>
      <c r="G210" s="436">
        <f t="shared" si="407"/>
        <v>170</v>
      </c>
      <c r="H210" s="436">
        <f t="shared" si="408"/>
        <v>320</v>
      </c>
      <c r="I210" s="436">
        <f t="shared" si="409"/>
        <v>310</v>
      </c>
      <c r="J210" s="437">
        <f t="shared" si="410"/>
        <v>1.7777777777777777</v>
      </c>
      <c r="K210" s="434">
        <f t="shared" si="411"/>
        <v>240</v>
      </c>
      <c r="L210" s="434">
        <f t="shared" si="412"/>
        <v>220</v>
      </c>
      <c r="M210" s="434">
        <f t="shared" si="413"/>
        <v>200</v>
      </c>
      <c r="N210" s="434">
        <f t="shared" si="414"/>
        <v>180</v>
      </c>
      <c r="O210" s="442">
        <f t="shared" si="385"/>
        <v>800</v>
      </c>
      <c r="P210" s="442">
        <f t="shared" si="386"/>
        <v>550</v>
      </c>
      <c r="Q210" s="442">
        <f t="shared" si="387"/>
        <v>440</v>
      </c>
      <c r="R210" s="442">
        <f t="shared" si="388"/>
        <v>320</v>
      </c>
      <c r="S210" s="432">
        <f>'ĐẤT PNN'!W210</f>
        <v>5</v>
      </c>
      <c r="T210" s="434">
        <f t="shared" si="415"/>
        <v>230</v>
      </c>
      <c r="U210" s="434">
        <f t="shared" si="416"/>
        <v>210</v>
      </c>
      <c r="V210" s="434">
        <f t="shared" si="417"/>
        <v>190</v>
      </c>
      <c r="W210" s="434">
        <f t="shared" si="418"/>
        <v>170</v>
      </c>
      <c r="X210" s="442">
        <f t="shared" si="389"/>
        <v>770</v>
      </c>
      <c r="Y210" s="442">
        <f t="shared" si="390"/>
        <v>530</v>
      </c>
      <c r="Z210" s="442">
        <f t="shared" si="391"/>
        <v>420</v>
      </c>
      <c r="AA210" s="442">
        <f t="shared" si="392"/>
        <v>310</v>
      </c>
      <c r="AB210" s="447">
        <f>'ĐẤT PNN'!K210-'ĐẤT NN'!H210</f>
        <v>280</v>
      </c>
    </row>
    <row r="211" spans="1:28" ht="110.25" customHeight="1" x14ac:dyDescent="0.25">
      <c r="A211" s="429">
        <f>'ĐẤT PNN'!A211</f>
        <v>208</v>
      </c>
      <c r="B211" s="429" t="str">
        <f>'ĐẤT PNN'!B211</f>
        <v>VT2*0,8</v>
      </c>
      <c r="C211" s="512" t="str">
        <f>'ĐẤT PNN'!C211</f>
        <v>Các tuyến đường giao thông không đấu nối trực tiếp và thông ra Đường Tôn Đức Thắng đoạn từ Ngã ba Điện lực đến Suối Láng Nguyên đã được đầu tư mặt đường nhựa, bê tông xi măng:
- Có bề rộng ≥5m, cách đường giao thông ≤600m.
- Có bề rộng từ ≥3m đến &lt;5m, cách đường giao thông ≤400m.</v>
      </c>
      <c r="D211" s="512"/>
      <c r="E211" s="512"/>
      <c r="F211" s="436">
        <f t="shared" si="406"/>
        <v>220</v>
      </c>
      <c r="G211" s="436">
        <f t="shared" si="407"/>
        <v>210</v>
      </c>
      <c r="H211" s="436">
        <f t="shared" si="408"/>
        <v>550</v>
      </c>
      <c r="I211" s="436">
        <f t="shared" si="409"/>
        <v>530</v>
      </c>
      <c r="J211" s="437">
        <f t="shared" si="410"/>
        <v>2.5</v>
      </c>
      <c r="K211" s="434">
        <f t="shared" si="411"/>
        <v>240</v>
      </c>
      <c r="L211" s="434">
        <f t="shared" si="412"/>
        <v>220</v>
      </c>
      <c r="M211" s="434">
        <f t="shared" si="413"/>
        <v>200</v>
      </c>
      <c r="N211" s="434">
        <f t="shared" si="414"/>
        <v>180</v>
      </c>
      <c r="O211" s="442">
        <f t="shared" si="385"/>
        <v>800</v>
      </c>
      <c r="P211" s="442">
        <f t="shared" si="386"/>
        <v>550</v>
      </c>
      <c r="Q211" s="442">
        <f t="shared" si="387"/>
        <v>440</v>
      </c>
      <c r="R211" s="442">
        <f t="shared" si="388"/>
        <v>320</v>
      </c>
      <c r="S211" s="432">
        <f>'ĐẤT PNN'!W211</f>
        <v>5</v>
      </c>
      <c r="T211" s="434">
        <f t="shared" si="415"/>
        <v>230</v>
      </c>
      <c r="U211" s="434">
        <f t="shared" si="416"/>
        <v>210</v>
      </c>
      <c r="V211" s="434">
        <f t="shared" si="417"/>
        <v>190</v>
      </c>
      <c r="W211" s="434">
        <f t="shared" si="418"/>
        <v>170</v>
      </c>
      <c r="X211" s="442">
        <f t="shared" si="389"/>
        <v>770</v>
      </c>
      <c r="Y211" s="442">
        <f t="shared" si="390"/>
        <v>530</v>
      </c>
      <c r="Z211" s="442">
        <f t="shared" si="391"/>
        <v>420</v>
      </c>
      <c r="AA211" s="442">
        <f t="shared" si="392"/>
        <v>310</v>
      </c>
      <c r="AB211" s="447">
        <f>'ĐẤT PNN'!K211-'ĐẤT NN'!H211</f>
        <v>290</v>
      </c>
    </row>
    <row r="212" spans="1:28" ht="126" customHeight="1" x14ac:dyDescent="0.25">
      <c r="A212" s="429">
        <f>'ĐẤT PNN'!A212</f>
        <v>209</v>
      </c>
      <c r="B212" s="429" t="str">
        <f>'ĐẤT PNN'!B212</f>
        <v>VT3*0,8</v>
      </c>
      <c r="C212" s="512" t="str">
        <f>'ĐẤT PNN'!C212</f>
        <v>Các tuyến đường giao thông không đấu nối trực tiếp và thông ra Đường Tôn Đức Thắng đoạn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v>
      </c>
      <c r="D212" s="512"/>
      <c r="E212" s="512"/>
      <c r="F212" s="436">
        <f t="shared" si="406"/>
        <v>200</v>
      </c>
      <c r="G212" s="436">
        <f t="shared" si="407"/>
        <v>190</v>
      </c>
      <c r="H212" s="436">
        <f t="shared" si="408"/>
        <v>440</v>
      </c>
      <c r="I212" s="436">
        <f t="shared" si="409"/>
        <v>420</v>
      </c>
      <c r="J212" s="437">
        <f t="shared" si="410"/>
        <v>2.2000000000000002</v>
      </c>
      <c r="K212" s="434">
        <f t="shared" si="411"/>
        <v>240</v>
      </c>
      <c r="L212" s="434">
        <f t="shared" si="412"/>
        <v>220</v>
      </c>
      <c r="M212" s="434">
        <f t="shared" si="413"/>
        <v>200</v>
      </c>
      <c r="N212" s="434">
        <f t="shared" si="414"/>
        <v>180</v>
      </c>
      <c r="O212" s="442">
        <f t="shared" si="385"/>
        <v>800</v>
      </c>
      <c r="P212" s="442">
        <f t="shared" si="386"/>
        <v>550</v>
      </c>
      <c r="Q212" s="442">
        <f t="shared" si="387"/>
        <v>440</v>
      </c>
      <c r="R212" s="442">
        <f t="shared" si="388"/>
        <v>320</v>
      </c>
      <c r="S212" s="432">
        <f>'ĐẤT PNN'!W212</f>
        <v>5</v>
      </c>
      <c r="T212" s="434">
        <f t="shared" si="415"/>
        <v>230</v>
      </c>
      <c r="U212" s="434">
        <f t="shared" si="416"/>
        <v>210</v>
      </c>
      <c r="V212" s="434">
        <f t="shared" si="417"/>
        <v>190</v>
      </c>
      <c r="W212" s="434">
        <f t="shared" si="418"/>
        <v>170</v>
      </c>
      <c r="X212" s="442">
        <f t="shared" si="389"/>
        <v>770</v>
      </c>
      <c r="Y212" s="442">
        <f t="shared" si="390"/>
        <v>530</v>
      </c>
      <c r="Z212" s="442">
        <f t="shared" si="391"/>
        <v>420</v>
      </c>
      <c r="AA212" s="442">
        <f t="shared" si="392"/>
        <v>310</v>
      </c>
      <c r="AB212" s="447">
        <f>'ĐẤT PNN'!K212-'ĐẤT NN'!H212</f>
        <v>160</v>
      </c>
    </row>
    <row r="213" spans="1:28" ht="63" customHeight="1" x14ac:dyDescent="0.25">
      <c r="A213" s="429">
        <f>'ĐẤT PNN'!A213</f>
        <v>210</v>
      </c>
      <c r="B213" s="429" t="str">
        <f>'ĐẤT PNN'!B213</f>
        <v>VT4*0,8</v>
      </c>
      <c r="C213" s="512" t="str">
        <f>'ĐẤT PNN'!C213</f>
        <v>Các tuyến đường giao thông không đấu nối trực tiếp và thông ra Đường Tôn Đức Thắng đoạn từ Ngã ba Điện lực đến Suối Láng Nguyên đã được đầu tư mặt đường nhựa, bê tông xi măng:
- Có bề rộng từ ≥3m đến &lt;5m, cách đường giao thông &gt;600m.
- Có bề rộng &lt;3m, cách đường giao thông &gt; 200m.</v>
      </c>
      <c r="D213" s="512"/>
      <c r="E213" s="512"/>
      <c r="F213" s="436">
        <f t="shared" si="406"/>
        <v>180</v>
      </c>
      <c r="G213" s="436">
        <f t="shared" si="407"/>
        <v>170</v>
      </c>
      <c r="H213" s="436">
        <f t="shared" si="408"/>
        <v>320</v>
      </c>
      <c r="I213" s="436">
        <f t="shared" si="409"/>
        <v>310</v>
      </c>
      <c r="J213" s="437">
        <f t="shared" si="410"/>
        <v>1.7777777777777777</v>
      </c>
      <c r="K213" s="434">
        <f t="shared" si="411"/>
        <v>240</v>
      </c>
      <c r="L213" s="434">
        <f t="shared" si="412"/>
        <v>220</v>
      </c>
      <c r="M213" s="434">
        <f t="shared" si="413"/>
        <v>200</v>
      </c>
      <c r="N213" s="434">
        <f t="shared" si="414"/>
        <v>180</v>
      </c>
      <c r="O213" s="442">
        <f t="shared" si="385"/>
        <v>800</v>
      </c>
      <c r="P213" s="442">
        <f t="shared" si="386"/>
        <v>550</v>
      </c>
      <c r="Q213" s="442">
        <f t="shared" si="387"/>
        <v>440</v>
      </c>
      <c r="R213" s="442">
        <f t="shared" si="388"/>
        <v>320</v>
      </c>
      <c r="S213" s="432">
        <f>'ĐẤT PNN'!W213</f>
        <v>5</v>
      </c>
      <c r="T213" s="434">
        <f t="shared" si="415"/>
        <v>230</v>
      </c>
      <c r="U213" s="434">
        <f t="shared" si="416"/>
        <v>210</v>
      </c>
      <c r="V213" s="434">
        <f t="shared" si="417"/>
        <v>190</v>
      </c>
      <c r="W213" s="434">
        <f t="shared" si="418"/>
        <v>170</v>
      </c>
      <c r="X213" s="442">
        <f t="shared" si="389"/>
        <v>770</v>
      </c>
      <c r="Y213" s="442">
        <f t="shared" si="390"/>
        <v>530</v>
      </c>
      <c r="Z213" s="442">
        <f t="shared" si="391"/>
        <v>420</v>
      </c>
      <c r="AA213" s="442">
        <f t="shared" si="392"/>
        <v>310</v>
      </c>
      <c r="AB213" s="447">
        <f>'ĐẤT PNN'!K213-'ĐẤT NN'!H213</f>
        <v>220</v>
      </c>
    </row>
    <row r="214" spans="1:28" x14ac:dyDescent="0.25">
      <c r="A214" s="429">
        <f>'ĐẤT PNN'!A214</f>
        <v>211</v>
      </c>
      <c r="B214" s="429" t="str">
        <f>'ĐẤT PNN'!B214</f>
        <v>VC20DT</v>
      </c>
      <c r="C214" s="430" t="str">
        <f>'ĐẤT PNN'!C214</f>
        <v>Đường Lê Duẩn</v>
      </c>
      <c r="D214" s="430" t="str">
        <f>'ĐẤT PNN'!D214</f>
        <v>Đường Phan Chu Trinh</v>
      </c>
      <c r="E214" s="430" t="str">
        <f>'ĐẤT PNN'!E214</f>
        <v>Đường Võ Văn Tần (ngã ba)</v>
      </c>
      <c r="F214" s="438">
        <f>K214</f>
        <v>240</v>
      </c>
      <c r="G214" s="438">
        <f>T214</f>
        <v>230</v>
      </c>
      <c r="H214" s="438">
        <f>O214</f>
        <v>800</v>
      </c>
      <c r="I214" s="438">
        <f>X214</f>
        <v>770</v>
      </c>
      <c r="J214" s="439">
        <f>I214/G214</f>
        <v>3.347826086956522</v>
      </c>
      <c r="K214" s="431">
        <v>240</v>
      </c>
      <c r="L214" s="431">
        <v>220</v>
      </c>
      <c r="M214" s="431">
        <v>200</v>
      </c>
      <c r="N214" s="431">
        <v>180</v>
      </c>
      <c r="O214" s="442">
        <f t="shared" si="385"/>
        <v>800</v>
      </c>
      <c r="P214" s="442">
        <f t="shared" si="386"/>
        <v>550</v>
      </c>
      <c r="Q214" s="442">
        <f t="shared" si="387"/>
        <v>440</v>
      </c>
      <c r="R214" s="442">
        <f t="shared" si="388"/>
        <v>320</v>
      </c>
      <c r="S214" s="432">
        <f>'ĐẤT PNN'!W214</f>
        <v>5</v>
      </c>
      <c r="T214" s="433">
        <v>230</v>
      </c>
      <c r="U214" s="433">
        <v>210</v>
      </c>
      <c r="V214" s="433">
        <v>190</v>
      </c>
      <c r="W214" s="433">
        <v>170</v>
      </c>
      <c r="X214" s="442">
        <f t="shared" si="389"/>
        <v>770</v>
      </c>
      <c r="Y214" s="442">
        <f t="shared" si="390"/>
        <v>530</v>
      </c>
      <c r="Z214" s="442">
        <f t="shared" si="391"/>
        <v>420</v>
      </c>
      <c r="AA214" s="442">
        <f t="shared" si="392"/>
        <v>310</v>
      </c>
      <c r="AB214" s="447">
        <f>'ĐẤT PNN'!K214-'ĐẤT NN'!H214</f>
        <v>800</v>
      </c>
    </row>
    <row r="215" spans="1:28" ht="110.25" customHeight="1" x14ac:dyDescent="0.25">
      <c r="A215" s="429">
        <f>'ĐẤT PNN'!A215</f>
        <v>212</v>
      </c>
      <c r="B215" s="429" t="str">
        <f>'ĐẤT PNN'!B215</f>
        <v>VT2</v>
      </c>
      <c r="C215" s="512" t="str">
        <f>'ĐẤT PNN'!C215</f>
        <v>Các tuyến đường giao thông đấu nối trực tiếp ra Đường Lê Duẩn đoạn từ Đường Phan Chu Trinh đến Đường Võ Văn Tần (ngã ba) đã được đầu tư mặt đường nhựa, bê tông xi măng:
- Có bề rộng ≥5m, cách đường giao thông ≤600m.
- Có bề rộng từ ≥3m đến &lt;5m, cách đường giao thông ≤400m.</v>
      </c>
      <c r="D215" s="512"/>
      <c r="E215" s="512"/>
      <c r="F215" s="436">
        <f t="shared" ref="F215:F220" si="419">IF(B215="VT2",L215,IF(B215="VT3",M215,IF(B215="VT2*0,8",L215,IF(B215="VT3*0,8",M215,N215))))</f>
        <v>220</v>
      </c>
      <c r="G215" s="436">
        <f t="shared" ref="G215:G220" si="420">IF(B215="VT2",U215,IF(B215="VT3",V215,IF(B215="VT2*0,8",U215,IF(B215="VT3*0,8",V215,W215))))</f>
        <v>210</v>
      </c>
      <c r="H215" s="436">
        <f t="shared" ref="H215:H220" si="421">IF(B215="VT2",P215,IF(B215="VT3",Q215,IF(B215="VT4",R215,IF(B215="VT2*0,8",P215,IF(B215="VT3*0,8",Q215,R215)))))</f>
        <v>550</v>
      </c>
      <c r="I215" s="436">
        <f t="shared" ref="I215:I220" si="422">IF(B215="VT2",Y215,IF(B215="VT3",Z215,IF(B215="VT4",AA215,IF(B215="VT2*0,8",Y215,IF(B215="VT3*0,8",Z215,AA215)))))</f>
        <v>530</v>
      </c>
      <c r="J215" s="437">
        <f t="shared" ref="J215:J220" si="423">H215/F215</f>
        <v>2.5</v>
      </c>
      <c r="K215" s="434">
        <f t="shared" ref="K215:N232" si="424">K214</f>
        <v>240</v>
      </c>
      <c r="L215" s="434">
        <f t="shared" ref="L215:N231" si="425">L214</f>
        <v>220</v>
      </c>
      <c r="M215" s="434">
        <f t="shared" ref="M215:N230" si="426">M214</f>
        <v>200</v>
      </c>
      <c r="N215" s="434">
        <f t="shared" ref="N215:N227" si="427">N214</f>
        <v>180</v>
      </c>
      <c r="O215" s="442">
        <f t="shared" si="385"/>
        <v>800</v>
      </c>
      <c r="P215" s="442">
        <f t="shared" si="386"/>
        <v>550</v>
      </c>
      <c r="Q215" s="442">
        <f t="shared" si="387"/>
        <v>440</v>
      </c>
      <c r="R215" s="442">
        <f t="shared" si="388"/>
        <v>320</v>
      </c>
      <c r="S215" s="432">
        <f>'ĐẤT PNN'!W215</f>
        <v>5</v>
      </c>
      <c r="T215" s="434">
        <f t="shared" ref="T215:T234" si="428">T214</f>
        <v>230</v>
      </c>
      <c r="U215" s="434">
        <f t="shared" ref="U215:U234" si="429">U214</f>
        <v>210</v>
      </c>
      <c r="V215" s="434">
        <f t="shared" ref="V215:V234" si="430">V214</f>
        <v>190</v>
      </c>
      <c r="W215" s="434">
        <f t="shared" ref="W215:W234" si="431">W214</f>
        <v>170</v>
      </c>
      <c r="X215" s="442">
        <f t="shared" si="389"/>
        <v>770</v>
      </c>
      <c r="Y215" s="442">
        <f t="shared" si="390"/>
        <v>530</v>
      </c>
      <c r="Z215" s="442">
        <f t="shared" si="391"/>
        <v>420</v>
      </c>
      <c r="AA215" s="442">
        <f t="shared" si="392"/>
        <v>310</v>
      </c>
      <c r="AB215" s="447">
        <f>'ĐẤT PNN'!K215-'ĐẤT NN'!H215</f>
        <v>170</v>
      </c>
    </row>
    <row r="216" spans="1:28" ht="126" customHeight="1" x14ac:dyDescent="0.25">
      <c r="A216" s="429">
        <f>'ĐẤT PNN'!A216</f>
        <v>213</v>
      </c>
      <c r="B216" s="429" t="str">
        <f>'ĐẤT PNN'!B216</f>
        <v>VT3</v>
      </c>
      <c r="C216" s="512" t="str">
        <f>'ĐẤT PNN'!C216</f>
        <v>Các tuyến đường giao thông đấu nối trực tiếp ra Đường Lê Duẩn đoạn từ Đường Phan Chu Trinh đến Đường Võ Văn Tần (ngã ba) đã được đầu tư mặt đường nhựa, bê tông xi măng:
- Có bề rộng ≥5m, cách đường giao thông &gt;600m.
- Có bề rộng từ ≥3m đến &lt;5m, cách đường giao thông từ &gt;400m đến ≤600m.
- Có bề rộng &lt;3m, cách đường giao thông ≤200m.</v>
      </c>
      <c r="D216" s="512"/>
      <c r="E216" s="512"/>
      <c r="F216" s="436">
        <f t="shared" si="419"/>
        <v>200</v>
      </c>
      <c r="G216" s="436">
        <f t="shared" si="420"/>
        <v>190</v>
      </c>
      <c r="H216" s="436">
        <f t="shared" si="421"/>
        <v>440</v>
      </c>
      <c r="I216" s="436">
        <f t="shared" si="422"/>
        <v>420</v>
      </c>
      <c r="J216" s="437">
        <f t="shared" si="423"/>
        <v>2.2000000000000002</v>
      </c>
      <c r="K216" s="434">
        <f t="shared" si="424"/>
        <v>240</v>
      </c>
      <c r="L216" s="434">
        <f t="shared" si="425"/>
        <v>220</v>
      </c>
      <c r="M216" s="434">
        <f t="shared" si="426"/>
        <v>200</v>
      </c>
      <c r="N216" s="434">
        <f t="shared" si="427"/>
        <v>180</v>
      </c>
      <c r="O216" s="442">
        <f t="shared" si="385"/>
        <v>800</v>
      </c>
      <c r="P216" s="442">
        <f t="shared" si="386"/>
        <v>550</v>
      </c>
      <c r="Q216" s="442">
        <f t="shared" si="387"/>
        <v>440</v>
      </c>
      <c r="R216" s="442">
        <f t="shared" si="388"/>
        <v>320</v>
      </c>
      <c r="S216" s="432">
        <f>'ĐẤT PNN'!W216</f>
        <v>5</v>
      </c>
      <c r="T216" s="434">
        <f t="shared" si="428"/>
        <v>230</v>
      </c>
      <c r="U216" s="434">
        <f t="shared" si="429"/>
        <v>210</v>
      </c>
      <c r="V216" s="434">
        <f t="shared" si="430"/>
        <v>190</v>
      </c>
      <c r="W216" s="434">
        <f t="shared" si="431"/>
        <v>170</v>
      </c>
      <c r="X216" s="442">
        <f t="shared" si="389"/>
        <v>770</v>
      </c>
      <c r="Y216" s="442">
        <f t="shared" si="390"/>
        <v>530</v>
      </c>
      <c r="Z216" s="442">
        <f t="shared" si="391"/>
        <v>420</v>
      </c>
      <c r="AA216" s="442">
        <f t="shared" si="392"/>
        <v>310</v>
      </c>
      <c r="AB216" s="447">
        <f>'ĐẤT PNN'!K216-'ĐẤT NN'!H216</f>
        <v>220</v>
      </c>
    </row>
    <row r="217" spans="1:28" ht="63" customHeight="1" x14ac:dyDescent="0.25">
      <c r="A217" s="429">
        <f>'ĐẤT PNN'!A217</f>
        <v>214</v>
      </c>
      <c r="B217" s="429" t="str">
        <f>'ĐẤT PNN'!B217</f>
        <v>VT4</v>
      </c>
      <c r="C217" s="512" t="str">
        <f>'ĐẤT PNN'!C217</f>
        <v>Các tuyến đường giao thông đấu nối trực tiếp ra Đường Lê Duẩn đoạn từ Đường Phan Chu Trinh đến Đường Võ Văn Tần (ngã ba) đã được đầu tư mặt đường nhựa, bê tông xi măng:
- Có bề rộng từ ≥3m đến &lt;5m, cách đường giao thông &gt;600m.
- Có bề rộng &lt;3m, cách đường giao thông &gt;200m.</v>
      </c>
      <c r="D217" s="512"/>
      <c r="E217" s="512"/>
      <c r="F217" s="436">
        <f t="shared" si="419"/>
        <v>180</v>
      </c>
      <c r="G217" s="436">
        <f t="shared" si="420"/>
        <v>170</v>
      </c>
      <c r="H217" s="436">
        <f t="shared" si="421"/>
        <v>320</v>
      </c>
      <c r="I217" s="436">
        <f t="shared" si="422"/>
        <v>310</v>
      </c>
      <c r="J217" s="437">
        <f t="shared" si="423"/>
        <v>1.7777777777777777</v>
      </c>
      <c r="K217" s="434">
        <f t="shared" si="424"/>
        <v>240</v>
      </c>
      <c r="L217" s="434">
        <f t="shared" si="425"/>
        <v>220</v>
      </c>
      <c r="M217" s="434">
        <f t="shared" si="426"/>
        <v>200</v>
      </c>
      <c r="N217" s="434">
        <f t="shared" si="427"/>
        <v>180</v>
      </c>
      <c r="O217" s="442">
        <f t="shared" si="385"/>
        <v>800</v>
      </c>
      <c r="P217" s="442">
        <f t="shared" si="386"/>
        <v>550</v>
      </c>
      <c r="Q217" s="442">
        <f t="shared" si="387"/>
        <v>440</v>
      </c>
      <c r="R217" s="442">
        <f t="shared" si="388"/>
        <v>320</v>
      </c>
      <c r="S217" s="432">
        <f>'ĐẤT PNN'!W217</f>
        <v>5</v>
      </c>
      <c r="T217" s="434">
        <f t="shared" si="428"/>
        <v>230</v>
      </c>
      <c r="U217" s="434">
        <f t="shared" si="429"/>
        <v>210</v>
      </c>
      <c r="V217" s="434">
        <f t="shared" si="430"/>
        <v>190</v>
      </c>
      <c r="W217" s="434">
        <f t="shared" si="431"/>
        <v>170</v>
      </c>
      <c r="X217" s="442">
        <f t="shared" si="389"/>
        <v>770</v>
      </c>
      <c r="Y217" s="442">
        <f t="shared" si="390"/>
        <v>530</v>
      </c>
      <c r="Z217" s="442">
        <f t="shared" si="391"/>
        <v>420</v>
      </c>
      <c r="AA217" s="442">
        <f t="shared" si="392"/>
        <v>310</v>
      </c>
      <c r="AB217" s="447">
        <f>'ĐẤT PNN'!K217-'ĐẤT NN'!H217</f>
        <v>260</v>
      </c>
    </row>
    <row r="218" spans="1:28" ht="110.25" customHeight="1" x14ac:dyDescent="0.25">
      <c r="A218" s="429">
        <f>'ĐẤT PNN'!A218</f>
        <v>215</v>
      </c>
      <c r="B218" s="429" t="str">
        <f>'ĐẤT PNN'!B218</f>
        <v>VT2*0,8</v>
      </c>
      <c r="C218" s="512" t="str">
        <f>'ĐẤT PNN'!C218</f>
        <v>Các tuyến đường giao thông không đấu nối trực tiếp và thông ra Đường Lê Duẩn đoạn từ Đường Phan Chu Trinh đến Đường Võ Văn Tần (ngã ba) đã được đầu tư mặt đường nhựa, bê tông xi măng:
- Có bề rộng ≥5m, cách đường giao thông ≤600m.
- Có bề rộng từ ≥3m đến &lt;5m, cách đường giao thông ≤400m.</v>
      </c>
      <c r="D218" s="512"/>
      <c r="E218" s="512"/>
      <c r="F218" s="436">
        <f t="shared" si="419"/>
        <v>220</v>
      </c>
      <c r="G218" s="436">
        <f t="shared" si="420"/>
        <v>210</v>
      </c>
      <c r="H218" s="436">
        <f t="shared" si="421"/>
        <v>550</v>
      </c>
      <c r="I218" s="436">
        <f t="shared" si="422"/>
        <v>530</v>
      </c>
      <c r="J218" s="437">
        <f t="shared" si="423"/>
        <v>2.5</v>
      </c>
      <c r="K218" s="434">
        <f t="shared" si="424"/>
        <v>240</v>
      </c>
      <c r="L218" s="434">
        <f t="shared" si="425"/>
        <v>220</v>
      </c>
      <c r="M218" s="434">
        <f t="shared" si="426"/>
        <v>200</v>
      </c>
      <c r="N218" s="434">
        <f t="shared" si="427"/>
        <v>180</v>
      </c>
      <c r="O218" s="442">
        <f t="shared" si="385"/>
        <v>800</v>
      </c>
      <c r="P218" s="442">
        <f t="shared" si="386"/>
        <v>550</v>
      </c>
      <c r="Q218" s="442">
        <f t="shared" si="387"/>
        <v>440</v>
      </c>
      <c r="R218" s="442">
        <f t="shared" si="388"/>
        <v>320</v>
      </c>
      <c r="S218" s="432">
        <f>'ĐẤT PNN'!W218</f>
        <v>5</v>
      </c>
      <c r="T218" s="434">
        <f t="shared" si="428"/>
        <v>230</v>
      </c>
      <c r="U218" s="434">
        <f t="shared" si="429"/>
        <v>210</v>
      </c>
      <c r="V218" s="434">
        <f t="shared" si="430"/>
        <v>190</v>
      </c>
      <c r="W218" s="434">
        <f t="shared" si="431"/>
        <v>170</v>
      </c>
      <c r="X218" s="442">
        <f t="shared" si="389"/>
        <v>770</v>
      </c>
      <c r="Y218" s="442">
        <f t="shared" si="390"/>
        <v>530</v>
      </c>
      <c r="Z218" s="442">
        <f t="shared" si="391"/>
        <v>420</v>
      </c>
      <c r="AA218" s="442">
        <f t="shared" si="392"/>
        <v>310</v>
      </c>
      <c r="AB218" s="447">
        <f>'ĐẤT PNN'!K218-'ĐẤT NN'!H218</f>
        <v>110</v>
      </c>
    </row>
    <row r="219" spans="1:28" ht="126" customHeight="1" x14ac:dyDescent="0.25">
      <c r="A219" s="429">
        <f>'ĐẤT PNN'!A219</f>
        <v>216</v>
      </c>
      <c r="B219" s="429" t="str">
        <f>'ĐẤT PNN'!B219</f>
        <v>VT3*0,8</v>
      </c>
      <c r="C219" s="512" t="str">
        <f>'ĐẤT PNN'!C219</f>
        <v>Các tuyến đường giao thông không đấu nối trực tiếp và thông ra Đường Lê Duẩn đoạn từ Đường Phan Chu Trinh đến Đường Võ Văn Tần (ngã ba) đã được đầu tư mặt đường nhựa, bê tông xi măng:
- Có bề rộng ≥5m, cách đường giao thông &gt;600m.
- Có bề rộng từ ≥3m đến &lt;5m, cách đường giao thông từ &gt;400m đến ≤600m.
- Có bề rộng &lt;3m, cách đường giao thông ≤200m.</v>
      </c>
      <c r="D219" s="512"/>
      <c r="E219" s="512"/>
      <c r="F219" s="436">
        <f t="shared" si="419"/>
        <v>200</v>
      </c>
      <c r="G219" s="436">
        <f t="shared" si="420"/>
        <v>190</v>
      </c>
      <c r="H219" s="436">
        <f t="shared" si="421"/>
        <v>440</v>
      </c>
      <c r="I219" s="436">
        <f t="shared" si="422"/>
        <v>420</v>
      </c>
      <c r="J219" s="437">
        <f t="shared" si="423"/>
        <v>2.2000000000000002</v>
      </c>
      <c r="K219" s="434">
        <f t="shared" si="424"/>
        <v>240</v>
      </c>
      <c r="L219" s="434">
        <f t="shared" si="425"/>
        <v>220</v>
      </c>
      <c r="M219" s="434">
        <f t="shared" si="426"/>
        <v>200</v>
      </c>
      <c r="N219" s="434">
        <f t="shared" si="427"/>
        <v>180</v>
      </c>
      <c r="O219" s="442">
        <f t="shared" si="385"/>
        <v>800</v>
      </c>
      <c r="P219" s="442">
        <f t="shared" si="386"/>
        <v>550</v>
      </c>
      <c r="Q219" s="442">
        <f t="shared" si="387"/>
        <v>440</v>
      </c>
      <c r="R219" s="442">
        <f t="shared" si="388"/>
        <v>320</v>
      </c>
      <c r="S219" s="432">
        <f>'ĐẤT PNN'!W219</f>
        <v>5</v>
      </c>
      <c r="T219" s="434">
        <f t="shared" si="428"/>
        <v>230</v>
      </c>
      <c r="U219" s="434">
        <f t="shared" si="429"/>
        <v>210</v>
      </c>
      <c r="V219" s="434">
        <f t="shared" si="430"/>
        <v>190</v>
      </c>
      <c r="W219" s="434">
        <f t="shared" si="431"/>
        <v>170</v>
      </c>
      <c r="X219" s="442">
        <f t="shared" si="389"/>
        <v>770</v>
      </c>
      <c r="Y219" s="442">
        <f t="shared" si="390"/>
        <v>530</v>
      </c>
      <c r="Z219" s="442">
        <f t="shared" si="391"/>
        <v>420</v>
      </c>
      <c r="AA219" s="442">
        <f t="shared" si="392"/>
        <v>310</v>
      </c>
      <c r="AB219" s="447">
        <f>'ĐẤT PNN'!K219-'ĐẤT NN'!H219</f>
        <v>150</v>
      </c>
    </row>
    <row r="220" spans="1:28" ht="63" customHeight="1" x14ac:dyDescent="0.25">
      <c r="A220" s="429">
        <f>'ĐẤT PNN'!A220</f>
        <v>217</v>
      </c>
      <c r="B220" s="429" t="str">
        <f>'ĐẤT PNN'!B220</f>
        <v>VT4*0,8</v>
      </c>
      <c r="C220" s="512" t="str">
        <f>'ĐẤT PNN'!C220</f>
        <v>Các tuyến đường giao thông không đấu nối trực tiếp và thông ra Đường Lê Duẩn đoạn từ Đường Phan Chu Trinh đến Đường Võ Văn Tần (ngã ba) đã được đầu tư mặt đường nhựa, bê tông xi măng:
- Có bề rộng từ ≥3m đến &lt;5m, cách đường giao thông &gt;600m.
- Có bề rộng &lt;3m, cách đường giao thông &gt; 200m.</v>
      </c>
      <c r="D220" s="512"/>
      <c r="E220" s="512"/>
      <c r="F220" s="436">
        <f t="shared" si="419"/>
        <v>180</v>
      </c>
      <c r="G220" s="436">
        <f t="shared" si="420"/>
        <v>170</v>
      </c>
      <c r="H220" s="436">
        <f t="shared" si="421"/>
        <v>320</v>
      </c>
      <c r="I220" s="436">
        <f t="shared" si="422"/>
        <v>310</v>
      </c>
      <c r="J220" s="437">
        <f t="shared" si="423"/>
        <v>1.7777777777777777</v>
      </c>
      <c r="K220" s="434">
        <f t="shared" si="424"/>
        <v>240</v>
      </c>
      <c r="L220" s="434">
        <f t="shared" si="425"/>
        <v>220</v>
      </c>
      <c r="M220" s="434">
        <f t="shared" si="426"/>
        <v>200</v>
      </c>
      <c r="N220" s="434">
        <f t="shared" si="427"/>
        <v>180</v>
      </c>
      <c r="O220" s="442">
        <f t="shared" si="385"/>
        <v>800</v>
      </c>
      <c r="P220" s="442">
        <f t="shared" si="386"/>
        <v>550</v>
      </c>
      <c r="Q220" s="442">
        <f t="shared" si="387"/>
        <v>440</v>
      </c>
      <c r="R220" s="442">
        <f t="shared" si="388"/>
        <v>320</v>
      </c>
      <c r="S220" s="432">
        <f>'ĐẤT PNN'!W220</f>
        <v>5</v>
      </c>
      <c r="T220" s="434">
        <f t="shared" si="428"/>
        <v>230</v>
      </c>
      <c r="U220" s="434">
        <f t="shared" si="429"/>
        <v>210</v>
      </c>
      <c r="V220" s="434">
        <f t="shared" si="430"/>
        <v>190</v>
      </c>
      <c r="W220" s="434">
        <f t="shared" si="431"/>
        <v>170</v>
      </c>
      <c r="X220" s="442">
        <f t="shared" si="389"/>
        <v>770</v>
      </c>
      <c r="Y220" s="442">
        <f t="shared" si="390"/>
        <v>530</v>
      </c>
      <c r="Z220" s="442">
        <f t="shared" si="391"/>
        <v>420</v>
      </c>
      <c r="AA220" s="442">
        <f t="shared" si="392"/>
        <v>310</v>
      </c>
      <c r="AB220" s="447">
        <f>'ĐẤT PNN'!K220-'ĐẤT NN'!H220</f>
        <v>200</v>
      </c>
    </row>
    <row r="221" spans="1:28" ht="24" customHeight="1" x14ac:dyDescent="0.25">
      <c r="A221" s="429">
        <f>'ĐẤT PNN'!A221</f>
        <v>218</v>
      </c>
      <c r="B221" s="429" t="str">
        <f>'ĐẤT PNN'!B221</f>
        <v>VC15DT</v>
      </c>
      <c r="C221" s="430" t="str">
        <f>'ĐẤT PNN'!C221</f>
        <v>Đường Hùng Vương</v>
      </c>
      <c r="D221" s="430" t="str">
        <f>'ĐẤT PNN'!D221</f>
        <v>Đường tỉnh 762</v>
      </c>
      <c r="E221" s="430" t="str">
        <f>'ĐẤT PNN'!E221</f>
        <v>Đường Lê Đại Hành</v>
      </c>
      <c r="F221" s="438">
        <f>K221</f>
        <v>240</v>
      </c>
      <c r="G221" s="438">
        <f>T221</f>
        <v>230</v>
      </c>
      <c r="H221" s="438">
        <f>O221</f>
        <v>800</v>
      </c>
      <c r="I221" s="438">
        <f>X221</f>
        <v>770</v>
      </c>
      <c r="J221" s="439">
        <f>I221/G221</f>
        <v>3.347826086956522</v>
      </c>
      <c r="K221" s="431">
        <v>240</v>
      </c>
      <c r="L221" s="431">
        <v>220</v>
      </c>
      <c r="M221" s="431">
        <v>200</v>
      </c>
      <c r="N221" s="431">
        <v>180</v>
      </c>
      <c r="O221" s="442">
        <f t="shared" si="385"/>
        <v>800</v>
      </c>
      <c r="P221" s="442">
        <f t="shared" si="386"/>
        <v>550</v>
      </c>
      <c r="Q221" s="442">
        <f t="shared" si="387"/>
        <v>440</v>
      </c>
      <c r="R221" s="442">
        <f t="shared" si="388"/>
        <v>320</v>
      </c>
      <c r="S221" s="432">
        <f>'ĐẤT PNN'!W221</f>
        <v>5</v>
      </c>
      <c r="T221" s="433">
        <v>230</v>
      </c>
      <c r="U221" s="433">
        <v>210</v>
      </c>
      <c r="V221" s="433">
        <v>190</v>
      </c>
      <c r="W221" s="433">
        <v>170</v>
      </c>
      <c r="X221" s="442">
        <f t="shared" si="389"/>
        <v>770</v>
      </c>
      <c r="Y221" s="442">
        <f t="shared" si="390"/>
        <v>530</v>
      </c>
      <c r="Z221" s="442">
        <f t="shared" si="391"/>
        <v>420</v>
      </c>
      <c r="AA221" s="442">
        <f t="shared" si="392"/>
        <v>310</v>
      </c>
      <c r="AB221" s="447">
        <f>'ĐẤT PNN'!K221-'ĐẤT NN'!H221</f>
        <v>1700</v>
      </c>
    </row>
    <row r="222" spans="1:28" ht="110.25" customHeight="1" x14ac:dyDescent="0.25">
      <c r="A222" s="429">
        <f>'ĐẤT PNN'!A222</f>
        <v>219</v>
      </c>
      <c r="B222" s="429" t="str">
        <f>'ĐẤT PNN'!B222</f>
        <v>VT2</v>
      </c>
      <c r="C222" s="512" t="str">
        <f>'ĐẤT PNN'!C222</f>
        <v>Các tuyến đường giao thông đấu nối trực tiếp ra Đường Hùng Vương đoạn từ Đường tỉnh 762 đến Đường Lê Đại Hành đã được đầu tư mặt đường nhựa, bê tông xi măng:
- Có bề rộng ≥5m, cách đường giao thông ≤600m.
- Có bề rộng từ ≥3m đến &lt;5m, cách đường giao thông ≤400m.</v>
      </c>
      <c r="D222" s="512"/>
      <c r="E222" s="512"/>
      <c r="F222" s="436">
        <f t="shared" ref="F222:F227" si="432">IF(B222="VT2",L222,IF(B222="VT3",M222,IF(B222="VT2*0,8",L222,IF(B222="VT3*0,8",M222,N222))))</f>
        <v>220</v>
      </c>
      <c r="G222" s="436">
        <f t="shared" ref="G222:G227" si="433">IF(B222="VT2",U222,IF(B222="VT3",V222,IF(B222="VT2*0,8",U222,IF(B222="VT3*0,8",V222,W222))))</f>
        <v>210</v>
      </c>
      <c r="H222" s="436">
        <f t="shared" ref="H222:H227" si="434">IF(B222="VT2",P222,IF(B222="VT3",Q222,IF(B222="VT4",R222,IF(B222="VT2*0,8",P222,IF(B222="VT3*0,8",Q222,R222)))))</f>
        <v>550</v>
      </c>
      <c r="I222" s="436">
        <f t="shared" ref="I222:I227" si="435">IF(B222="VT2",Y222,IF(B222="VT3",Z222,IF(B222="VT4",AA222,IF(B222="VT2*0,8",Y222,IF(B222="VT3*0,8",Z222,AA222)))))</f>
        <v>530</v>
      </c>
      <c r="J222" s="437">
        <f t="shared" ref="J222:J227" si="436">H222/F222</f>
        <v>2.5</v>
      </c>
      <c r="K222" s="434">
        <f t="shared" si="424"/>
        <v>240</v>
      </c>
      <c r="L222" s="434">
        <f t="shared" si="425"/>
        <v>220</v>
      </c>
      <c r="M222" s="434">
        <f t="shared" si="426"/>
        <v>200</v>
      </c>
      <c r="N222" s="434">
        <f t="shared" si="427"/>
        <v>180</v>
      </c>
      <c r="O222" s="442">
        <f t="shared" si="385"/>
        <v>800</v>
      </c>
      <c r="P222" s="442">
        <f t="shared" si="386"/>
        <v>550</v>
      </c>
      <c r="Q222" s="442">
        <f t="shared" si="387"/>
        <v>440</v>
      </c>
      <c r="R222" s="442">
        <f t="shared" si="388"/>
        <v>320</v>
      </c>
      <c r="S222" s="432">
        <f>'ĐẤT PNN'!W222</f>
        <v>5</v>
      </c>
      <c r="T222" s="434">
        <f t="shared" si="428"/>
        <v>230</v>
      </c>
      <c r="U222" s="434">
        <f t="shared" si="429"/>
        <v>210</v>
      </c>
      <c r="V222" s="434">
        <f t="shared" si="430"/>
        <v>190</v>
      </c>
      <c r="W222" s="434">
        <f t="shared" si="431"/>
        <v>170</v>
      </c>
      <c r="X222" s="442">
        <f t="shared" si="389"/>
        <v>770</v>
      </c>
      <c r="Y222" s="442">
        <f t="shared" si="390"/>
        <v>530</v>
      </c>
      <c r="Z222" s="442">
        <f t="shared" si="391"/>
        <v>420</v>
      </c>
      <c r="AA222" s="442">
        <f t="shared" si="392"/>
        <v>310</v>
      </c>
      <c r="AB222" s="447">
        <f>'ĐẤT PNN'!K222-'ĐẤT NN'!H222</f>
        <v>650</v>
      </c>
    </row>
    <row r="223" spans="1:28" ht="126" customHeight="1" x14ac:dyDescent="0.25">
      <c r="A223" s="429">
        <f>'ĐẤT PNN'!A223</f>
        <v>220</v>
      </c>
      <c r="B223" s="429" t="str">
        <f>'ĐẤT PNN'!B223</f>
        <v>VT3</v>
      </c>
      <c r="C223" s="512" t="str">
        <f>'ĐẤT PNN'!C223</f>
        <v>Các tuyến đường giao thông đấu nối trực tiếp ra Đường Hùng Vương đoạn từ Đường tỉnh 762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223" s="512"/>
      <c r="E223" s="512"/>
      <c r="F223" s="436">
        <f t="shared" si="432"/>
        <v>200</v>
      </c>
      <c r="G223" s="436">
        <f t="shared" si="433"/>
        <v>190</v>
      </c>
      <c r="H223" s="436">
        <f t="shared" si="434"/>
        <v>440</v>
      </c>
      <c r="I223" s="436">
        <f t="shared" si="435"/>
        <v>420</v>
      </c>
      <c r="J223" s="437">
        <f t="shared" si="436"/>
        <v>2.2000000000000002</v>
      </c>
      <c r="K223" s="434">
        <f t="shared" si="424"/>
        <v>240</v>
      </c>
      <c r="L223" s="434">
        <f t="shared" si="425"/>
        <v>220</v>
      </c>
      <c r="M223" s="434">
        <f t="shared" si="426"/>
        <v>200</v>
      </c>
      <c r="N223" s="434">
        <f t="shared" si="427"/>
        <v>180</v>
      </c>
      <c r="O223" s="442">
        <f t="shared" si="385"/>
        <v>800</v>
      </c>
      <c r="P223" s="442">
        <f t="shared" si="386"/>
        <v>550</v>
      </c>
      <c r="Q223" s="442">
        <f t="shared" si="387"/>
        <v>440</v>
      </c>
      <c r="R223" s="442">
        <f t="shared" si="388"/>
        <v>320</v>
      </c>
      <c r="S223" s="432">
        <f>'ĐẤT PNN'!W223</f>
        <v>5</v>
      </c>
      <c r="T223" s="434">
        <f t="shared" si="428"/>
        <v>230</v>
      </c>
      <c r="U223" s="434">
        <f t="shared" si="429"/>
        <v>210</v>
      </c>
      <c r="V223" s="434">
        <f t="shared" si="430"/>
        <v>190</v>
      </c>
      <c r="W223" s="434">
        <f t="shared" si="431"/>
        <v>170</v>
      </c>
      <c r="X223" s="442">
        <f t="shared" si="389"/>
        <v>770</v>
      </c>
      <c r="Y223" s="442">
        <f t="shared" si="390"/>
        <v>530</v>
      </c>
      <c r="Z223" s="442">
        <f t="shared" si="391"/>
        <v>420</v>
      </c>
      <c r="AA223" s="442">
        <f t="shared" si="392"/>
        <v>310</v>
      </c>
      <c r="AB223" s="447">
        <f>'ĐẤT PNN'!K223-'ĐẤT NN'!H223</f>
        <v>340</v>
      </c>
    </row>
    <row r="224" spans="1:28" ht="63" customHeight="1" x14ac:dyDescent="0.25">
      <c r="A224" s="429">
        <f>'ĐẤT PNN'!A224</f>
        <v>221</v>
      </c>
      <c r="B224" s="429" t="str">
        <f>'ĐẤT PNN'!B224</f>
        <v>VT4</v>
      </c>
      <c r="C224" s="512" t="str">
        <f>'ĐẤT PNN'!C224</f>
        <v>Các tuyến đường giao thông đấu nối trực tiếp ra Đường Hùng Vương đoạn từ Đường tỉnh 762 đến Đường Lê Đại Hành đã được đầu tư mặt đường nhựa, bê tông xi măng:
- Có bề rộng từ ≥3m đến &lt;5m, cách đường giao thông &gt;600m.
- Có bề rộng &lt;3m, cách đường giao thông &gt;200m.</v>
      </c>
      <c r="D224" s="512"/>
      <c r="E224" s="512"/>
      <c r="F224" s="436">
        <f t="shared" si="432"/>
        <v>180</v>
      </c>
      <c r="G224" s="436">
        <f t="shared" si="433"/>
        <v>170</v>
      </c>
      <c r="H224" s="436">
        <f t="shared" si="434"/>
        <v>320</v>
      </c>
      <c r="I224" s="436">
        <f t="shared" si="435"/>
        <v>310</v>
      </c>
      <c r="J224" s="437">
        <f t="shared" si="436"/>
        <v>1.7777777777777777</v>
      </c>
      <c r="K224" s="434">
        <f t="shared" si="424"/>
        <v>240</v>
      </c>
      <c r="L224" s="434">
        <f t="shared" si="425"/>
        <v>220</v>
      </c>
      <c r="M224" s="434">
        <f t="shared" si="426"/>
        <v>200</v>
      </c>
      <c r="N224" s="434">
        <f t="shared" si="427"/>
        <v>180</v>
      </c>
      <c r="O224" s="442">
        <f t="shared" si="385"/>
        <v>800</v>
      </c>
      <c r="P224" s="442">
        <f t="shared" si="386"/>
        <v>550</v>
      </c>
      <c r="Q224" s="442">
        <f t="shared" si="387"/>
        <v>440</v>
      </c>
      <c r="R224" s="442">
        <f t="shared" si="388"/>
        <v>320</v>
      </c>
      <c r="S224" s="432">
        <f>'ĐẤT PNN'!W224</f>
        <v>5</v>
      </c>
      <c r="T224" s="434">
        <f t="shared" si="428"/>
        <v>230</v>
      </c>
      <c r="U224" s="434">
        <f t="shared" si="429"/>
        <v>210</v>
      </c>
      <c r="V224" s="434">
        <f t="shared" si="430"/>
        <v>190</v>
      </c>
      <c r="W224" s="434">
        <f t="shared" si="431"/>
        <v>170</v>
      </c>
      <c r="X224" s="442">
        <f t="shared" si="389"/>
        <v>770</v>
      </c>
      <c r="Y224" s="442">
        <f t="shared" si="390"/>
        <v>530</v>
      </c>
      <c r="Z224" s="442">
        <f t="shared" si="391"/>
        <v>420</v>
      </c>
      <c r="AA224" s="442">
        <f t="shared" si="392"/>
        <v>310</v>
      </c>
      <c r="AB224" s="447">
        <f>'ĐẤT PNN'!K224-'ĐẤT NN'!H224</f>
        <v>340</v>
      </c>
    </row>
    <row r="225" spans="1:28" ht="110.25" customHeight="1" x14ac:dyDescent="0.25">
      <c r="A225" s="429">
        <f>'ĐẤT PNN'!A225</f>
        <v>222</v>
      </c>
      <c r="B225" s="429" t="str">
        <f>'ĐẤT PNN'!B225</f>
        <v>VT2*0,8</v>
      </c>
      <c r="C225" s="512" t="str">
        <f>'ĐẤT PNN'!C225</f>
        <v>Các tuyến đường giao thông không đấu nối trực tiếp và thông ra Đường Hùng Vương đoạn từ Đường tỉnh 762 đến Đường Lê Đại Hành đã được đầu tư mặt đường nhựa, bê tông xi măng:
- Có bề rộng ≥5m, cách đường giao thông ≤600m.
- Có bề rộng từ ≥3m đến &lt;5m, cách đường giao thông ≤400m.</v>
      </c>
      <c r="D225" s="512"/>
      <c r="E225" s="512"/>
      <c r="F225" s="436">
        <f t="shared" si="432"/>
        <v>220</v>
      </c>
      <c r="G225" s="436">
        <f t="shared" si="433"/>
        <v>210</v>
      </c>
      <c r="H225" s="436">
        <f t="shared" si="434"/>
        <v>550</v>
      </c>
      <c r="I225" s="436">
        <f t="shared" si="435"/>
        <v>530</v>
      </c>
      <c r="J225" s="437">
        <f t="shared" si="436"/>
        <v>2.5</v>
      </c>
      <c r="K225" s="434">
        <f t="shared" si="424"/>
        <v>240</v>
      </c>
      <c r="L225" s="434">
        <f t="shared" si="425"/>
        <v>220</v>
      </c>
      <c r="M225" s="434">
        <f t="shared" si="426"/>
        <v>200</v>
      </c>
      <c r="N225" s="434">
        <f t="shared" si="427"/>
        <v>180</v>
      </c>
      <c r="O225" s="442">
        <f t="shared" si="385"/>
        <v>800</v>
      </c>
      <c r="P225" s="442">
        <f t="shared" si="386"/>
        <v>550</v>
      </c>
      <c r="Q225" s="442">
        <f t="shared" si="387"/>
        <v>440</v>
      </c>
      <c r="R225" s="442">
        <f t="shared" si="388"/>
        <v>320</v>
      </c>
      <c r="S225" s="432">
        <f>'ĐẤT PNN'!W225</f>
        <v>5</v>
      </c>
      <c r="T225" s="434">
        <f t="shared" si="428"/>
        <v>230</v>
      </c>
      <c r="U225" s="434">
        <f t="shared" si="429"/>
        <v>210</v>
      </c>
      <c r="V225" s="434">
        <f t="shared" si="430"/>
        <v>190</v>
      </c>
      <c r="W225" s="434">
        <f t="shared" si="431"/>
        <v>170</v>
      </c>
      <c r="X225" s="442">
        <f t="shared" si="389"/>
        <v>770</v>
      </c>
      <c r="Y225" s="442">
        <f t="shared" si="390"/>
        <v>530</v>
      </c>
      <c r="Z225" s="442">
        <f t="shared" si="391"/>
        <v>420</v>
      </c>
      <c r="AA225" s="442">
        <f t="shared" si="392"/>
        <v>310</v>
      </c>
      <c r="AB225" s="447">
        <f>'ĐẤT PNN'!K225-'ĐẤT NN'!H225</f>
        <v>550</v>
      </c>
    </row>
    <row r="226" spans="1:28" ht="126" customHeight="1" x14ac:dyDescent="0.25">
      <c r="A226" s="429">
        <f>'ĐẤT PNN'!A226</f>
        <v>223</v>
      </c>
      <c r="B226" s="429" t="str">
        <f>'ĐẤT PNN'!B226</f>
        <v>VT3*0,8</v>
      </c>
      <c r="C226" s="512" t="str">
        <f>'ĐẤT PNN'!C226</f>
        <v>Các tuyến đường giao thông không đấu nối trực tiếp và thông ra Đường Hùng Vương đoạn từ Đường tỉnh 762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226" s="512"/>
      <c r="E226" s="512"/>
      <c r="F226" s="436">
        <f t="shared" si="432"/>
        <v>200</v>
      </c>
      <c r="G226" s="436">
        <f t="shared" si="433"/>
        <v>190</v>
      </c>
      <c r="H226" s="436">
        <f t="shared" si="434"/>
        <v>440</v>
      </c>
      <c r="I226" s="436">
        <f t="shared" si="435"/>
        <v>420</v>
      </c>
      <c r="J226" s="437">
        <f t="shared" si="436"/>
        <v>2.2000000000000002</v>
      </c>
      <c r="K226" s="434">
        <f t="shared" si="424"/>
        <v>240</v>
      </c>
      <c r="L226" s="434">
        <f t="shared" si="425"/>
        <v>220</v>
      </c>
      <c r="M226" s="434">
        <f t="shared" si="426"/>
        <v>200</v>
      </c>
      <c r="N226" s="434">
        <f t="shared" si="427"/>
        <v>180</v>
      </c>
      <c r="O226" s="442">
        <f t="shared" si="385"/>
        <v>800</v>
      </c>
      <c r="P226" s="442">
        <f t="shared" si="386"/>
        <v>550</v>
      </c>
      <c r="Q226" s="442">
        <f t="shared" si="387"/>
        <v>440</v>
      </c>
      <c r="R226" s="442">
        <f t="shared" si="388"/>
        <v>320</v>
      </c>
      <c r="S226" s="432">
        <f>'ĐẤT PNN'!W226</f>
        <v>5</v>
      </c>
      <c r="T226" s="434">
        <f t="shared" si="428"/>
        <v>230</v>
      </c>
      <c r="U226" s="434">
        <f t="shared" si="429"/>
        <v>210</v>
      </c>
      <c r="V226" s="434">
        <f t="shared" si="430"/>
        <v>190</v>
      </c>
      <c r="W226" s="434">
        <f t="shared" si="431"/>
        <v>170</v>
      </c>
      <c r="X226" s="442">
        <f t="shared" si="389"/>
        <v>770</v>
      </c>
      <c r="Y226" s="442">
        <f t="shared" si="390"/>
        <v>530</v>
      </c>
      <c r="Z226" s="442">
        <f t="shared" si="391"/>
        <v>420</v>
      </c>
      <c r="AA226" s="442">
        <f t="shared" si="392"/>
        <v>310</v>
      </c>
      <c r="AB226" s="447">
        <f>'ĐẤT PNN'!K226-'ĐẤT NN'!H226</f>
        <v>280</v>
      </c>
    </row>
    <row r="227" spans="1:28" ht="63" customHeight="1" x14ac:dyDescent="0.25">
      <c r="A227" s="429">
        <f>'ĐẤT PNN'!A227</f>
        <v>224</v>
      </c>
      <c r="B227" s="429" t="str">
        <f>'ĐẤT PNN'!B227</f>
        <v>VT4*0,8</v>
      </c>
      <c r="C227" s="512" t="str">
        <f>'ĐẤT PNN'!C227</f>
        <v>Các tuyến đường giao thông không đấu nối trực tiếp và thông ra Đường Hùng Vương đoạn từ Đường tỉnh 762 đến Đường Lê Đại Hành đã được đầu tư mặt đường nhựa, bê tông xi măng:
- Có bề rộng từ ≥3m đến &lt;5m, cách đường giao thông &gt;600m.
- Có bề rộng &lt;3m, cách đường giao thông &gt; 200m.</v>
      </c>
      <c r="D227" s="512"/>
      <c r="E227" s="512"/>
      <c r="F227" s="436">
        <f t="shared" si="432"/>
        <v>180</v>
      </c>
      <c r="G227" s="436">
        <f t="shared" si="433"/>
        <v>170</v>
      </c>
      <c r="H227" s="436">
        <f t="shared" si="434"/>
        <v>320</v>
      </c>
      <c r="I227" s="436">
        <f t="shared" si="435"/>
        <v>310</v>
      </c>
      <c r="J227" s="437">
        <f t="shared" si="436"/>
        <v>1.7777777777777777</v>
      </c>
      <c r="K227" s="434">
        <f t="shared" si="424"/>
        <v>240</v>
      </c>
      <c r="L227" s="434">
        <f t="shared" si="425"/>
        <v>220</v>
      </c>
      <c r="M227" s="434">
        <f t="shared" si="426"/>
        <v>200</v>
      </c>
      <c r="N227" s="434">
        <f t="shared" si="427"/>
        <v>180</v>
      </c>
      <c r="O227" s="442">
        <f t="shared" si="385"/>
        <v>800</v>
      </c>
      <c r="P227" s="442">
        <f t="shared" si="386"/>
        <v>550</v>
      </c>
      <c r="Q227" s="442">
        <f t="shared" si="387"/>
        <v>440</v>
      </c>
      <c r="R227" s="442">
        <f t="shared" si="388"/>
        <v>320</v>
      </c>
      <c r="S227" s="432">
        <f>'ĐẤT PNN'!W227</f>
        <v>5</v>
      </c>
      <c r="T227" s="434">
        <f t="shared" si="428"/>
        <v>230</v>
      </c>
      <c r="U227" s="434">
        <f t="shared" si="429"/>
        <v>210</v>
      </c>
      <c r="V227" s="434">
        <f t="shared" si="430"/>
        <v>190</v>
      </c>
      <c r="W227" s="434">
        <f t="shared" si="431"/>
        <v>170</v>
      </c>
      <c r="X227" s="442">
        <f t="shared" si="389"/>
        <v>770</v>
      </c>
      <c r="Y227" s="442">
        <f t="shared" si="390"/>
        <v>530</v>
      </c>
      <c r="Z227" s="442">
        <f t="shared" si="391"/>
        <v>420</v>
      </c>
      <c r="AA227" s="442">
        <f t="shared" si="392"/>
        <v>310</v>
      </c>
      <c r="AB227" s="447">
        <f>'ĐẤT PNN'!K227-'ĐẤT NN'!H227</f>
        <v>270</v>
      </c>
    </row>
    <row r="228" spans="1:28" x14ac:dyDescent="0.25">
      <c r="A228" s="429">
        <f>'ĐẤT PNN'!A228</f>
        <v>225</v>
      </c>
      <c r="B228" s="429" t="str">
        <f>'ĐẤT PNN'!B228</f>
        <v>VC26DT</v>
      </c>
      <c r="C228" s="430" t="str">
        <f>'ĐẤT PNN'!C228</f>
        <v>Đường Kho Mìn</v>
      </c>
      <c r="D228" s="430" t="str">
        <f>'ĐẤT PNN'!D228</f>
        <v>Đường Lạc Long Quân</v>
      </c>
      <c r="E228" s="430" t="str">
        <f>'ĐẤT PNN'!E228</f>
        <v>Kho Mìn</v>
      </c>
      <c r="F228" s="438">
        <f>K228</f>
        <v>240</v>
      </c>
      <c r="G228" s="438">
        <f>T228</f>
        <v>230</v>
      </c>
      <c r="H228" s="438">
        <f>O228</f>
        <v>800</v>
      </c>
      <c r="I228" s="438">
        <f>X228</f>
        <v>770</v>
      </c>
      <c r="J228" s="439">
        <f>I228/G228</f>
        <v>3.347826086956522</v>
      </c>
      <c r="K228" s="431">
        <v>240</v>
      </c>
      <c r="L228" s="431">
        <v>220</v>
      </c>
      <c r="M228" s="431">
        <v>200</v>
      </c>
      <c r="N228" s="431">
        <v>180</v>
      </c>
      <c r="O228" s="442">
        <f t="shared" si="385"/>
        <v>800</v>
      </c>
      <c r="P228" s="442">
        <f t="shared" si="386"/>
        <v>550</v>
      </c>
      <c r="Q228" s="442">
        <f t="shared" si="387"/>
        <v>440</v>
      </c>
      <c r="R228" s="442">
        <f t="shared" si="388"/>
        <v>320</v>
      </c>
      <c r="S228" s="432">
        <f>'ĐẤT PNN'!W228</f>
        <v>5</v>
      </c>
      <c r="T228" s="433">
        <v>230</v>
      </c>
      <c r="U228" s="433">
        <v>210</v>
      </c>
      <c r="V228" s="433">
        <v>190</v>
      </c>
      <c r="W228" s="433">
        <v>170</v>
      </c>
      <c r="X228" s="442">
        <f t="shared" si="389"/>
        <v>770</v>
      </c>
      <c r="Y228" s="442">
        <f t="shared" si="390"/>
        <v>530</v>
      </c>
      <c r="Z228" s="442">
        <f t="shared" si="391"/>
        <v>420</v>
      </c>
      <c r="AA228" s="442">
        <f t="shared" si="392"/>
        <v>310</v>
      </c>
      <c r="AB228" s="447">
        <f>'ĐẤT PNN'!K228-'ĐẤT NN'!H228</f>
        <v>800</v>
      </c>
    </row>
    <row r="229" spans="1:28" ht="110.25" customHeight="1" x14ac:dyDescent="0.25">
      <c r="A229" s="429">
        <f>'ĐẤT PNN'!A229</f>
        <v>226</v>
      </c>
      <c r="B229" s="429" t="str">
        <f>'ĐẤT PNN'!B229</f>
        <v>VT2</v>
      </c>
      <c r="C229" s="512" t="str">
        <f>'ĐẤT PNN'!C229</f>
        <v>Các tuyến đường giao thông đấu nối trực tiếp ra Đường Kho Mìn đoạn từ Đường Lạc Long Quân đến Kho Mìn đã được đầu tư mặt đường nhựa, bê tông xi măng:
- Có bề rộng ≥5m, cách đường giao thông ≤600m.
- Có bề rộng từ ≥3m đến &lt;5m, cách đường giao thông ≤400m.</v>
      </c>
      <c r="D229" s="512"/>
      <c r="E229" s="512"/>
      <c r="F229" s="436">
        <f t="shared" ref="F229:F234" si="437">IF(B229="VT2",L229,IF(B229="VT3",M229,IF(B229="VT2*0,8",L229,IF(B229="VT3*0,8",M229,N229))))</f>
        <v>220</v>
      </c>
      <c r="G229" s="436">
        <f t="shared" ref="G229:G234" si="438">IF(B229="VT2",U229,IF(B229="VT3",V229,IF(B229="VT2*0,8",U229,IF(B229="VT3*0,8",V229,W229))))</f>
        <v>210</v>
      </c>
      <c r="H229" s="436">
        <f t="shared" ref="H229:H234" si="439">IF(B229="VT2",P229,IF(B229="VT3",Q229,IF(B229="VT4",R229,IF(B229="VT2*0,8",P229,IF(B229="VT3*0,8",Q229,R229)))))</f>
        <v>550</v>
      </c>
      <c r="I229" s="436">
        <f t="shared" ref="I229:I234" si="440">IF(B229="VT2",Y229,IF(B229="VT3",Z229,IF(B229="VT4",AA229,IF(B229="VT2*0,8",Y229,IF(B229="VT3*0,8",Z229,AA229)))))</f>
        <v>530</v>
      </c>
      <c r="J229" s="437">
        <f t="shared" ref="J229:J234" si="441">H229/F229</f>
        <v>2.5</v>
      </c>
      <c r="K229" s="434">
        <f t="shared" si="424"/>
        <v>240</v>
      </c>
      <c r="L229" s="434">
        <f t="shared" si="425"/>
        <v>220</v>
      </c>
      <c r="M229" s="434">
        <f t="shared" si="426"/>
        <v>200</v>
      </c>
      <c r="N229" s="434">
        <f t="shared" si="426"/>
        <v>180</v>
      </c>
      <c r="O229" s="442">
        <f t="shared" si="385"/>
        <v>800</v>
      </c>
      <c r="P229" s="442">
        <f t="shared" si="386"/>
        <v>550</v>
      </c>
      <c r="Q229" s="442">
        <f t="shared" si="387"/>
        <v>440</v>
      </c>
      <c r="R229" s="442">
        <f t="shared" si="388"/>
        <v>320</v>
      </c>
      <c r="S229" s="432">
        <f>'ĐẤT PNN'!W229</f>
        <v>5</v>
      </c>
      <c r="T229" s="434">
        <f t="shared" si="428"/>
        <v>230</v>
      </c>
      <c r="U229" s="434">
        <f t="shared" si="429"/>
        <v>210</v>
      </c>
      <c r="V229" s="434">
        <f t="shared" si="430"/>
        <v>190</v>
      </c>
      <c r="W229" s="434">
        <f t="shared" si="431"/>
        <v>170</v>
      </c>
      <c r="X229" s="442">
        <f t="shared" si="389"/>
        <v>770</v>
      </c>
      <c r="Y229" s="442">
        <f t="shared" si="390"/>
        <v>530</v>
      </c>
      <c r="Z229" s="442">
        <f t="shared" si="391"/>
        <v>420</v>
      </c>
      <c r="AA229" s="442">
        <f t="shared" si="392"/>
        <v>310</v>
      </c>
      <c r="AB229" s="447">
        <f>'ĐẤT PNN'!K229-'ĐẤT NN'!H229</f>
        <v>290</v>
      </c>
    </row>
    <row r="230" spans="1:28" ht="126" customHeight="1" x14ac:dyDescent="0.25">
      <c r="A230" s="429">
        <f>'ĐẤT PNN'!A230</f>
        <v>227</v>
      </c>
      <c r="B230" s="429" t="str">
        <f>'ĐẤT PNN'!B230</f>
        <v>VT3</v>
      </c>
      <c r="C230" s="512" t="str">
        <f>'ĐẤT PNN'!C230</f>
        <v>Các tuyến đường giao thông đấu nối trực tiếp ra Đường Kho Mìn đoạn từ Đường Lạc Long Quân đến Kho Mìn đã được đầu tư mặt đường nhựa, bê tông xi măng:
- Có bề rộng ≥5m, cách đường giao thông &gt;600m.
- Có bề rộng từ ≥3m đến &lt;5m, cách đường giao thông từ &gt;400m đến ≤600m.
- Có bề rộng &lt;3m, cách đường giao thông ≤200m.</v>
      </c>
      <c r="D230" s="512"/>
      <c r="E230" s="512"/>
      <c r="F230" s="436">
        <f t="shared" si="437"/>
        <v>200</v>
      </c>
      <c r="G230" s="436">
        <f t="shared" si="438"/>
        <v>190</v>
      </c>
      <c r="H230" s="436">
        <f t="shared" si="439"/>
        <v>440</v>
      </c>
      <c r="I230" s="436">
        <f t="shared" si="440"/>
        <v>420</v>
      </c>
      <c r="J230" s="437">
        <f t="shared" si="441"/>
        <v>2.2000000000000002</v>
      </c>
      <c r="K230" s="434">
        <f t="shared" si="424"/>
        <v>240</v>
      </c>
      <c r="L230" s="434">
        <f t="shared" si="425"/>
        <v>220</v>
      </c>
      <c r="M230" s="434">
        <f t="shared" si="426"/>
        <v>200</v>
      </c>
      <c r="N230" s="434">
        <f t="shared" si="426"/>
        <v>180</v>
      </c>
      <c r="O230" s="442">
        <f t="shared" si="385"/>
        <v>800</v>
      </c>
      <c r="P230" s="442">
        <f t="shared" si="386"/>
        <v>550</v>
      </c>
      <c r="Q230" s="442">
        <f t="shared" si="387"/>
        <v>440</v>
      </c>
      <c r="R230" s="442">
        <f t="shared" si="388"/>
        <v>320</v>
      </c>
      <c r="S230" s="432">
        <f>'ĐẤT PNN'!W230</f>
        <v>5</v>
      </c>
      <c r="T230" s="434">
        <f t="shared" si="428"/>
        <v>230</v>
      </c>
      <c r="U230" s="434">
        <f t="shared" si="429"/>
        <v>210</v>
      </c>
      <c r="V230" s="434">
        <f t="shared" si="430"/>
        <v>190</v>
      </c>
      <c r="W230" s="434">
        <f t="shared" si="431"/>
        <v>170</v>
      </c>
      <c r="X230" s="442">
        <f t="shared" si="389"/>
        <v>770</v>
      </c>
      <c r="Y230" s="442">
        <f t="shared" si="390"/>
        <v>530</v>
      </c>
      <c r="Z230" s="442">
        <f t="shared" si="391"/>
        <v>420</v>
      </c>
      <c r="AA230" s="442">
        <f t="shared" si="392"/>
        <v>310</v>
      </c>
      <c r="AB230" s="447">
        <f>'ĐẤT PNN'!K230-'ĐẤT NN'!H230</f>
        <v>220</v>
      </c>
    </row>
    <row r="231" spans="1:28" ht="63" customHeight="1" x14ac:dyDescent="0.25">
      <c r="A231" s="429">
        <f>'ĐẤT PNN'!A231</f>
        <v>228</v>
      </c>
      <c r="B231" s="429" t="str">
        <f>'ĐẤT PNN'!B231</f>
        <v>VT4</v>
      </c>
      <c r="C231" s="512" t="str">
        <f>'ĐẤT PNN'!C231</f>
        <v>Các tuyến đường giao thông đấu nối trực tiếp ra Đường Kho Mìn đoạn từ Đường Lạc Long Quân đến Kho Mìn đã được đầu tư mặt đường nhựa, bê tông xi măng:
- Có bề rộng từ ≥3m đến &lt;5m, cách đường giao thông &gt;600m.
- Có bề rộng &lt;3m, cách đường giao thông &gt;200m.</v>
      </c>
      <c r="D231" s="512"/>
      <c r="E231" s="512"/>
      <c r="F231" s="436">
        <f t="shared" si="437"/>
        <v>180</v>
      </c>
      <c r="G231" s="436">
        <f t="shared" si="438"/>
        <v>170</v>
      </c>
      <c r="H231" s="436">
        <f t="shared" si="439"/>
        <v>320</v>
      </c>
      <c r="I231" s="436">
        <f t="shared" si="440"/>
        <v>310</v>
      </c>
      <c r="J231" s="437">
        <f t="shared" si="441"/>
        <v>1.7777777777777777</v>
      </c>
      <c r="K231" s="434">
        <f t="shared" si="424"/>
        <v>240</v>
      </c>
      <c r="L231" s="434">
        <f t="shared" si="425"/>
        <v>220</v>
      </c>
      <c r="M231" s="434">
        <f t="shared" si="425"/>
        <v>200</v>
      </c>
      <c r="N231" s="434">
        <f t="shared" si="425"/>
        <v>180</v>
      </c>
      <c r="O231" s="442">
        <f t="shared" si="385"/>
        <v>800</v>
      </c>
      <c r="P231" s="442">
        <f t="shared" si="386"/>
        <v>550</v>
      </c>
      <c r="Q231" s="442">
        <f t="shared" si="387"/>
        <v>440</v>
      </c>
      <c r="R231" s="442">
        <f t="shared" si="388"/>
        <v>320</v>
      </c>
      <c r="S231" s="432">
        <f>'ĐẤT PNN'!W231</f>
        <v>5</v>
      </c>
      <c r="T231" s="434">
        <f t="shared" si="428"/>
        <v>230</v>
      </c>
      <c r="U231" s="434">
        <f t="shared" si="429"/>
        <v>210</v>
      </c>
      <c r="V231" s="434">
        <f t="shared" si="430"/>
        <v>190</v>
      </c>
      <c r="W231" s="434">
        <f t="shared" si="431"/>
        <v>170</v>
      </c>
      <c r="X231" s="442">
        <f t="shared" si="389"/>
        <v>770</v>
      </c>
      <c r="Y231" s="442">
        <f t="shared" si="390"/>
        <v>530</v>
      </c>
      <c r="Z231" s="442">
        <f t="shared" si="391"/>
        <v>420</v>
      </c>
      <c r="AA231" s="442">
        <f t="shared" si="392"/>
        <v>310</v>
      </c>
      <c r="AB231" s="447">
        <f>'ĐẤT PNN'!K231-'ĐẤT NN'!H231</f>
        <v>250</v>
      </c>
    </row>
    <row r="232" spans="1:28" ht="110.25" customHeight="1" x14ac:dyDescent="0.25">
      <c r="A232" s="429">
        <f>'ĐẤT PNN'!A232</f>
        <v>229</v>
      </c>
      <c r="B232" s="429" t="str">
        <f>'ĐẤT PNN'!B232</f>
        <v>VT2*0,8</v>
      </c>
      <c r="C232" s="512" t="str">
        <f>'ĐẤT PNN'!C232</f>
        <v>Các tuyến đường giao thông không đấu nối trực tiếp và thông ra Đường Kho Mìn đoạn từ Đường Lạc Long Quân đến Kho Mìn đã được đầu tư mặt đường nhựa, bê tông xi măng:
- Có bề rộng ≥5m, cách đường giao thông ≤600m.
- Có bề rộng từ ≥3m đến &lt;5m, cách đường giao thông ≤400m.</v>
      </c>
      <c r="D232" s="512"/>
      <c r="E232" s="512"/>
      <c r="F232" s="436">
        <f t="shared" si="437"/>
        <v>220</v>
      </c>
      <c r="G232" s="436">
        <f t="shared" si="438"/>
        <v>210</v>
      </c>
      <c r="H232" s="436">
        <f t="shared" si="439"/>
        <v>550</v>
      </c>
      <c r="I232" s="436">
        <f t="shared" si="440"/>
        <v>530</v>
      </c>
      <c r="J232" s="437">
        <f t="shared" si="441"/>
        <v>2.5</v>
      </c>
      <c r="K232" s="434">
        <f t="shared" si="424"/>
        <v>240</v>
      </c>
      <c r="L232" s="434">
        <f t="shared" si="424"/>
        <v>220</v>
      </c>
      <c r="M232" s="434">
        <f t="shared" si="424"/>
        <v>200</v>
      </c>
      <c r="N232" s="434">
        <f t="shared" si="424"/>
        <v>180</v>
      </c>
      <c r="O232" s="442">
        <f t="shared" si="385"/>
        <v>800</v>
      </c>
      <c r="P232" s="442">
        <f t="shared" si="386"/>
        <v>550</v>
      </c>
      <c r="Q232" s="442">
        <f t="shared" si="387"/>
        <v>440</v>
      </c>
      <c r="R232" s="442">
        <f t="shared" si="388"/>
        <v>320</v>
      </c>
      <c r="S232" s="432">
        <f>'ĐẤT PNN'!W232</f>
        <v>5</v>
      </c>
      <c r="T232" s="434">
        <f t="shared" si="428"/>
        <v>230</v>
      </c>
      <c r="U232" s="434">
        <f t="shared" si="429"/>
        <v>210</v>
      </c>
      <c r="V232" s="434">
        <f t="shared" si="430"/>
        <v>190</v>
      </c>
      <c r="W232" s="434">
        <f t="shared" si="431"/>
        <v>170</v>
      </c>
      <c r="X232" s="442">
        <f t="shared" si="389"/>
        <v>770</v>
      </c>
      <c r="Y232" s="442">
        <f t="shared" si="390"/>
        <v>530</v>
      </c>
      <c r="Z232" s="442">
        <f t="shared" si="391"/>
        <v>420</v>
      </c>
      <c r="AA232" s="442">
        <f t="shared" si="392"/>
        <v>310</v>
      </c>
      <c r="AB232" s="447">
        <f>'ĐẤT PNN'!K232-'ĐẤT NN'!H232</f>
        <v>230</v>
      </c>
    </row>
    <row r="233" spans="1:28" ht="126" customHeight="1" x14ac:dyDescent="0.25">
      <c r="A233" s="429">
        <f>'ĐẤT PNN'!A233</f>
        <v>230</v>
      </c>
      <c r="B233" s="429" t="str">
        <f>'ĐẤT PNN'!B233</f>
        <v>VT3*0,8</v>
      </c>
      <c r="C233" s="512" t="str">
        <f>'ĐẤT PNN'!C233</f>
        <v>Các tuyến đường giao thông không đấu nối trực tiếp và thông ra Đường Kho Mìn đoạn từ Đường Lạc Long Quân đến Kho Mìn đã được đầu tư mặt đường nhựa, bê tông xi măng:
- Có bề rộng ≥5m, cách đường giao thông &gt;600m.
- Có bề rộng từ ≥3m đến &lt;5m, cách đường giao thông từ &gt;400m đến ≤600m.
- Có bề rộng &lt;3m, cách đường giao thông ≤200m.</v>
      </c>
      <c r="D233" s="512"/>
      <c r="E233" s="512"/>
      <c r="F233" s="436">
        <f t="shared" si="437"/>
        <v>200</v>
      </c>
      <c r="G233" s="436">
        <f t="shared" si="438"/>
        <v>190</v>
      </c>
      <c r="H233" s="436">
        <f t="shared" si="439"/>
        <v>440</v>
      </c>
      <c r="I233" s="436">
        <f t="shared" si="440"/>
        <v>420</v>
      </c>
      <c r="J233" s="437">
        <f t="shared" si="441"/>
        <v>2.2000000000000002</v>
      </c>
      <c r="K233" s="434">
        <f t="shared" ref="K233:N234" si="442">K232</f>
        <v>240</v>
      </c>
      <c r="L233" s="434">
        <f t="shared" si="442"/>
        <v>220</v>
      </c>
      <c r="M233" s="434">
        <f t="shared" si="442"/>
        <v>200</v>
      </c>
      <c r="N233" s="434">
        <f t="shared" si="442"/>
        <v>180</v>
      </c>
      <c r="O233" s="442">
        <f t="shared" si="385"/>
        <v>800</v>
      </c>
      <c r="P233" s="442">
        <f t="shared" si="386"/>
        <v>550</v>
      </c>
      <c r="Q233" s="442">
        <f t="shared" si="387"/>
        <v>440</v>
      </c>
      <c r="R233" s="442">
        <f t="shared" si="388"/>
        <v>320</v>
      </c>
      <c r="S233" s="432">
        <f>'ĐẤT PNN'!W233</f>
        <v>5</v>
      </c>
      <c r="T233" s="434">
        <f t="shared" si="428"/>
        <v>230</v>
      </c>
      <c r="U233" s="434">
        <f t="shared" si="429"/>
        <v>210</v>
      </c>
      <c r="V233" s="434">
        <f t="shared" si="430"/>
        <v>190</v>
      </c>
      <c r="W233" s="434">
        <f t="shared" si="431"/>
        <v>170</v>
      </c>
      <c r="X233" s="442">
        <f t="shared" si="389"/>
        <v>770</v>
      </c>
      <c r="Y233" s="442">
        <f t="shared" si="390"/>
        <v>530</v>
      </c>
      <c r="Z233" s="442">
        <f t="shared" si="391"/>
        <v>420</v>
      </c>
      <c r="AA233" s="442">
        <f t="shared" si="392"/>
        <v>310</v>
      </c>
      <c r="AB233" s="447">
        <f>'ĐẤT PNN'!K233-'ĐẤT NN'!H233</f>
        <v>150</v>
      </c>
    </row>
    <row r="234" spans="1:28" ht="63" customHeight="1" x14ac:dyDescent="0.25">
      <c r="A234" s="429">
        <f>'ĐẤT PNN'!A234</f>
        <v>231</v>
      </c>
      <c r="B234" s="429" t="str">
        <f>'ĐẤT PNN'!B234</f>
        <v>VT4*0,8</v>
      </c>
      <c r="C234" s="512" t="str">
        <f>'ĐẤT PNN'!C234</f>
        <v>Các tuyến đường giao thông không đấu nối trực tiếp và thông ra Đường Kho Mìn đoạn từ Đường Lạc Long Quân đến Kho Mìn đã được đầu tư mặt đường nhựa, bê tông xi măng:
- Có bề rộng từ ≥3m đến &lt;5m, cách đường giao thông &gt;600m.
- Có bề rộng &lt;3m, cách đường giao thông &gt; 200m.</v>
      </c>
      <c r="D234" s="512"/>
      <c r="E234" s="512"/>
      <c r="F234" s="436">
        <f t="shared" si="437"/>
        <v>180</v>
      </c>
      <c r="G234" s="436">
        <f t="shared" si="438"/>
        <v>170</v>
      </c>
      <c r="H234" s="436">
        <f t="shared" si="439"/>
        <v>320</v>
      </c>
      <c r="I234" s="436">
        <f t="shared" si="440"/>
        <v>310</v>
      </c>
      <c r="J234" s="437">
        <f t="shared" si="441"/>
        <v>1.7777777777777777</v>
      </c>
      <c r="K234" s="434">
        <f t="shared" si="442"/>
        <v>240</v>
      </c>
      <c r="L234" s="434">
        <f t="shared" si="442"/>
        <v>220</v>
      </c>
      <c r="M234" s="434">
        <f t="shared" si="442"/>
        <v>200</v>
      </c>
      <c r="N234" s="434">
        <f t="shared" si="442"/>
        <v>180</v>
      </c>
      <c r="O234" s="442">
        <f t="shared" si="385"/>
        <v>800</v>
      </c>
      <c r="P234" s="442">
        <f t="shared" si="386"/>
        <v>550</v>
      </c>
      <c r="Q234" s="442">
        <f t="shared" si="387"/>
        <v>440</v>
      </c>
      <c r="R234" s="442">
        <f t="shared" si="388"/>
        <v>320</v>
      </c>
      <c r="S234" s="432">
        <f>'ĐẤT PNN'!W234</f>
        <v>5</v>
      </c>
      <c r="T234" s="434">
        <f t="shared" si="428"/>
        <v>230</v>
      </c>
      <c r="U234" s="434">
        <f t="shared" si="429"/>
        <v>210</v>
      </c>
      <c r="V234" s="434">
        <f t="shared" si="430"/>
        <v>190</v>
      </c>
      <c r="W234" s="434">
        <f t="shared" si="431"/>
        <v>170</v>
      </c>
      <c r="X234" s="442">
        <f t="shared" si="389"/>
        <v>770</v>
      </c>
      <c r="Y234" s="442">
        <f t="shared" si="390"/>
        <v>530</v>
      </c>
      <c r="Z234" s="442">
        <f t="shared" si="391"/>
        <v>420</v>
      </c>
      <c r="AA234" s="442">
        <f t="shared" si="392"/>
        <v>310</v>
      </c>
      <c r="AB234" s="447">
        <f>'ĐẤT PNN'!K234-'ĐẤT NN'!H234</f>
        <v>200</v>
      </c>
    </row>
    <row r="235" spans="1:28" ht="31.5" x14ac:dyDescent="0.25">
      <c r="A235" s="429">
        <f>'ĐẤT PNN'!A235</f>
        <v>232</v>
      </c>
      <c r="B235" s="429" t="str">
        <f>'ĐẤT PNN'!B235</f>
        <v>VC21DT</v>
      </c>
      <c r="C235" s="430" t="str">
        <f>'ĐẤT PNN'!C235</f>
        <v>Đường Võ Văn Tần</v>
      </c>
      <c r="D235" s="430" t="str">
        <f>'ĐẤT PNN'!D235</f>
        <v>Đường Tôn Đức Thắng (từ ngã ba Điện lực đến suối Láng Nguyên)</v>
      </c>
      <c r="E235" s="430" t="str">
        <f>'ĐẤT PNN'!E235</f>
        <v>Hết ranh chùa Vĩnh An (ngã ba)</v>
      </c>
      <c r="F235" s="438">
        <f>K235</f>
        <v>240</v>
      </c>
      <c r="G235" s="438">
        <f>T235</f>
        <v>230</v>
      </c>
      <c r="H235" s="438">
        <f>O235</f>
        <v>800</v>
      </c>
      <c r="I235" s="438">
        <f>X235</f>
        <v>770</v>
      </c>
      <c r="J235" s="439">
        <f>I235/G235</f>
        <v>3.347826086956522</v>
      </c>
      <c r="K235" s="431">
        <v>240</v>
      </c>
      <c r="L235" s="431">
        <v>220</v>
      </c>
      <c r="M235" s="431">
        <v>200</v>
      </c>
      <c r="N235" s="431">
        <v>180</v>
      </c>
      <c r="O235" s="442">
        <f t="shared" si="385"/>
        <v>800</v>
      </c>
      <c r="P235" s="442">
        <f t="shared" si="386"/>
        <v>550</v>
      </c>
      <c r="Q235" s="442">
        <f t="shared" si="387"/>
        <v>440</v>
      </c>
      <c r="R235" s="442">
        <f t="shared" si="388"/>
        <v>320</v>
      </c>
      <c r="S235" s="432">
        <f>'ĐẤT PNN'!W235</f>
        <v>5</v>
      </c>
      <c r="T235" s="433">
        <v>230</v>
      </c>
      <c r="U235" s="433">
        <v>210</v>
      </c>
      <c r="V235" s="433">
        <v>190</v>
      </c>
      <c r="W235" s="433">
        <v>170</v>
      </c>
      <c r="X235" s="442">
        <f t="shared" si="389"/>
        <v>770</v>
      </c>
      <c r="Y235" s="442">
        <f t="shared" si="390"/>
        <v>530</v>
      </c>
      <c r="Z235" s="442">
        <f t="shared" si="391"/>
        <v>420</v>
      </c>
      <c r="AA235" s="442">
        <f t="shared" si="392"/>
        <v>310</v>
      </c>
      <c r="AB235" s="447">
        <f>'ĐẤT PNN'!K235-'ĐẤT NN'!H235</f>
        <v>600</v>
      </c>
    </row>
    <row r="236" spans="1:28" ht="126" customHeight="1" x14ac:dyDescent="0.25">
      <c r="A236" s="429">
        <f>'ĐẤT PNN'!A236</f>
        <v>233</v>
      </c>
      <c r="B236" s="429" t="str">
        <f>'ĐẤT PNN'!B236</f>
        <v>VT2</v>
      </c>
      <c r="C236" s="512" t="str">
        <f>'ĐẤT PNN'!C236</f>
        <v>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≤600m.
- Có bề rộng từ ≥3m đến &lt;5m, cách đường giao thông ≤400m.</v>
      </c>
      <c r="D236" s="512"/>
      <c r="E236" s="512"/>
      <c r="F236" s="436">
        <f t="shared" ref="F236:F241" si="443">IF(B236="VT2",L236,IF(B236="VT3",M236,IF(B236="VT2*0,8",L236,IF(B236="VT3*0,8",M236,N236))))</f>
        <v>220</v>
      </c>
      <c r="G236" s="436">
        <f t="shared" ref="G236:G241" si="444">IF(B236="VT2",U236,IF(B236="VT3",V236,IF(B236="VT2*0,8",U236,IF(B236="VT3*0,8",V236,W236))))</f>
        <v>210</v>
      </c>
      <c r="H236" s="436">
        <f t="shared" ref="H236:H241" si="445">IF(B236="VT2",P236,IF(B236="VT3",Q236,IF(B236="VT4",R236,IF(B236="VT2*0,8",P236,IF(B236="VT3*0,8",Q236,R236)))))</f>
        <v>550</v>
      </c>
      <c r="I236" s="436">
        <f t="shared" ref="I236:I241" si="446">IF(B236="VT2",Y236,IF(B236="VT3",Z236,IF(B236="VT4",AA236,IF(B236="VT2*0,8",Y236,IF(B236="VT3*0,8",Z236,AA236)))))</f>
        <v>530</v>
      </c>
      <c r="J236" s="437">
        <f t="shared" ref="J236:J241" si="447">H236/F236</f>
        <v>2.5</v>
      </c>
      <c r="K236" s="434">
        <f t="shared" ref="K236:K241" si="448">K235</f>
        <v>240</v>
      </c>
      <c r="L236" s="434">
        <f t="shared" ref="L236:L241" si="449">L235</f>
        <v>220</v>
      </c>
      <c r="M236" s="434">
        <f t="shared" ref="M236:M241" si="450">M235</f>
        <v>200</v>
      </c>
      <c r="N236" s="434">
        <f t="shared" ref="N236:N241" si="451">N235</f>
        <v>180</v>
      </c>
      <c r="O236" s="442">
        <f t="shared" si="385"/>
        <v>800</v>
      </c>
      <c r="P236" s="442">
        <f t="shared" si="386"/>
        <v>550</v>
      </c>
      <c r="Q236" s="442">
        <f t="shared" si="387"/>
        <v>440</v>
      </c>
      <c r="R236" s="442">
        <f t="shared" si="388"/>
        <v>320</v>
      </c>
      <c r="S236" s="432">
        <f>'ĐẤT PNN'!W236</f>
        <v>5</v>
      </c>
      <c r="T236" s="434">
        <f t="shared" ref="T236:T241" si="452">T235</f>
        <v>230</v>
      </c>
      <c r="U236" s="434">
        <f t="shared" ref="U236:U241" si="453">U235</f>
        <v>210</v>
      </c>
      <c r="V236" s="434">
        <f t="shared" ref="V236:V241" si="454">V235</f>
        <v>190</v>
      </c>
      <c r="W236" s="434">
        <f t="shared" ref="W236:W241" si="455">W235</f>
        <v>170</v>
      </c>
      <c r="X236" s="442">
        <f t="shared" si="389"/>
        <v>770</v>
      </c>
      <c r="Y236" s="442">
        <f t="shared" si="390"/>
        <v>530</v>
      </c>
      <c r="Z236" s="442">
        <f t="shared" si="391"/>
        <v>420</v>
      </c>
      <c r="AA236" s="442">
        <f t="shared" si="392"/>
        <v>310</v>
      </c>
      <c r="AB236" s="447">
        <f>'ĐẤT PNN'!K236-'ĐẤT NN'!H236</f>
        <v>170</v>
      </c>
    </row>
    <row r="237" spans="1:28" ht="141.75" customHeight="1" x14ac:dyDescent="0.25">
      <c r="A237" s="429">
        <f>'ĐẤT PNN'!A237</f>
        <v>234</v>
      </c>
      <c r="B237" s="429" t="str">
        <f>'ĐẤT PNN'!B237</f>
        <v>VT3</v>
      </c>
      <c r="C237" s="512" t="str">
        <f>'ĐẤT PNN'!C237</f>
        <v>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&gt;600m.
- Có bề rộng từ ≥3m đến &lt;5m, cách đường giao thông từ &gt;400m đến ≤600m.
- Có bề rộng &lt;3m, cách đường giao thông ≤200m.</v>
      </c>
      <c r="D237" s="512"/>
      <c r="E237" s="512"/>
      <c r="F237" s="436">
        <f t="shared" si="443"/>
        <v>200</v>
      </c>
      <c r="G237" s="436">
        <f t="shared" si="444"/>
        <v>190</v>
      </c>
      <c r="H237" s="436">
        <f t="shared" si="445"/>
        <v>440</v>
      </c>
      <c r="I237" s="436">
        <f t="shared" si="446"/>
        <v>420</v>
      </c>
      <c r="J237" s="437">
        <f t="shared" si="447"/>
        <v>2.2000000000000002</v>
      </c>
      <c r="K237" s="434">
        <f t="shared" si="448"/>
        <v>240</v>
      </c>
      <c r="L237" s="434">
        <f t="shared" si="449"/>
        <v>220</v>
      </c>
      <c r="M237" s="434">
        <f t="shared" si="450"/>
        <v>200</v>
      </c>
      <c r="N237" s="434">
        <f t="shared" si="451"/>
        <v>180</v>
      </c>
      <c r="O237" s="442">
        <f t="shared" si="385"/>
        <v>800</v>
      </c>
      <c r="P237" s="442">
        <f t="shared" si="386"/>
        <v>550</v>
      </c>
      <c r="Q237" s="442">
        <f t="shared" si="387"/>
        <v>440</v>
      </c>
      <c r="R237" s="442">
        <f t="shared" si="388"/>
        <v>320</v>
      </c>
      <c r="S237" s="432">
        <f>'ĐẤT PNN'!W237</f>
        <v>5</v>
      </c>
      <c r="T237" s="434">
        <f t="shared" si="452"/>
        <v>230</v>
      </c>
      <c r="U237" s="434">
        <f t="shared" si="453"/>
        <v>210</v>
      </c>
      <c r="V237" s="434">
        <f t="shared" si="454"/>
        <v>190</v>
      </c>
      <c r="W237" s="434">
        <f t="shared" si="455"/>
        <v>170</v>
      </c>
      <c r="X237" s="442">
        <f t="shared" si="389"/>
        <v>770</v>
      </c>
      <c r="Y237" s="442">
        <f t="shared" si="390"/>
        <v>530</v>
      </c>
      <c r="Z237" s="442">
        <f t="shared" si="391"/>
        <v>420</v>
      </c>
      <c r="AA237" s="442">
        <f t="shared" si="392"/>
        <v>310</v>
      </c>
      <c r="AB237" s="447">
        <f>'ĐẤT PNN'!K237-'ĐẤT NN'!H237</f>
        <v>220</v>
      </c>
    </row>
    <row r="238" spans="1:28" ht="78.75" customHeight="1" x14ac:dyDescent="0.25">
      <c r="A238" s="429">
        <f>'ĐẤT PNN'!A238</f>
        <v>235</v>
      </c>
      <c r="B238" s="429" t="str">
        <f>'ĐẤT PNN'!B238</f>
        <v>VT4</v>
      </c>
      <c r="C238" s="512" t="str">
        <f>'ĐẤT PNN'!C238</f>
        <v>Các tuyến đường giao thông đấu nối trực tiếp ra Đường Võ Văn Tần đoạn từ Đường Tôn Đức Thắng (từ ngã ba Điện lực đến suối Láng Nguyên) đến Hết ranh chùa Vĩnh An (ngã ba) đã được đầu tư mặt đường nhựa, bê tông xi măng:
- Có bề rộng từ ≥3m đến &lt;5m, cách đường giao thông &gt;600m.
- Có bề rộng &lt;3m, cách đường giao thông &gt;200m.</v>
      </c>
      <c r="D238" s="512"/>
      <c r="E238" s="512"/>
      <c r="F238" s="436">
        <f t="shared" si="443"/>
        <v>180</v>
      </c>
      <c r="G238" s="436">
        <f t="shared" si="444"/>
        <v>170</v>
      </c>
      <c r="H238" s="436">
        <f t="shared" si="445"/>
        <v>320</v>
      </c>
      <c r="I238" s="436">
        <f t="shared" si="446"/>
        <v>310</v>
      </c>
      <c r="J238" s="437">
        <f t="shared" si="447"/>
        <v>1.7777777777777777</v>
      </c>
      <c r="K238" s="434">
        <f t="shared" si="448"/>
        <v>240</v>
      </c>
      <c r="L238" s="434">
        <f t="shared" si="449"/>
        <v>220</v>
      </c>
      <c r="M238" s="434">
        <f t="shared" si="450"/>
        <v>200</v>
      </c>
      <c r="N238" s="434">
        <f t="shared" si="451"/>
        <v>180</v>
      </c>
      <c r="O238" s="442">
        <f t="shared" si="385"/>
        <v>800</v>
      </c>
      <c r="P238" s="442">
        <f t="shared" si="386"/>
        <v>550</v>
      </c>
      <c r="Q238" s="442">
        <f t="shared" si="387"/>
        <v>440</v>
      </c>
      <c r="R238" s="442">
        <f t="shared" si="388"/>
        <v>320</v>
      </c>
      <c r="S238" s="432">
        <f>'ĐẤT PNN'!W238</f>
        <v>5</v>
      </c>
      <c r="T238" s="434">
        <f t="shared" si="452"/>
        <v>230</v>
      </c>
      <c r="U238" s="434">
        <f t="shared" si="453"/>
        <v>210</v>
      </c>
      <c r="V238" s="434">
        <f t="shared" si="454"/>
        <v>190</v>
      </c>
      <c r="W238" s="434">
        <f t="shared" si="455"/>
        <v>170</v>
      </c>
      <c r="X238" s="442">
        <f t="shared" si="389"/>
        <v>770</v>
      </c>
      <c r="Y238" s="442">
        <f t="shared" si="390"/>
        <v>530</v>
      </c>
      <c r="Z238" s="442">
        <f t="shared" si="391"/>
        <v>420</v>
      </c>
      <c r="AA238" s="442">
        <f t="shared" si="392"/>
        <v>310</v>
      </c>
      <c r="AB238" s="447">
        <f>'ĐẤT PNN'!K238-'ĐẤT NN'!H238</f>
        <v>240</v>
      </c>
    </row>
    <row r="239" spans="1:28" ht="126" customHeight="1" x14ac:dyDescent="0.25">
      <c r="A239" s="429">
        <f>'ĐẤT PNN'!A239</f>
        <v>236</v>
      </c>
      <c r="B239" s="429" t="str">
        <f>'ĐẤT PNN'!B239</f>
        <v>VT2*0,8</v>
      </c>
      <c r="C239" s="512" t="str">
        <f>'ĐẤT PNN'!C239</f>
        <v>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≤600m.
- Có bề rộng từ ≥3m đến &lt;5m, cách đường giao thông ≤400m.</v>
      </c>
      <c r="D239" s="512"/>
      <c r="E239" s="512"/>
      <c r="F239" s="436">
        <f t="shared" si="443"/>
        <v>220</v>
      </c>
      <c r="G239" s="436">
        <f t="shared" si="444"/>
        <v>210</v>
      </c>
      <c r="H239" s="436">
        <f t="shared" si="445"/>
        <v>550</v>
      </c>
      <c r="I239" s="436">
        <f t="shared" si="446"/>
        <v>530</v>
      </c>
      <c r="J239" s="437">
        <f t="shared" si="447"/>
        <v>2.5</v>
      </c>
      <c r="K239" s="434">
        <f t="shared" si="448"/>
        <v>240</v>
      </c>
      <c r="L239" s="434">
        <f t="shared" si="449"/>
        <v>220</v>
      </c>
      <c r="M239" s="434">
        <f t="shared" si="450"/>
        <v>200</v>
      </c>
      <c r="N239" s="434">
        <f t="shared" si="451"/>
        <v>180</v>
      </c>
      <c r="O239" s="442">
        <f t="shared" si="385"/>
        <v>800</v>
      </c>
      <c r="P239" s="442">
        <f t="shared" si="386"/>
        <v>550</v>
      </c>
      <c r="Q239" s="442">
        <f t="shared" si="387"/>
        <v>440</v>
      </c>
      <c r="R239" s="442">
        <f t="shared" si="388"/>
        <v>320</v>
      </c>
      <c r="S239" s="432">
        <f>'ĐẤT PNN'!W239</f>
        <v>5</v>
      </c>
      <c r="T239" s="434">
        <f t="shared" si="452"/>
        <v>230</v>
      </c>
      <c r="U239" s="434">
        <f t="shared" si="453"/>
        <v>210</v>
      </c>
      <c r="V239" s="434">
        <f t="shared" si="454"/>
        <v>190</v>
      </c>
      <c r="W239" s="434">
        <f t="shared" si="455"/>
        <v>170</v>
      </c>
      <c r="X239" s="442">
        <f t="shared" si="389"/>
        <v>770</v>
      </c>
      <c r="Y239" s="442">
        <f t="shared" si="390"/>
        <v>530</v>
      </c>
      <c r="Z239" s="442">
        <f t="shared" si="391"/>
        <v>420</v>
      </c>
      <c r="AA239" s="442">
        <f t="shared" si="392"/>
        <v>310</v>
      </c>
      <c r="AB239" s="447">
        <f>'ĐẤT PNN'!K239-'ĐẤT NN'!H239</f>
        <v>110</v>
      </c>
    </row>
    <row r="240" spans="1:28" ht="141.75" customHeight="1" x14ac:dyDescent="0.25">
      <c r="A240" s="429">
        <f>'ĐẤT PNN'!A240</f>
        <v>237</v>
      </c>
      <c r="B240" s="429" t="str">
        <f>'ĐẤT PNN'!B240</f>
        <v>VT3*0,8</v>
      </c>
      <c r="C240" s="512" t="str">
        <f>'ĐẤT PNN'!C240</f>
        <v>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≥5m, cách đường giao thông &gt;600m.
- Có bề rộng từ ≥3m đến &lt;5m, cách đường giao thông từ &gt;400m đến ≤600m.
- Có bề rộng &lt;3m, cách đường giao thông ≤200m.</v>
      </c>
      <c r="D240" s="512"/>
      <c r="E240" s="512"/>
      <c r="F240" s="436">
        <f t="shared" si="443"/>
        <v>200</v>
      </c>
      <c r="G240" s="436">
        <f t="shared" si="444"/>
        <v>190</v>
      </c>
      <c r="H240" s="436">
        <f t="shared" si="445"/>
        <v>440</v>
      </c>
      <c r="I240" s="436">
        <f t="shared" si="446"/>
        <v>420</v>
      </c>
      <c r="J240" s="437">
        <f t="shared" si="447"/>
        <v>2.2000000000000002</v>
      </c>
      <c r="K240" s="434">
        <f t="shared" si="448"/>
        <v>240</v>
      </c>
      <c r="L240" s="434">
        <f t="shared" si="449"/>
        <v>220</v>
      </c>
      <c r="M240" s="434">
        <f t="shared" si="450"/>
        <v>200</v>
      </c>
      <c r="N240" s="434">
        <f t="shared" si="451"/>
        <v>180</v>
      </c>
      <c r="O240" s="442">
        <f t="shared" si="385"/>
        <v>800</v>
      </c>
      <c r="P240" s="442">
        <f t="shared" si="386"/>
        <v>550</v>
      </c>
      <c r="Q240" s="442">
        <f t="shared" si="387"/>
        <v>440</v>
      </c>
      <c r="R240" s="442">
        <f t="shared" si="388"/>
        <v>320</v>
      </c>
      <c r="S240" s="432">
        <f>'ĐẤT PNN'!W240</f>
        <v>5</v>
      </c>
      <c r="T240" s="434">
        <f t="shared" si="452"/>
        <v>230</v>
      </c>
      <c r="U240" s="434">
        <f t="shared" si="453"/>
        <v>210</v>
      </c>
      <c r="V240" s="434">
        <f t="shared" si="454"/>
        <v>190</v>
      </c>
      <c r="W240" s="434">
        <f t="shared" si="455"/>
        <v>170</v>
      </c>
      <c r="X240" s="442">
        <f t="shared" si="389"/>
        <v>770</v>
      </c>
      <c r="Y240" s="442">
        <f t="shared" si="390"/>
        <v>530</v>
      </c>
      <c r="Z240" s="442">
        <f t="shared" si="391"/>
        <v>420</v>
      </c>
      <c r="AA240" s="442">
        <f t="shared" si="392"/>
        <v>310</v>
      </c>
      <c r="AB240" s="447">
        <f>'ĐẤT PNN'!K240-'ĐẤT NN'!H240</f>
        <v>150</v>
      </c>
    </row>
    <row r="241" spans="1:28" ht="78.75" customHeight="1" x14ac:dyDescent="0.25">
      <c r="A241" s="429">
        <f>'ĐẤT PNN'!A241</f>
        <v>238</v>
      </c>
      <c r="B241" s="429" t="str">
        <f>'ĐẤT PNN'!B241</f>
        <v>VT4*0,8</v>
      </c>
      <c r="C241" s="512" t="str">
        <f>'ĐẤT PNN'!C241</f>
        <v>Các tuyến đường giao thông không đấu nối trực tiếp và thông ra Đường Võ Văn Tần đoạn từ Đường Tôn Đức Thắng (từ ngã ba Điện lực đến suối Láng Nguyên) đến Hết ranh chùa Vĩnh An (ngã ba) đã được đầu tư mặt đường nhựa, bê tông xi măng:
- Có bề rộng từ ≥3m đến &lt;5m, cách đường giao thông &gt;600m.
- Có bề rộng &lt;3m, cách đường giao thông &gt; 200m.</v>
      </c>
      <c r="D241" s="512"/>
      <c r="E241" s="512"/>
      <c r="F241" s="436">
        <f t="shared" si="443"/>
        <v>180</v>
      </c>
      <c r="G241" s="436">
        <f t="shared" si="444"/>
        <v>170</v>
      </c>
      <c r="H241" s="436">
        <f t="shared" si="445"/>
        <v>320</v>
      </c>
      <c r="I241" s="436">
        <f t="shared" si="446"/>
        <v>310</v>
      </c>
      <c r="J241" s="437">
        <f t="shared" si="447"/>
        <v>1.7777777777777777</v>
      </c>
      <c r="K241" s="434">
        <f t="shared" si="448"/>
        <v>240</v>
      </c>
      <c r="L241" s="434">
        <f t="shared" si="449"/>
        <v>220</v>
      </c>
      <c r="M241" s="434">
        <f t="shared" si="450"/>
        <v>200</v>
      </c>
      <c r="N241" s="434">
        <f t="shared" si="451"/>
        <v>180</v>
      </c>
      <c r="O241" s="442">
        <f t="shared" si="385"/>
        <v>800</v>
      </c>
      <c r="P241" s="442">
        <f t="shared" si="386"/>
        <v>550</v>
      </c>
      <c r="Q241" s="442">
        <f t="shared" si="387"/>
        <v>440</v>
      </c>
      <c r="R241" s="442">
        <f t="shared" si="388"/>
        <v>320</v>
      </c>
      <c r="S241" s="432">
        <f>'ĐẤT PNN'!W241</f>
        <v>5</v>
      </c>
      <c r="T241" s="434">
        <f t="shared" si="452"/>
        <v>230</v>
      </c>
      <c r="U241" s="434">
        <f t="shared" si="453"/>
        <v>210</v>
      </c>
      <c r="V241" s="434">
        <f t="shared" si="454"/>
        <v>190</v>
      </c>
      <c r="W241" s="434">
        <f t="shared" si="455"/>
        <v>170</v>
      </c>
      <c r="X241" s="442">
        <f t="shared" si="389"/>
        <v>770</v>
      </c>
      <c r="Y241" s="442">
        <f t="shared" si="390"/>
        <v>530</v>
      </c>
      <c r="Z241" s="442">
        <f t="shared" si="391"/>
        <v>420</v>
      </c>
      <c r="AA241" s="442">
        <f t="shared" si="392"/>
        <v>310</v>
      </c>
      <c r="AB241" s="447">
        <f>'ĐẤT PNN'!K241-'ĐẤT NN'!H241</f>
        <v>190</v>
      </c>
    </row>
    <row r="242" spans="1:28" x14ac:dyDescent="0.25">
      <c r="A242" s="429">
        <f>'ĐẤT PNN'!A242</f>
        <v>239</v>
      </c>
      <c r="B242" s="429" t="str">
        <f>'ĐẤT PNN'!B242</f>
        <v>VC9DT</v>
      </c>
      <c r="C242" s="430" t="str">
        <f>'ĐẤT PNN'!C242</f>
        <v>Đường tỉnh 762</v>
      </c>
      <c r="D242" s="430" t="str">
        <f>'ĐẤT PNN'!D242</f>
        <v>Suối láng Nguyên</v>
      </c>
      <c r="E242" s="430" t="str">
        <f>'ĐẤT PNN'!E242</f>
        <v>Ranh giới xã Bàu Hàm</v>
      </c>
      <c r="F242" s="438">
        <f>K242</f>
        <v>240</v>
      </c>
      <c r="G242" s="438">
        <f>T242</f>
        <v>230</v>
      </c>
      <c r="H242" s="438">
        <f>O242</f>
        <v>800</v>
      </c>
      <c r="I242" s="438">
        <f>X242</f>
        <v>770</v>
      </c>
      <c r="J242" s="439">
        <f>I242/G242</f>
        <v>3.347826086956522</v>
      </c>
      <c r="K242" s="431">
        <v>240</v>
      </c>
      <c r="L242" s="431">
        <v>220</v>
      </c>
      <c r="M242" s="431">
        <v>200</v>
      </c>
      <c r="N242" s="431">
        <v>180</v>
      </c>
      <c r="O242" s="442">
        <f t="shared" si="385"/>
        <v>800</v>
      </c>
      <c r="P242" s="442">
        <f t="shared" si="386"/>
        <v>550</v>
      </c>
      <c r="Q242" s="442">
        <f t="shared" si="387"/>
        <v>440</v>
      </c>
      <c r="R242" s="442">
        <f t="shared" si="388"/>
        <v>320</v>
      </c>
      <c r="S242" s="432">
        <f>'ĐẤT PNN'!W242</f>
        <v>5</v>
      </c>
      <c r="T242" s="433">
        <v>230</v>
      </c>
      <c r="U242" s="433">
        <v>210</v>
      </c>
      <c r="V242" s="433">
        <v>190</v>
      </c>
      <c r="W242" s="433">
        <v>170</v>
      </c>
      <c r="X242" s="442">
        <f t="shared" si="389"/>
        <v>770</v>
      </c>
      <c r="Y242" s="442">
        <f t="shared" si="390"/>
        <v>530</v>
      </c>
      <c r="Z242" s="442">
        <f t="shared" si="391"/>
        <v>420</v>
      </c>
      <c r="AA242" s="442">
        <f t="shared" si="392"/>
        <v>310</v>
      </c>
      <c r="AB242" s="447">
        <f>'ĐẤT PNN'!K242-'ĐẤT NN'!H242</f>
        <v>800</v>
      </c>
    </row>
    <row r="243" spans="1:28" ht="110.25" customHeight="1" x14ac:dyDescent="0.25">
      <c r="A243" s="429">
        <f>'ĐẤT PNN'!A243</f>
        <v>240</v>
      </c>
      <c r="B243" s="429" t="str">
        <f>'ĐẤT PNN'!B243</f>
        <v>VT2</v>
      </c>
      <c r="C243" s="512" t="str">
        <f>'ĐẤT PNN'!C243</f>
        <v>Các tuyến đường giao thông đấu nối trực tiếp ra Đường tỉnh 762 đoạn từ Suối láng Nguyên đến Ranh giới xã Bàu Hàm đã được đầu tư mặt đường nhựa, bê tông xi măng:
- Có bề rộng ≥5m, cách đường giao thông ≤600m.
- Có bề rộng từ ≥3m đến &lt;5m, cách đường giao thông ≤400m.</v>
      </c>
      <c r="D243" s="512"/>
      <c r="E243" s="512"/>
      <c r="F243" s="436">
        <f t="shared" ref="F243:F248" si="456">IF(B243="VT2",L243,IF(B243="VT3",M243,IF(B243="VT2*0,8",L243,IF(B243="VT3*0,8",M243,N243))))</f>
        <v>220</v>
      </c>
      <c r="G243" s="436">
        <f t="shared" ref="G243:G248" si="457">IF(B243="VT2",U243,IF(B243="VT3",V243,IF(B243="VT2*0,8",U243,IF(B243="VT3*0,8",V243,W243))))</f>
        <v>210</v>
      </c>
      <c r="H243" s="436">
        <f t="shared" ref="H243:H248" si="458">IF(B243="VT2",P243,IF(B243="VT3",Q243,IF(B243="VT4",R243,IF(B243="VT2*0,8",P243,IF(B243="VT3*0,8",Q243,R243)))))</f>
        <v>550</v>
      </c>
      <c r="I243" s="436">
        <f t="shared" ref="I243:I248" si="459">IF(B243="VT2",Y243,IF(B243="VT3",Z243,IF(B243="VT4",AA243,IF(B243="VT2*0,8",Y243,IF(B243="VT3*0,8",Z243,AA243)))))</f>
        <v>530</v>
      </c>
      <c r="J243" s="437">
        <f t="shared" ref="J243:J248" si="460">H243/F243</f>
        <v>2.5</v>
      </c>
      <c r="K243" s="434">
        <f t="shared" ref="K243:K248" si="461">K242</f>
        <v>240</v>
      </c>
      <c r="L243" s="434">
        <f t="shared" ref="L243:L248" si="462">L242</f>
        <v>220</v>
      </c>
      <c r="M243" s="434">
        <f t="shared" ref="M243:M248" si="463">M242</f>
        <v>200</v>
      </c>
      <c r="N243" s="434">
        <f t="shared" ref="N243:N248" si="464">N242</f>
        <v>180</v>
      </c>
      <c r="O243" s="442">
        <f t="shared" si="385"/>
        <v>800</v>
      </c>
      <c r="P243" s="442">
        <f t="shared" si="386"/>
        <v>550</v>
      </c>
      <c r="Q243" s="442">
        <f t="shared" si="387"/>
        <v>440</v>
      </c>
      <c r="R243" s="442">
        <f t="shared" si="388"/>
        <v>320</v>
      </c>
      <c r="S243" s="432">
        <f>'ĐẤT PNN'!W243</f>
        <v>5</v>
      </c>
      <c r="T243" s="434">
        <f t="shared" ref="T243:T248" si="465">T242</f>
        <v>230</v>
      </c>
      <c r="U243" s="434">
        <f t="shared" ref="U243:U248" si="466">U242</f>
        <v>210</v>
      </c>
      <c r="V243" s="434">
        <f t="shared" ref="V243:V248" si="467">V242</f>
        <v>190</v>
      </c>
      <c r="W243" s="434">
        <f t="shared" ref="W243:W248" si="468">W242</f>
        <v>170</v>
      </c>
      <c r="X243" s="442">
        <f t="shared" si="389"/>
        <v>770</v>
      </c>
      <c r="Y243" s="442">
        <f t="shared" si="390"/>
        <v>530</v>
      </c>
      <c r="Z243" s="442">
        <f t="shared" si="391"/>
        <v>420</v>
      </c>
      <c r="AA243" s="442">
        <f t="shared" si="392"/>
        <v>310</v>
      </c>
      <c r="AB243" s="447">
        <f>'ĐẤT PNN'!K243-'ĐẤT NN'!H243</f>
        <v>230</v>
      </c>
    </row>
    <row r="244" spans="1:28" ht="126" customHeight="1" x14ac:dyDescent="0.25">
      <c r="A244" s="429">
        <f>'ĐẤT PNN'!A244</f>
        <v>241</v>
      </c>
      <c r="B244" s="429" t="str">
        <f>'ĐẤT PNN'!B244</f>
        <v>VT3</v>
      </c>
      <c r="C244" s="512" t="str">
        <f>'ĐẤT PNN'!C244</f>
        <v>Các tuyến đường giao thông đấu nối trực tiếp ra Đường tỉnh 762 đoạn từ Suối láng Nguyên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244" s="512"/>
      <c r="E244" s="512"/>
      <c r="F244" s="436">
        <f t="shared" si="456"/>
        <v>200</v>
      </c>
      <c r="G244" s="436">
        <f t="shared" si="457"/>
        <v>190</v>
      </c>
      <c r="H244" s="436">
        <f t="shared" si="458"/>
        <v>440</v>
      </c>
      <c r="I244" s="436">
        <f t="shared" si="459"/>
        <v>420</v>
      </c>
      <c r="J244" s="437">
        <f t="shared" si="460"/>
        <v>2.2000000000000002</v>
      </c>
      <c r="K244" s="434">
        <f t="shared" si="461"/>
        <v>240</v>
      </c>
      <c r="L244" s="434">
        <f t="shared" si="462"/>
        <v>220</v>
      </c>
      <c r="M244" s="434">
        <f t="shared" si="463"/>
        <v>200</v>
      </c>
      <c r="N244" s="434">
        <f t="shared" si="464"/>
        <v>180</v>
      </c>
      <c r="O244" s="442">
        <f t="shared" si="385"/>
        <v>800</v>
      </c>
      <c r="P244" s="442">
        <f t="shared" si="386"/>
        <v>550</v>
      </c>
      <c r="Q244" s="442">
        <f t="shared" si="387"/>
        <v>440</v>
      </c>
      <c r="R244" s="442">
        <f t="shared" si="388"/>
        <v>320</v>
      </c>
      <c r="S244" s="432">
        <f>'ĐẤT PNN'!W244</f>
        <v>5</v>
      </c>
      <c r="T244" s="434">
        <f t="shared" si="465"/>
        <v>230</v>
      </c>
      <c r="U244" s="434">
        <f t="shared" si="466"/>
        <v>210</v>
      </c>
      <c r="V244" s="434">
        <f t="shared" si="467"/>
        <v>190</v>
      </c>
      <c r="W244" s="434">
        <f t="shared" si="468"/>
        <v>170</v>
      </c>
      <c r="X244" s="442">
        <f t="shared" si="389"/>
        <v>770</v>
      </c>
      <c r="Y244" s="442">
        <f t="shared" si="390"/>
        <v>530</v>
      </c>
      <c r="Z244" s="442">
        <f t="shared" si="391"/>
        <v>420</v>
      </c>
      <c r="AA244" s="442">
        <f t="shared" si="392"/>
        <v>310</v>
      </c>
      <c r="AB244" s="447">
        <f>'ĐẤT PNN'!K244-'ĐẤT NN'!H244</f>
        <v>280</v>
      </c>
    </row>
    <row r="245" spans="1:28" ht="63" customHeight="1" x14ac:dyDescent="0.25">
      <c r="A245" s="429">
        <f>'ĐẤT PNN'!A245</f>
        <v>242</v>
      </c>
      <c r="B245" s="429" t="str">
        <f>'ĐẤT PNN'!B245</f>
        <v>VT4</v>
      </c>
      <c r="C245" s="512" t="str">
        <f>'ĐẤT PNN'!C245</f>
        <v>Các tuyến đường giao thông đấu nối trực tiếp ra Đường tỉnh 762 đoạn từ Suối láng Nguyên đến Ranh giới xã Bàu Hàm đã được đầu tư mặt đường nhựa, bê tông xi măng:
- Có bề rộng từ ≥3m đến &lt;5m, cách đường giao thông &gt;600m.
- Có bề rộng &lt;3m, cách đường giao thông &gt;200m.</v>
      </c>
      <c r="D245" s="512"/>
      <c r="E245" s="512"/>
      <c r="F245" s="436">
        <f t="shared" si="456"/>
        <v>180</v>
      </c>
      <c r="G245" s="436">
        <f t="shared" si="457"/>
        <v>170</v>
      </c>
      <c r="H245" s="436">
        <f t="shared" si="458"/>
        <v>320</v>
      </c>
      <c r="I245" s="436">
        <f t="shared" si="459"/>
        <v>310</v>
      </c>
      <c r="J245" s="437">
        <f t="shared" si="460"/>
        <v>1.7777777777777777</v>
      </c>
      <c r="K245" s="434">
        <f t="shared" si="461"/>
        <v>240</v>
      </c>
      <c r="L245" s="434">
        <f t="shared" si="462"/>
        <v>220</v>
      </c>
      <c r="M245" s="434">
        <f t="shared" si="463"/>
        <v>200</v>
      </c>
      <c r="N245" s="434">
        <f t="shared" si="464"/>
        <v>180</v>
      </c>
      <c r="O245" s="442">
        <f t="shared" si="385"/>
        <v>800</v>
      </c>
      <c r="P245" s="442">
        <f t="shared" si="386"/>
        <v>550</v>
      </c>
      <c r="Q245" s="442">
        <f t="shared" si="387"/>
        <v>440</v>
      </c>
      <c r="R245" s="442">
        <f t="shared" si="388"/>
        <v>320</v>
      </c>
      <c r="S245" s="432">
        <f>'ĐẤT PNN'!W245</f>
        <v>5</v>
      </c>
      <c r="T245" s="434">
        <f t="shared" si="465"/>
        <v>230</v>
      </c>
      <c r="U245" s="434">
        <f t="shared" si="466"/>
        <v>210</v>
      </c>
      <c r="V245" s="434">
        <f t="shared" si="467"/>
        <v>190</v>
      </c>
      <c r="W245" s="434">
        <f t="shared" si="468"/>
        <v>170</v>
      </c>
      <c r="X245" s="442">
        <f t="shared" si="389"/>
        <v>770</v>
      </c>
      <c r="Y245" s="442">
        <f t="shared" si="390"/>
        <v>530</v>
      </c>
      <c r="Z245" s="442">
        <f t="shared" si="391"/>
        <v>420</v>
      </c>
      <c r="AA245" s="442">
        <f t="shared" si="392"/>
        <v>310</v>
      </c>
      <c r="AB245" s="447">
        <f>'ĐẤT PNN'!K245-'ĐẤT NN'!H245</f>
        <v>280</v>
      </c>
    </row>
    <row r="246" spans="1:28" ht="110.25" customHeight="1" x14ac:dyDescent="0.25">
      <c r="A246" s="429">
        <f>'ĐẤT PNN'!A246</f>
        <v>243</v>
      </c>
      <c r="B246" s="429" t="str">
        <f>'ĐẤT PNN'!B246</f>
        <v>VT2*0,8</v>
      </c>
      <c r="C246" s="512" t="str">
        <f>'ĐẤT PNN'!C246</f>
        <v>Các tuyến đường giao thông không đấu nối trực tiếp và thông ra Đường tỉnh 762 đoạn từ Suối láng Nguyên đến Ranh giới xã Bàu Hàm đã được đầu tư mặt đường nhựa, bê tông xi măng:
- Có bề rộng ≥5m, cách đường giao thông ≤600m.
- Có bề rộng từ ≥3m đến &lt;5m, cách đường giao thông ≤400m.</v>
      </c>
      <c r="D246" s="512"/>
      <c r="E246" s="512"/>
      <c r="F246" s="436">
        <f t="shared" si="456"/>
        <v>220</v>
      </c>
      <c r="G246" s="436">
        <f t="shared" si="457"/>
        <v>210</v>
      </c>
      <c r="H246" s="436">
        <f t="shared" si="458"/>
        <v>550</v>
      </c>
      <c r="I246" s="436">
        <f t="shared" si="459"/>
        <v>530</v>
      </c>
      <c r="J246" s="437">
        <f t="shared" si="460"/>
        <v>2.5</v>
      </c>
      <c r="K246" s="434">
        <f t="shared" si="461"/>
        <v>240</v>
      </c>
      <c r="L246" s="434">
        <f t="shared" si="462"/>
        <v>220</v>
      </c>
      <c r="M246" s="434">
        <f t="shared" si="463"/>
        <v>200</v>
      </c>
      <c r="N246" s="434">
        <f t="shared" si="464"/>
        <v>180</v>
      </c>
      <c r="O246" s="442">
        <f t="shared" si="385"/>
        <v>800</v>
      </c>
      <c r="P246" s="442">
        <f t="shared" si="386"/>
        <v>550</v>
      </c>
      <c r="Q246" s="442">
        <f t="shared" si="387"/>
        <v>440</v>
      </c>
      <c r="R246" s="442">
        <f t="shared" si="388"/>
        <v>320</v>
      </c>
      <c r="S246" s="432">
        <f>'ĐẤT PNN'!W246</f>
        <v>5</v>
      </c>
      <c r="T246" s="434">
        <f t="shared" si="465"/>
        <v>230</v>
      </c>
      <c r="U246" s="434">
        <f t="shared" si="466"/>
        <v>210</v>
      </c>
      <c r="V246" s="434">
        <f t="shared" si="467"/>
        <v>190</v>
      </c>
      <c r="W246" s="434">
        <f t="shared" si="468"/>
        <v>170</v>
      </c>
      <c r="X246" s="442">
        <f t="shared" si="389"/>
        <v>770</v>
      </c>
      <c r="Y246" s="442">
        <f t="shared" si="390"/>
        <v>530</v>
      </c>
      <c r="Z246" s="442">
        <f t="shared" si="391"/>
        <v>420</v>
      </c>
      <c r="AA246" s="442">
        <f t="shared" si="392"/>
        <v>310</v>
      </c>
      <c r="AB246" s="447">
        <f>'ĐẤT PNN'!K246-'ĐẤT NN'!H246</f>
        <v>170</v>
      </c>
    </row>
    <row r="247" spans="1:28" ht="126" customHeight="1" x14ac:dyDescent="0.25">
      <c r="A247" s="429">
        <f>'ĐẤT PNN'!A247</f>
        <v>244</v>
      </c>
      <c r="B247" s="429" t="str">
        <f>'ĐẤT PNN'!B247</f>
        <v>VT3*0,8</v>
      </c>
      <c r="C247" s="512" t="str">
        <f>'ĐẤT PNN'!C247</f>
        <v>Các tuyến đường giao thông không đấu nối trực tiếp và thông ra Đường tỉnh 762 đoạn từ Suối láng Nguyên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247" s="512"/>
      <c r="E247" s="512"/>
      <c r="F247" s="436">
        <f t="shared" si="456"/>
        <v>200</v>
      </c>
      <c r="G247" s="436">
        <f t="shared" si="457"/>
        <v>190</v>
      </c>
      <c r="H247" s="436">
        <f t="shared" si="458"/>
        <v>440</v>
      </c>
      <c r="I247" s="436">
        <f t="shared" si="459"/>
        <v>420</v>
      </c>
      <c r="J247" s="437">
        <f t="shared" si="460"/>
        <v>2.2000000000000002</v>
      </c>
      <c r="K247" s="434">
        <f t="shared" si="461"/>
        <v>240</v>
      </c>
      <c r="L247" s="434">
        <f t="shared" si="462"/>
        <v>220</v>
      </c>
      <c r="M247" s="434">
        <f t="shared" si="463"/>
        <v>200</v>
      </c>
      <c r="N247" s="434">
        <f t="shared" si="464"/>
        <v>180</v>
      </c>
      <c r="O247" s="442">
        <f t="shared" si="385"/>
        <v>800</v>
      </c>
      <c r="P247" s="442">
        <f t="shared" si="386"/>
        <v>550</v>
      </c>
      <c r="Q247" s="442">
        <f t="shared" si="387"/>
        <v>440</v>
      </c>
      <c r="R247" s="442">
        <f t="shared" si="388"/>
        <v>320</v>
      </c>
      <c r="S247" s="432">
        <f>'ĐẤT PNN'!W247</f>
        <v>5</v>
      </c>
      <c r="T247" s="434">
        <f t="shared" si="465"/>
        <v>230</v>
      </c>
      <c r="U247" s="434">
        <f t="shared" si="466"/>
        <v>210</v>
      </c>
      <c r="V247" s="434">
        <f t="shared" si="467"/>
        <v>190</v>
      </c>
      <c r="W247" s="434">
        <f t="shared" si="468"/>
        <v>170</v>
      </c>
      <c r="X247" s="442">
        <f t="shared" si="389"/>
        <v>770</v>
      </c>
      <c r="Y247" s="442">
        <f t="shared" si="390"/>
        <v>530</v>
      </c>
      <c r="Z247" s="442">
        <f t="shared" si="391"/>
        <v>420</v>
      </c>
      <c r="AA247" s="442">
        <f t="shared" si="392"/>
        <v>310</v>
      </c>
      <c r="AB247" s="447">
        <f>'ĐẤT PNN'!K247-'ĐẤT NN'!H247</f>
        <v>220</v>
      </c>
    </row>
    <row r="248" spans="1:28" ht="63" customHeight="1" x14ac:dyDescent="0.25">
      <c r="A248" s="429">
        <f>'ĐẤT PNN'!A248</f>
        <v>245</v>
      </c>
      <c r="B248" s="429" t="str">
        <f>'ĐẤT PNN'!B248</f>
        <v>VT4*0,8</v>
      </c>
      <c r="C248" s="512" t="str">
        <f>'ĐẤT PNN'!C248</f>
        <v>Các tuyến đường giao thông không đấu nối trực tiếp và thông ra Đường tỉnh 762 đoạn từ Suối láng Nguyên đến Ranh giới xã Bàu Hàm đã được đầu tư mặt đường nhựa, bê tông xi măng:
- Có bề rộng từ ≥3m đến &lt;5m, cách đường giao thông &gt;600m.
- Có bề rộng &lt;3m, cách đường giao thông &gt; 200m.</v>
      </c>
      <c r="D248" s="512"/>
      <c r="E248" s="512"/>
      <c r="F248" s="436">
        <f t="shared" si="456"/>
        <v>180</v>
      </c>
      <c r="G248" s="436">
        <f t="shared" si="457"/>
        <v>170</v>
      </c>
      <c r="H248" s="436">
        <f t="shared" si="458"/>
        <v>320</v>
      </c>
      <c r="I248" s="436">
        <f t="shared" si="459"/>
        <v>310</v>
      </c>
      <c r="J248" s="437">
        <f t="shared" si="460"/>
        <v>1.7777777777777777</v>
      </c>
      <c r="K248" s="434">
        <f t="shared" si="461"/>
        <v>240</v>
      </c>
      <c r="L248" s="434">
        <f t="shared" si="462"/>
        <v>220</v>
      </c>
      <c r="M248" s="434">
        <f t="shared" si="463"/>
        <v>200</v>
      </c>
      <c r="N248" s="434">
        <f t="shared" si="464"/>
        <v>180</v>
      </c>
      <c r="O248" s="442">
        <f t="shared" si="385"/>
        <v>800</v>
      </c>
      <c r="P248" s="442">
        <f t="shared" si="386"/>
        <v>550</v>
      </c>
      <c r="Q248" s="442">
        <f t="shared" si="387"/>
        <v>440</v>
      </c>
      <c r="R248" s="442">
        <f t="shared" si="388"/>
        <v>320</v>
      </c>
      <c r="S248" s="432">
        <f>'ĐẤT PNN'!W248</f>
        <v>5</v>
      </c>
      <c r="T248" s="434">
        <f t="shared" si="465"/>
        <v>230</v>
      </c>
      <c r="U248" s="434">
        <f t="shared" si="466"/>
        <v>210</v>
      </c>
      <c r="V248" s="434">
        <f t="shared" si="467"/>
        <v>190</v>
      </c>
      <c r="W248" s="434">
        <f t="shared" si="468"/>
        <v>170</v>
      </c>
      <c r="X248" s="442">
        <f t="shared" si="389"/>
        <v>770</v>
      </c>
      <c r="Y248" s="442">
        <f t="shared" si="390"/>
        <v>530</v>
      </c>
      <c r="Z248" s="442">
        <f t="shared" si="391"/>
        <v>420</v>
      </c>
      <c r="AA248" s="442">
        <f t="shared" si="392"/>
        <v>310</v>
      </c>
      <c r="AB248" s="447">
        <f>'ĐẤT PNN'!K248-'ĐẤT NN'!H248</f>
        <v>220</v>
      </c>
    </row>
    <row r="249" spans="1:28" ht="31.5" x14ac:dyDescent="0.25">
      <c r="A249" s="429">
        <f>'ĐẤT PNN'!A249</f>
        <v>246</v>
      </c>
      <c r="B249" s="429" t="str">
        <f>'ĐẤT PNN'!B249</f>
        <v>VC11DT</v>
      </c>
      <c r="C249" s="430" t="str">
        <f>'ĐẤT PNN'!C249</f>
        <v>Đường Đoàn Thị Điểm</v>
      </c>
      <c r="D249" s="430" t="str">
        <f>'ĐẤT PNN'!D249</f>
        <v>Đường Nguyễn Tất Thành (ĐT 767)</v>
      </c>
      <c r="E249" s="430" t="str">
        <f>'ĐẤT PNN'!E249</f>
        <v>Ranh giới xã Bàu Hàm</v>
      </c>
      <c r="F249" s="438">
        <f>K249</f>
        <v>240</v>
      </c>
      <c r="G249" s="438">
        <f>T249</f>
        <v>230</v>
      </c>
      <c r="H249" s="438">
        <f>O249</f>
        <v>800</v>
      </c>
      <c r="I249" s="438">
        <f>X249</f>
        <v>770</v>
      </c>
      <c r="J249" s="439">
        <f>I249/G249</f>
        <v>3.347826086956522</v>
      </c>
      <c r="K249" s="431">
        <v>240</v>
      </c>
      <c r="L249" s="431">
        <v>220</v>
      </c>
      <c r="M249" s="431">
        <v>200</v>
      </c>
      <c r="N249" s="431">
        <v>180</v>
      </c>
      <c r="O249" s="442">
        <f t="shared" si="385"/>
        <v>800</v>
      </c>
      <c r="P249" s="442">
        <f t="shared" si="386"/>
        <v>550</v>
      </c>
      <c r="Q249" s="442">
        <f t="shared" si="387"/>
        <v>440</v>
      </c>
      <c r="R249" s="442">
        <f t="shared" si="388"/>
        <v>320</v>
      </c>
      <c r="S249" s="432">
        <f>'ĐẤT PNN'!W249</f>
        <v>5</v>
      </c>
      <c r="T249" s="433">
        <v>230</v>
      </c>
      <c r="U249" s="433">
        <v>210</v>
      </c>
      <c r="V249" s="433">
        <v>190</v>
      </c>
      <c r="W249" s="433">
        <v>170</v>
      </c>
      <c r="X249" s="442">
        <f t="shared" si="389"/>
        <v>770</v>
      </c>
      <c r="Y249" s="442">
        <f t="shared" si="390"/>
        <v>530</v>
      </c>
      <c r="Z249" s="442">
        <f t="shared" si="391"/>
        <v>420</v>
      </c>
      <c r="AA249" s="442">
        <f t="shared" si="392"/>
        <v>310</v>
      </c>
      <c r="AB249" s="447">
        <f>'ĐẤT PNN'!K249-'ĐẤT NN'!H249</f>
        <v>600</v>
      </c>
    </row>
    <row r="250" spans="1:28" ht="110.25" customHeight="1" x14ac:dyDescent="0.25">
      <c r="A250" s="429">
        <f>'ĐẤT PNN'!A250</f>
        <v>247</v>
      </c>
      <c r="B250" s="429" t="str">
        <f>'ĐẤT PNN'!B250</f>
        <v>VT2</v>
      </c>
      <c r="C250" s="512" t="str">
        <f>'ĐẤT PNN'!C250</f>
        <v>Các tuyến đường giao thông đấu nối trực tiếp ra Đường Đoàn Thị Điểm đoạn từ Đường Nguyễn Tất Thành (ĐT 767) đến Ranh giới xã Bàu Hàm đã được đầu tư mặt đường nhựa, bê tông xi măng:
- Có bề rộng ≥5m, cách đường giao thông ≤600m.
- Có bề rộng từ ≥3m đến &lt;5m, cách đường giao thông ≤400m.</v>
      </c>
      <c r="D250" s="512"/>
      <c r="E250" s="512"/>
      <c r="F250" s="436">
        <f t="shared" ref="F250:F255" si="469">IF(B250="VT2",L250,IF(B250="VT3",M250,IF(B250="VT2*0,8",L250,IF(B250="VT3*0,8",M250,N250))))</f>
        <v>220</v>
      </c>
      <c r="G250" s="436">
        <f t="shared" ref="G250:G255" si="470">IF(B250="VT2",U250,IF(B250="VT3",V250,IF(B250="VT2*0,8",U250,IF(B250="VT3*0,8",V250,W250))))</f>
        <v>210</v>
      </c>
      <c r="H250" s="436">
        <f t="shared" ref="H250:H255" si="471">IF(B250="VT2",P250,IF(B250="VT3",Q250,IF(B250="VT4",R250,IF(B250="VT2*0,8",P250,IF(B250="VT3*0,8",Q250,R250)))))</f>
        <v>550</v>
      </c>
      <c r="I250" s="436">
        <f t="shared" ref="I250:I255" si="472">IF(B250="VT2",Y250,IF(B250="VT3",Z250,IF(B250="VT4",AA250,IF(B250="VT2*0,8",Y250,IF(B250="VT3*0,8",Z250,AA250)))))</f>
        <v>530</v>
      </c>
      <c r="J250" s="437">
        <f t="shared" ref="J250:J255" si="473">H250/F250</f>
        <v>2.5</v>
      </c>
      <c r="K250" s="434">
        <f t="shared" ref="K250:K255" si="474">K249</f>
        <v>240</v>
      </c>
      <c r="L250" s="434">
        <f t="shared" ref="L250:L255" si="475">L249</f>
        <v>220</v>
      </c>
      <c r="M250" s="434">
        <f t="shared" ref="M250:M255" si="476">M249</f>
        <v>200</v>
      </c>
      <c r="N250" s="434">
        <f t="shared" ref="N250:N255" si="477">N249</f>
        <v>180</v>
      </c>
      <c r="O250" s="442">
        <f t="shared" si="385"/>
        <v>800</v>
      </c>
      <c r="P250" s="442">
        <f t="shared" si="386"/>
        <v>550</v>
      </c>
      <c r="Q250" s="442">
        <f t="shared" si="387"/>
        <v>440</v>
      </c>
      <c r="R250" s="442">
        <f t="shared" si="388"/>
        <v>320</v>
      </c>
      <c r="S250" s="432">
        <f>'ĐẤT PNN'!W250</f>
        <v>5</v>
      </c>
      <c r="T250" s="434">
        <f t="shared" ref="T250:T255" si="478">T249</f>
        <v>230</v>
      </c>
      <c r="U250" s="434">
        <f t="shared" ref="U250:U255" si="479">U249</f>
        <v>210</v>
      </c>
      <c r="V250" s="434">
        <f t="shared" ref="V250:V255" si="480">V249</f>
        <v>190</v>
      </c>
      <c r="W250" s="434">
        <f t="shared" ref="W250:W255" si="481">W249</f>
        <v>170</v>
      </c>
      <c r="X250" s="442">
        <f t="shared" si="389"/>
        <v>770</v>
      </c>
      <c r="Y250" s="442">
        <f t="shared" si="390"/>
        <v>530</v>
      </c>
      <c r="Z250" s="442">
        <f t="shared" si="391"/>
        <v>420</v>
      </c>
      <c r="AA250" s="442">
        <f t="shared" si="392"/>
        <v>310</v>
      </c>
      <c r="AB250" s="447">
        <f>'ĐẤT PNN'!K250-'ĐẤT NN'!H250</f>
        <v>170</v>
      </c>
    </row>
    <row r="251" spans="1:28" ht="126" customHeight="1" x14ac:dyDescent="0.25">
      <c r="A251" s="429">
        <f>'ĐẤT PNN'!A251</f>
        <v>248</v>
      </c>
      <c r="B251" s="429" t="str">
        <f>'ĐẤT PNN'!B251</f>
        <v>VT3</v>
      </c>
      <c r="C251" s="512" t="str">
        <f>'ĐẤT PNN'!C251</f>
        <v>Các tuyến đường giao thông đấu nối trực tiếp ra Đường Đoàn Thị Điểm đoạn từ Đường Nguyễn Tất Thành (ĐT 767)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251" s="512"/>
      <c r="E251" s="512"/>
      <c r="F251" s="436">
        <f t="shared" si="469"/>
        <v>200</v>
      </c>
      <c r="G251" s="436">
        <f t="shared" si="470"/>
        <v>190</v>
      </c>
      <c r="H251" s="436">
        <f t="shared" si="471"/>
        <v>440</v>
      </c>
      <c r="I251" s="436">
        <f t="shared" si="472"/>
        <v>420</v>
      </c>
      <c r="J251" s="437">
        <f t="shared" si="473"/>
        <v>2.2000000000000002</v>
      </c>
      <c r="K251" s="434">
        <f t="shared" si="474"/>
        <v>240</v>
      </c>
      <c r="L251" s="434">
        <f t="shared" si="475"/>
        <v>220</v>
      </c>
      <c r="M251" s="434">
        <f t="shared" si="476"/>
        <v>200</v>
      </c>
      <c r="N251" s="434">
        <f t="shared" si="477"/>
        <v>180</v>
      </c>
      <c r="O251" s="442">
        <f t="shared" si="385"/>
        <v>800</v>
      </c>
      <c r="P251" s="442">
        <f t="shared" si="386"/>
        <v>550</v>
      </c>
      <c r="Q251" s="442">
        <f t="shared" si="387"/>
        <v>440</v>
      </c>
      <c r="R251" s="442">
        <f t="shared" si="388"/>
        <v>320</v>
      </c>
      <c r="S251" s="432">
        <f>'ĐẤT PNN'!W251</f>
        <v>5</v>
      </c>
      <c r="T251" s="434">
        <f t="shared" si="478"/>
        <v>230</v>
      </c>
      <c r="U251" s="434">
        <f t="shared" si="479"/>
        <v>210</v>
      </c>
      <c r="V251" s="434">
        <f t="shared" si="480"/>
        <v>190</v>
      </c>
      <c r="W251" s="434">
        <f t="shared" si="481"/>
        <v>170</v>
      </c>
      <c r="X251" s="442">
        <f t="shared" si="389"/>
        <v>770</v>
      </c>
      <c r="Y251" s="442">
        <f t="shared" si="390"/>
        <v>530</v>
      </c>
      <c r="Z251" s="442">
        <f t="shared" si="391"/>
        <v>420</v>
      </c>
      <c r="AA251" s="442">
        <f t="shared" si="392"/>
        <v>310</v>
      </c>
      <c r="AB251" s="447">
        <f>'ĐẤT PNN'!K251-'ĐẤT NN'!H251</f>
        <v>220</v>
      </c>
    </row>
    <row r="252" spans="1:28" ht="78.75" customHeight="1" x14ac:dyDescent="0.25">
      <c r="A252" s="429">
        <f>'ĐẤT PNN'!A252</f>
        <v>249</v>
      </c>
      <c r="B252" s="429" t="str">
        <f>'ĐẤT PNN'!B252</f>
        <v>VT4</v>
      </c>
      <c r="C252" s="512" t="str">
        <f>'ĐẤT PNN'!C252</f>
        <v>Các tuyến đường giao thông đấu nối trực tiếp ra Đường Đoàn Thị Điểm đoạn từ Đường Nguyễn Tất Thành (ĐT 767) đến Ranh giới xã Bàu Hàm đã được đầu tư mặt đường nhựa, bê tông xi măng:
- Có bề rộng từ ≥3m đến &lt;5m, cách đường giao thông &gt;600m.
- Có bề rộng &lt;3m, cách đường giao thông &gt;200m.</v>
      </c>
      <c r="D252" s="512"/>
      <c r="E252" s="512"/>
      <c r="F252" s="436">
        <f t="shared" si="469"/>
        <v>180</v>
      </c>
      <c r="G252" s="436">
        <f t="shared" si="470"/>
        <v>170</v>
      </c>
      <c r="H252" s="436">
        <f t="shared" si="471"/>
        <v>320</v>
      </c>
      <c r="I252" s="436">
        <f t="shared" si="472"/>
        <v>310</v>
      </c>
      <c r="J252" s="437">
        <f t="shared" si="473"/>
        <v>1.7777777777777777</v>
      </c>
      <c r="K252" s="434">
        <f t="shared" si="474"/>
        <v>240</v>
      </c>
      <c r="L252" s="434">
        <f t="shared" si="475"/>
        <v>220</v>
      </c>
      <c r="M252" s="434">
        <f t="shared" si="476"/>
        <v>200</v>
      </c>
      <c r="N252" s="434">
        <f t="shared" si="477"/>
        <v>180</v>
      </c>
      <c r="O252" s="442">
        <f t="shared" si="385"/>
        <v>800</v>
      </c>
      <c r="P252" s="442">
        <f t="shared" si="386"/>
        <v>550</v>
      </c>
      <c r="Q252" s="442">
        <f t="shared" si="387"/>
        <v>440</v>
      </c>
      <c r="R252" s="442">
        <f t="shared" si="388"/>
        <v>320</v>
      </c>
      <c r="S252" s="432">
        <f>'ĐẤT PNN'!W252</f>
        <v>5</v>
      </c>
      <c r="T252" s="434">
        <f t="shared" si="478"/>
        <v>230</v>
      </c>
      <c r="U252" s="434">
        <f t="shared" si="479"/>
        <v>210</v>
      </c>
      <c r="V252" s="434">
        <f t="shared" si="480"/>
        <v>190</v>
      </c>
      <c r="W252" s="434">
        <f t="shared" si="481"/>
        <v>170</v>
      </c>
      <c r="X252" s="442">
        <f t="shared" si="389"/>
        <v>770</v>
      </c>
      <c r="Y252" s="442">
        <f t="shared" si="390"/>
        <v>530</v>
      </c>
      <c r="Z252" s="442">
        <f t="shared" si="391"/>
        <v>420</v>
      </c>
      <c r="AA252" s="442">
        <f t="shared" si="392"/>
        <v>310</v>
      </c>
      <c r="AB252" s="447">
        <f>'ĐẤT PNN'!K252-'ĐẤT NN'!H252</f>
        <v>240</v>
      </c>
    </row>
    <row r="253" spans="1:28" ht="110.25" customHeight="1" x14ac:dyDescent="0.25">
      <c r="A253" s="429">
        <f>'ĐẤT PNN'!A253</f>
        <v>250</v>
      </c>
      <c r="B253" s="429" t="str">
        <f>'ĐẤT PNN'!B253</f>
        <v>VT2*0,8</v>
      </c>
      <c r="C253" s="512" t="str">
        <f>'ĐẤT PNN'!C253</f>
        <v>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≥5m, cách đường giao thông ≤600m.
- Có bề rộng từ ≥3m đến &lt;5m, cách đường giao thông ≤400m.</v>
      </c>
      <c r="D253" s="512"/>
      <c r="E253" s="512"/>
      <c r="F253" s="436">
        <f t="shared" si="469"/>
        <v>220</v>
      </c>
      <c r="G253" s="436">
        <f t="shared" si="470"/>
        <v>210</v>
      </c>
      <c r="H253" s="436">
        <f t="shared" si="471"/>
        <v>550</v>
      </c>
      <c r="I253" s="436">
        <f t="shared" si="472"/>
        <v>530</v>
      </c>
      <c r="J253" s="437">
        <f t="shared" si="473"/>
        <v>2.5</v>
      </c>
      <c r="K253" s="434">
        <f t="shared" si="474"/>
        <v>240</v>
      </c>
      <c r="L253" s="434">
        <f t="shared" si="475"/>
        <v>220</v>
      </c>
      <c r="M253" s="434">
        <f t="shared" si="476"/>
        <v>200</v>
      </c>
      <c r="N253" s="434">
        <f t="shared" si="477"/>
        <v>180</v>
      </c>
      <c r="O253" s="442">
        <f t="shared" si="385"/>
        <v>800</v>
      </c>
      <c r="P253" s="442">
        <f t="shared" si="386"/>
        <v>550</v>
      </c>
      <c r="Q253" s="442">
        <f t="shared" si="387"/>
        <v>440</v>
      </c>
      <c r="R253" s="442">
        <f t="shared" si="388"/>
        <v>320</v>
      </c>
      <c r="S253" s="432">
        <f>'ĐẤT PNN'!W253</f>
        <v>5</v>
      </c>
      <c r="T253" s="434">
        <f t="shared" si="478"/>
        <v>230</v>
      </c>
      <c r="U253" s="434">
        <f t="shared" si="479"/>
        <v>210</v>
      </c>
      <c r="V253" s="434">
        <f t="shared" si="480"/>
        <v>190</v>
      </c>
      <c r="W253" s="434">
        <f t="shared" si="481"/>
        <v>170</v>
      </c>
      <c r="X253" s="442">
        <f t="shared" si="389"/>
        <v>770</v>
      </c>
      <c r="Y253" s="442">
        <f t="shared" si="390"/>
        <v>530</v>
      </c>
      <c r="Z253" s="442">
        <f t="shared" si="391"/>
        <v>420</v>
      </c>
      <c r="AA253" s="442">
        <f t="shared" si="392"/>
        <v>310</v>
      </c>
      <c r="AB253" s="447">
        <f>'ĐẤT PNN'!K253-'ĐẤT NN'!H253</f>
        <v>110</v>
      </c>
    </row>
    <row r="254" spans="1:28" ht="126" customHeight="1" x14ac:dyDescent="0.25">
      <c r="A254" s="429">
        <f>'ĐẤT PNN'!A254</f>
        <v>251</v>
      </c>
      <c r="B254" s="429" t="str">
        <f>'ĐẤT PNN'!B254</f>
        <v>VT3*0,8</v>
      </c>
      <c r="C254" s="512" t="str">
        <f>'ĐẤT PNN'!C254</f>
        <v>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254" s="512"/>
      <c r="E254" s="512"/>
      <c r="F254" s="436">
        <f t="shared" si="469"/>
        <v>200</v>
      </c>
      <c r="G254" s="436">
        <f t="shared" si="470"/>
        <v>190</v>
      </c>
      <c r="H254" s="436">
        <f t="shared" si="471"/>
        <v>440</v>
      </c>
      <c r="I254" s="436">
        <f t="shared" si="472"/>
        <v>420</v>
      </c>
      <c r="J254" s="437">
        <f t="shared" si="473"/>
        <v>2.2000000000000002</v>
      </c>
      <c r="K254" s="434">
        <f t="shared" si="474"/>
        <v>240</v>
      </c>
      <c r="L254" s="434">
        <f t="shared" si="475"/>
        <v>220</v>
      </c>
      <c r="M254" s="434">
        <f t="shared" si="476"/>
        <v>200</v>
      </c>
      <c r="N254" s="434">
        <f t="shared" si="477"/>
        <v>180</v>
      </c>
      <c r="O254" s="442">
        <f t="shared" si="385"/>
        <v>800</v>
      </c>
      <c r="P254" s="442">
        <f t="shared" si="386"/>
        <v>550</v>
      </c>
      <c r="Q254" s="442">
        <f t="shared" si="387"/>
        <v>440</v>
      </c>
      <c r="R254" s="442">
        <f t="shared" si="388"/>
        <v>320</v>
      </c>
      <c r="S254" s="432">
        <f>'ĐẤT PNN'!W254</f>
        <v>5</v>
      </c>
      <c r="T254" s="434">
        <f t="shared" si="478"/>
        <v>230</v>
      </c>
      <c r="U254" s="434">
        <f t="shared" si="479"/>
        <v>210</v>
      </c>
      <c r="V254" s="434">
        <f t="shared" si="480"/>
        <v>190</v>
      </c>
      <c r="W254" s="434">
        <f t="shared" si="481"/>
        <v>170</v>
      </c>
      <c r="X254" s="442">
        <f t="shared" si="389"/>
        <v>770</v>
      </c>
      <c r="Y254" s="442">
        <f t="shared" si="390"/>
        <v>530</v>
      </c>
      <c r="Z254" s="442">
        <f t="shared" si="391"/>
        <v>420</v>
      </c>
      <c r="AA254" s="442">
        <f t="shared" si="392"/>
        <v>310</v>
      </c>
      <c r="AB254" s="447">
        <f>'ĐẤT PNN'!K254-'ĐẤT NN'!H254</f>
        <v>150</v>
      </c>
    </row>
    <row r="255" spans="1:28" ht="78.75" customHeight="1" x14ac:dyDescent="0.25">
      <c r="A255" s="429">
        <f>'ĐẤT PNN'!A255</f>
        <v>252</v>
      </c>
      <c r="B255" s="429" t="str">
        <f>'ĐẤT PNN'!B255</f>
        <v>VT4*0,8</v>
      </c>
      <c r="C255" s="512" t="str">
        <f>'ĐẤT PNN'!C255</f>
        <v>Các tuyến đường giao thông không đấu nối trực tiếp và thông ra Đường Đoàn Thị Điểm đoạn từ Đường Nguyễn Tất Thành (ĐT 767) đến Ranh giới xã Bàu Hàm đã được đầu tư mặt đường nhựa, bê tông xi măng:
- Có bề rộng từ ≥3m đến &lt;5m, cách đường giao thông &gt;600m.
- Có bề rộng &lt;3m, cách đường giao thông &gt; 200m.</v>
      </c>
      <c r="D255" s="512"/>
      <c r="E255" s="512"/>
      <c r="F255" s="436">
        <f t="shared" si="469"/>
        <v>180</v>
      </c>
      <c r="G255" s="436">
        <f t="shared" si="470"/>
        <v>170</v>
      </c>
      <c r="H255" s="436">
        <f t="shared" si="471"/>
        <v>320</v>
      </c>
      <c r="I255" s="436">
        <f t="shared" si="472"/>
        <v>310</v>
      </c>
      <c r="J255" s="437">
        <f t="shared" si="473"/>
        <v>1.7777777777777777</v>
      </c>
      <c r="K255" s="434">
        <f t="shared" si="474"/>
        <v>240</v>
      </c>
      <c r="L255" s="434">
        <f t="shared" si="475"/>
        <v>220</v>
      </c>
      <c r="M255" s="434">
        <f t="shared" si="476"/>
        <v>200</v>
      </c>
      <c r="N255" s="434">
        <f t="shared" si="477"/>
        <v>180</v>
      </c>
      <c r="O255" s="442">
        <f t="shared" si="385"/>
        <v>800</v>
      </c>
      <c r="P255" s="442">
        <f t="shared" si="386"/>
        <v>550</v>
      </c>
      <c r="Q255" s="442">
        <f t="shared" si="387"/>
        <v>440</v>
      </c>
      <c r="R255" s="442">
        <f t="shared" si="388"/>
        <v>320</v>
      </c>
      <c r="S255" s="432">
        <f>'ĐẤT PNN'!W255</f>
        <v>5</v>
      </c>
      <c r="T255" s="434">
        <f t="shared" si="478"/>
        <v>230</v>
      </c>
      <c r="U255" s="434">
        <f t="shared" si="479"/>
        <v>210</v>
      </c>
      <c r="V255" s="434">
        <f t="shared" si="480"/>
        <v>190</v>
      </c>
      <c r="W255" s="434">
        <f t="shared" si="481"/>
        <v>170</v>
      </c>
      <c r="X255" s="442">
        <f t="shared" si="389"/>
        <v>770</v>
      </c>
      <c r="Y255" s="442">
        <f t="shared" si="390"/>
        <v>530</v>
      </c>
      <c r="Z255" s="442">
        <f t="shared" si="391"/>
        <v>420</v>
      </c>
      <c r="AA255" s="442">
        <f t="shared" si="392"/>
        <v>310</v>
      </c>
      <c r="AB255" s="447">
        <f>'ĐẤT PNN'!K255-'ĐẤT NN'!H255</f>
        <v>190</v>
      </c>
    </row>
    <row r="256" spans="1:28" ht="47.25" x14ac:dyDescent="0.25">
      <c r="A256" s="429">
        <f>'ĐẤT PNN'!A256</f>
        <v>253</v>
      </c>
      <c r="B256" s="429" t="str">
        <f>'ĐẤT PNN'!B256</f>
        <v>VC10DT</v>
      </c>
      <c r="C256" s="430" t="str">
        <f>'ĐẤT PNN'!C256</f>
        <v>Đường Hồ Xuân Hương</v>
      </c>
      <c r="D256" s="430" t="str">
        <f>'ĐẤT PNN'!D256</f>
        <v>Đường Nguyễn Tất Thành (ĐT 767)</v>
      </c>
      <c r="E256" s="430" t="str">
        <f>'ĐẤT PNN'!E256</f>
        <v>Bên phải: hết ranh thửa đất số 20, tờ bản đồ số 8. Bên trái: hết ranh thửa đất số 140, tờ bản đồ số 87</v>
      </c>
      <c r="F256" s="438">
        <f>K256</f>
        <v>240</v>
      </c>
      <c r="G256" s="438">
        <f>T256</f>
        <v>230</v>
      </c>
      <c r="H256" s="438">
        <f>O256</f>
        <v>800</v>
      </c>
      <c r="I256" s="438">
        <f>X256</f>
        <v>770</v>
      </c>
      <c r="J256" s="439">
        <f>I256/G256</f>
        <v>3.347826086956522</v>
      </c>
      <c r="K256" s="431">
        <v>240</v>
      </c>
      <c r="L256" s="431">
        <v>220</v>
      </c>
      <c r="M256" s="431">
        <v>200</v>
      </c>
      <c r="N256" s="431">
        <v>180</v>
      </c>
      <c r="O256" s="442">
        <f t="shared" si="385"/>
        <v>800</v>
      </c>
      <c r="P256" s="442">
        <f t="shared" si="386"/>
        <v>550</v>
      </c>
      <c r="Q256" s="442">
        <f t="shared" si="387"/>
        <v>440</v>
      </c>
      <c r="R256" s="442">
        <f t="shared" si="388"/>
        <v>320</v>
      </c>
      <c r="S256" s="432">
        <f>'ĐẤT PNN'!W256</f>
        <v>5</v>
      </c>
      <c r="T256" s="433">
        <v>230</v>
      </c>
      <c r="U256" s="433">
        <v>210</v>
      </c>
      <c r="V256" s="433">
        <v>190</v>
      </c>
      <c r="W256" s="433">
        <v>170</v>
      </c>
      <c r="X256" s="442">
        <f t="shared" si="389"/>
        <v>770</v>
      </c>
      <c r="Y256" s="442">
        <f t="shared" si="390"/>
        <v>530</v>
      </c>
      <c r="Z256" s="442">
        <f t="shared" si="391"/>
        <v>420</v>
      </c>
      <c r="AA256" s="442">
        <f t="shared" si="392"/>
        <v>310</v>
      </c>
      <c r="AB256" s="447">
        <f>'ĐẤT PNN'!K256-'ĐẤT NN'!H256</f>
        <v>600</v>
      </c>
    </row>
    <row r="257" spans="1:28" ht="141.75" customHeight="1" x14ac:dyDescent="0.25">
      <c r="A257" s="429">
        <f>'ĐẤT PNN'!A257</f>
        <v>254</v>
      </c>
      <c r="B257" s="429" t="str">
        <f>'ĐẤT PNN'!B257</f>
        <v>VT2</v>
      </c>
      <c r="C257" s="512" t="str">
        <f>'ĐẤT PNN'!C257</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≤600m.
- Có bề rộng từ ≥3m đến &lt;5m, cách đường giao thông ≤400m.</v>
      </c>
      <c r="D257" s="512"/>
      <c r="E257" s="512"/>
      <c r="F257" s="436">
        <f t="shared" ref="F257:F262" si="482">IF(B257="VT2",L257,IF(B257="VT3",M257,IF(B257="VT2*0,8",L257,IF(B257="VT3*0,8",M257,N257))))</f>
        <v>220</v>
      </c>
      <c r="G257" s="436">
        <f t="shared" ref="G257:G262" si="483">IF(B257="VT2",U257,IF(B257="VT3",V257,IF(B257="VT2*0,8",U257,IF(B257="VT3*0,8",V257,W257))))</f>
        <v>210</v>
      </c>
      <c r="H257" s="436">
        <f t="shared" ref="H257:H262" si="484">IF(B257="VT2",P257,IF(B257="VT3",Q257,IF(B257="VT4",R257,IF(B257="VT2*0,8",P257,IF(B257="VT3*0,8",Q257,R257)))))</f>
        <v>550</v>
      </c>
      <c r="I257" s="436">
        <f t="shared" ref="I257:I262" si="485">IF(B257="VT2",Y257,IF(B257="VT3",Z257,IF(B257="VT4",AA257,IF(B257="VT2*0,8",Y257,IF(B257="VT3*0,8",Z257,AA257)))))</f>
        <v>530</v>
      </c>
      <c r="J257" s="437">
        <f t="shared" ref="J257:J262" si="486">H257/F257</f>
        <v>2.5</v>
      </c>
      <c r="K257" s="434">
        <f t="shared" ref="K257:K262" si="487">K256</f>
        <v>240</v>
      </c>
      <c r="L257" s="434">
        <f t="shared" ref="L257:L262" si="488">L256</f>
        <v>220</v>
      </c>
      <c r="M257" s="434">
        <f t="shared" ref="M257:M262" si="489">M256</f>
        <v>200</v>
      </c>
      <c r="N257" s="434">
        <f t="shared" ref="N257:N262" si="490">N256</f>
        <v>180</v>
      </c>
      <c r="O257" s="442">
        <f t="shared" si="385"/>
        <v>800</v>
      </c>
      <c r="P257" s="442">
        <f t="shared" si="386"/>
        <v>550</v>
      </c>
      <c r="Q257" s="442">
        <f t="shared" si="387"/>
        <v>440</v>
      </c>
      <c r="R257" s="442">
        <f t="shared" si="388"/>
        <v>320</v>
      </c>
      <c r="S257" s="432">
        <f>'ĐẤT PNN'!W257</f>
        <v>5</v>
      </c>
      <c r="T257" s="434">
        <f t="shared" ref="T257:T262" si="491">T256</f>
        <v>230</v>
      </c>
      <c r="U257" s="434">
        <f t="shared" ref="U257:U262" si="492">U256</f>
        <v>210</v>
      </c>
      <c r="V257" s="434">
        <f t="shared" ref="V257:V262" si="493">V256</f>
        <v>190</v>
      </c>
      <c r="W257" s="434">
        <f t="shared" ref="W257:W262" si="494">W256</f>
        <v>170</v>
      </c>
      <c r="X257" s="442">
        <f t="shared" si="389"/>
        <v>770</v>
      </c>
      <c r="Y257" s="442">
        <f t="shared" si="390"/>
        <v>530</v>
      </c>
      <c r="Z257" s="442">
        <f t="shared" si="391"/>
        <v>420</v>
      </c>
      <c r="AA257" s="442">
        <f t="shared" si="392"/>
        <v>310</v>
      </c>
      <c r="AB257" s="447">
        <f>'ĐẤT PNN'!K257-'ĐẤT NN'!H257</f>
        <v>170</v>
      </c>
    </row>
    <row r="258" spans="1:28" ht="157.5" customHeight="1" x14ac:dyDescent="0.25">
      <c r="A258" s="429">
        <f>'ĐẤT PNN'!A258</f>
        <v>255</v>
      </c>
      <c r="B258" s="429" t="str">
        <f>'ĐẤT PNN'!B258</f>
        <v>VT3</v>
      </c>
      <c r="C258" s="512" t="str">
        <f>'ĐẤT PNN'!C258</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&gt;600m.
- Có bề rộng từ ≥3m đến &lt;5m, cách đường giao thông từ &gt;400m đến ≤600m.
- Có bề rộng &lt;3m, cách đường giao thông ≤200m.</v>
      </c>
      <c r="D258" s="512"/>
      <c r="E258" s="512"/>
      <c r="F258" s="436">
        <f t="shared" si="482"/>
        <v>200</v>
      </c>
      <c r="G258" s="436">
        <f t="shared" si="483"/>
        <v>190</v>
      </c>
      <c r="H258" s="436">
        <f t="shared" si="484"/>
        <v>440</v>
      </c>
      <c r="I258" s="436">
        <f t="shared" si="485"/>
        <v>420</v>
      </c>
      <c r="J258" s="437">
        <f t="shared" si="486"/>
        <v>2.2000000000000002</v>
      </c>
      <c r="K258" s="434">
        <f t="shared" si="487"/>
        <v>240</v>
      </c>
      <c r="L258" s="434">
        <f t="shared" si="488"/>
        <v>220</v>
      </c>
      <c r="M258" s="434">
        <f t="shared" si="489"/>
        <v>200</v>
      </c>
      <c r="N258" s="434">
        <f t="shared" si="490"/>
        <v>180</v>
      </c>
      <c r="O258" s="442">
        <f t="shared" si="385"/>
        <v>800</v>
      </c>
      <c r="P258" s="442">
        <f t="shared" si="386"/>
        <v>550</v>
      </c>
      <c r="Q258" s="442">
        <f t="shared" si="387"/>
        <v>440</v>
      </c>
      <c r="R258" s="442">
        <f t="shared" si="388"/>
        <v>320</v>
      </c>
      <c r="S258" s="432">
        <f>'ĐẤT PNN'!W258</f>
        <v>5</v>
      </c>
      <c r="T258" s="434">
        <f t="shared" si="491"/>
        <v>230</v>
      </c>
      <c r="U258" s="434">
        <f t="shared" si="492"/>
        <v>210</v>
      </c>
      <c r="V258" s="434">
        <f t="shared" si="493"/>
        <v>190</v>
      </c>
      <c r="W258" s="434">
        <f t="shared" si="494"/>
        <v>170</v>
      </c>
      <c r="X258" s="442">
        <f t="shared" si="389"/>
        <v>770</v>
      </c>
      <c r="Y258" s="442">
        <f t="shared" si="390"/>
        <v>530</v>
      </c>
      <c r="Z258" s="442">
        <f t="shared" si="391"/>
        <v>420</v>
      </c>
      <c r="AA258" s="442">
        <f t="shared" si="392"/>
        <v>310</v>
      </c>
      <c r="AB258" s="447">
        <f>'ĐẤT PNN'!K258-'ĐẤT NN'!H258</f>
        <v>220</v>
      </c>
    </row>
    <row r="259" spans="1:28" ht="94.5" customHeight="1" x14ac:dyDescent="0.25">
      <c r="A259" s="429">
        <f>'ĐẤT PNN'!A259</f>
        <v>256</v>
      </c>
      <c r="B259" s="429" t="str">
        <f>'ĐẤT PNN'!B259</f>
        <v>VT4</v>
      </c>
      <c r="C259" s="512" t="str">
        <f>'ĐẤT PNN'!C259</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từ ≥3m đến &lt;5m, cách đường giao thông &gt;600m.
- Có bề rộng &lt;3m, cách đường giao thông &gt;200m.</v>
      </c>
      <c r="D259" s="512"/>
      <c r="E259" s="512"/>
      <c r="F259" s="436">
        <f t="shared" si="482"/>
        <v>180</v>
      </c>
      <c r="G259" s="436">
        <f t="shared" si="483"/>
        <v>170</v>
      </c>
      <c r="H259" s="436">
        <f t="shared" si="484"/>
        <v>320</v>
      </c>
      <c r="I259" s="436">
        <f t="shared" si="485"/>
        <v>310</v>
      </c>
      <c r="J259" s="437">
        <f t="shared" si="486"/>
        <v>1.7777777777777777</v>
      </c>
      <c r="K259" s="434">
        <f t="shared" si="487"/>
        <v>240</v>
      </c>
      <c r="L259" s="434">
        <f t="shared" si="488"/>
        <v>220</v>
      </c>
      <c r="M259" s="434">
        <f t="shared" si="489"/>
        <v>200</v>
      </c>
      <c r="N259" s="434">
        <f t="shared" si="490"/>
        <v>180</v>
      </c>
      <c r="O259" s="442">
        <f t="shared" si="385"/>
        <v>800</v>
      </c>
      <c r="P259" s="442">
        <f t="shared" si="386"/>
        <v>550</v>
      </c>
      <c r="Q259" s="442">
        <f t="shared" si="387"/>
        <v>440</v>
      </c>
      <c r="R259" s="442">
        <f t="shared" si="388"/>
        <v>320</v>
      </c>
      <c r="S259" s="432">
        <f>'ĐẤT PNN'!W259</f>
        <v>5</v>
      </c>
      <c r="T259" s="434">
        <f t="shared" si="491"/>
        <v>230</v>
      </c>
      <c r="U259" s="434">
        <f t="shared" si="492"/>
        <v>210</v>
      </c>
      <c r="V259" s="434">
        <f t="shared" si="493"/>
        <v>190</v>
      </c>
      <c r="W259" s="434">
        <f t="shared" si="494"/>
        <v>170</v>
      </c>
      <c r="X259" s="442">
        <f t="shared" si="389"/>
        <v>770</v>
      </c>
      <c r="Y259" s="442">
        <f t="shared" si="390"/>
        <v>530</v>
      </c>
      <c r="Z259" s="442">
        <f t="shared" si="391"/>
        <v>420</v>
      </c>
      <c r="AA259" s="442">
        <f t="shared" si="392"/>
        <v>310</v>
      </c>
      <c r="AB259" s="447">
        <f>'ĐẤT PNN'!K259-'ĐẤT NN'!H259</f>
        <v>240</v>
      </c>
    </row>
    <row r="260" spans="1:28" ht="141.75" customHeight="1" x14ac:dyDescent="0.25">
      <c r="A260" s="429">
        <f>'ĐẤT PNN'!A260</f>
        <v>257</v>
      </c>
      <c r="B260" s="429" t="str">
        <f>'ĐẤT PNN'!B260</f>
        <v>VT2*0,8</v>
      </c>
      <c r="C260" s="512" t="str">
        <f>'ĐẤT PNN'!C260</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≤600m.
- Có bề rộng từ ≥3m đến &lt;5m, cách đường giao thông ≤400m.</v>
      </c>
      <c r="D260" s="512"/>
      <c r="E260" s="512"/>
      <c r="F260" s="436">
        <f t="shared" si="482"/>
        <v>220</v>
      </c>
      <c r="G260" s="436">
        <f t="shared" si="483"/>
        <v>210</v>
      </c>
      <c r="H260" s="436">
        <f t="shared" si="484"/>
        <v>550</v>
      </c>
      <c r="I260" s="436">
        <f t="shared" si="485"/>
        <v>530</v>
      </c>
      <c r="J260" s="437">
        <f t="shared" si="486"/>
        <v>2.5</v>
      </c>
      <c r="K260" s="434">
        <f t="shared" si="487"/>
        <v>240</v>
      </c>
      <c r="L260" s="434">
        <f t="shared" si="488"/>
        <v>220</v>
      </c>
      <c r="M260" s="434">
        <f t="shared" si="489"/>
        <v>200</v>
      </c>
      <c r="N260" s="434">
        <f t="shared" si="490"/>
        <v>180</v>
      </c>
      <c r="O260" s="442">
        <f t="shared" si="385"/>
        <v>800</v>
      </c>
      <c r="P260" s="442">
        <f t="shared" si="386"/>
        <v>550</v>
      </c>
      <c r="Q260" s="442">
        <f t="shared" si="387"/>
        <v>440</v>
      </c>
      <c r="R260" s="442">
        <f t="shared" si="388"/>
        <v>320</v>
      </c>
      <c r="S260" s="432">
        <f>'ĐẤT PNN'!W260</f>
        <v>5</v>
      </c>
      <c r="T260" s="434">
        <f t="shared" si="491"/>
        <v>230</v>
      </c>
      <c r="U260" s="434">
        <f t="shared" si="492"/>
        <v>210</v>
      </c>
      <c r="V260" s="434">
        <f t="shared" si="493"/>
        <v>190</v>
      </c>
      <c r="W260" s="434">
        <f t="shared" si="494"/>
        <v>170</v>
      </c>
      <c r="X260" s="442">
        <f t="shared" si="389"/>
        <v>770</v>
      </c>
      <c r="Y260" s="442">
        <f t="shared" si="390"/>
        <v>530</v>
      </c>
      <c r="Z260" s="442">
        <f t="shared" si="391"/>
        <v>420</v>
      </c>
      <c r="AA260" s="442">
        <f t="shared" si="392"/>
        <v>310</v>
      </c>
      <c r="AB260" s="447">
        <f>'ĐẤT PNN'!K260-'ĐẤT NN'!H260</f>
        <v>110</v>
      </c>
    </row>
    <row r="261" spans="1:28" ht="157.5" customHeight="1" x14ac:dyDescent="0.25">
      <c r="A261" s="429">
        <f>'ĐẤT PNN'!A261</f>
        <v>258</v>
      </c>
      <c r="B261" s="429" t="str">
        <f>'ĐẤT PNN'!B261</f>
        <v>VT3*0,8</v>
      </c>
      <c r="C261" s="512" t="str">
        <f>'ĐẤT PNN'!C261</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≥5m, cách đường giao thông &gt;600m.
- Có bề rộng từ ≥3m đến &lt;5m, cách đường giao thông từ &gt;400m đến ≤600m.
- Có bề rộng &lt;3m, cách đường giao thông ≤200m.</v>
      </c>
      <c r="D261" s="512"/>
      <c r="E261" s="512"/>
      <c r="F261" s="436">
        <f t="shared" si="482"/>
        <v>200</v>
      </c>
      <c r="G261" s="436">
        <f t="shared" si="483"/>
        <v>190</v>
      </c>
      <c r="H261" s="436">
        <f t="shared" si="484"/>
        <v>440</v>
      </c>
      <c r="I261" s="436">
        <f t="shared" si="485"/>
        <v>420</v>
      </c>
      <c r="J261" s="437">
        <f t="shared" si="486"/>
        <v>2.2000000000000002</v>
      </c>
      <c r="K261" s="434">
        <f t="shared" si="487"/>
        <v>240</v>
      </c>
      <c r="L261" s="434">
        <f t="shared" si="488"/>
        <v>220</v>
      </c>
      <c r="M261" s="434">
        <f t="shared" si="489"/>
        <v>200</v>
      </c>
      <c r="N261" s="434">
        <f t="shared" si="490"/>
        <v>180</v>
      </c>
      <c r="O261" s="442">
        <f t="shared" ref="O261:O324" si="495">ROUND(K261*10/3,-1)</f>
        <v>800</v>
      </c>
      <c r="P261" s="442">
        <f t="shared" ref="P261:P324" si="496">ROUND(L261*2.5,-1)</f>
        <v>550</v>
      </c>
      <c r="Q261" s="442">
        <f t="shared" ref="Q261:Q324" si="497">ROUND(M261*2.2,-1)</f>
        <v>440</v>
      </c>
      <c r="R261" s="442">
        <f t="shared" ref="R261:R324" si="498">ROUND(N261*1.8,-1)</f>
        <v>320</v>
      </c>
      <c r="S261" s="432">
        <f>'ĐẤT PNN'!W261</f>
        <v>5</v>
      </c>
      <c r="T261" s="434">
        <f t="shared" si="491"/>
        <v>230</v>
      </c>
      <c r="U261" s="434">
        <f t="shared" si="492"/>
        <v>210</v>
      </c>
      <c r="V261" s="434">
        <f t="shared" si="493"/>
        <v>190</v>
      </c>
      <c r="W261" s="434">
        <f t="shared" si="494"/>
        <v>170</v>
      </c>
      <c r="X261" s="442">
        <f t="shared" ref="X261:X324" si="499">ROUND(T261*10/3,-1)</f>
        <v>770</v>
      </c>
      <c r="Y261" s="442">
        <f t="shared" ref="Y261:Y324" si="500">ROUND(U261*2.5,-1)</f>
        <v>530</v>
      </c>
      <c r="Z261" s="442">
        <f t="shared" ref="Z261:Z324" si="501">ROUND(V261*2.2,-1)</f>
        <v>420</v>
      </c>
      <c r="AA261" s="442">
        <f t="shared" ref="AA261:AA324" si="502">ROUND(W261*1.8,-1)</f>
        <v>310</v>
      </c>
      <c r="AB261" s="447">
        <f>'ĐẤT PNN'!K261-'ĐẤT NN'!H261</f>
        <v>150</v>
      </c>
    </row>
    <row r="262" spans="1:28" ht="94.5" customHeight="1" x14ac:dyDescent="0.25">
      <c r="A262" s="429">
        <f>'ĐẤT PNN'!A262</f>
        <v>259</v>
      </c>
      <c r="B262" s="429" t="str">
        <f>'ĐẤT PNN'!B262</f>
        <v>VT4*0,8</v>
      </c>
      <c r="C262" s="512" t="str">
        <f>'ĐẤT PNN'!C262</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đã được đầu tư mặt đường nhựa, bê tông xi măng:
- Có bề rộng từ ≥3m đến &lt;5m, cách đường giao thông &gt;600m.
- Có bề rộng &lt;3m, cách đường giao thông &gt; 200m.</v>
      </c>
      <c r="D262" s="512"/>
      <c r="E262" s="512"/>
      <c r="F262" s="436">
        <f t="shared" si="482"/>
        <v>180</v>
      </c>
      <c r="G262" s="436">
        <f t="shared" si="483"/>
        <v>170</v>
      </c>
      <c r="H262" s="436">
        <f t="shared" si="484"/>
        <v>320</v>
      </c>
      <c r="I262" s="436">
        <f t="shared" si="485"/>
        <v>310</v>
      </c>
      <c r="J262" s="437">
        <f t="shared" si="486"/>
        <v>1.7777777777777777</v>
      </c>
      <c r="K262" s="434">
        <f t="shared" si="487"/>
        <v>240</v>
      </c>
      <c r="L262" s="434">
        <f t="shared" si="488"/>
        <v>220</v>
      </c>
      <c r="M262" s="434">
        <f t="shared" si="489"/>
        <v>200</v>
      </c>
      <c r="N262" s="434">
        <f t="shared" si="490"/>
        <v>180</v>
      </c>
      <c r="O262" s="442">
        <f t="shared" si="495"/>
        <v>800</v>
      </c>
      <c r="P262" s="442">
        <f t="shared" si="496"/>
        <v>550</v>
      </c>
      <c r="Q262" s="442">
        <f t="shared" si="497"/>
        <v>440</v>
      </c>
      <c r="R262" s="442">
        <f t="shared" si="498"/>
        <v>320</v>
      </c>
      <c r="S262" s="432">
        <f>'ĐẤT PNN'!W262</f>
        <v>5</v>
      </c>
      <c r="T262" s="434">
        <f t="shared" si="491"/>
        <v>230</v>
      </c>
      <c r="U262" s="434">
        <f t="shared" si="492"/>
        <v>210</v>
      </c>
      <c r="V262" s="434">
        <f t="shared" si="493"/>
        <v>190</v>
      </c>
      <c r="W262" s="434">
        <f t="shared" si="494"/>
        <v>170</v>
      </c>
      <c r="X262" s="442">
        <f t="shared" si="499"/>
        <v>770</v>
      </c>
      <c r="Y262" s="442">
        <f t="shared" si="500"/>
        <v>530</v>
      </c>
      <c r="Z262" s="442">
        <f t="shared" si="501"/>
        <v>420</v>
      </c>
      <c r="AA262" s="442">
        <f t="shared" si="502"/>
        <v>310</v>
      </c>
      <c r="AB262" s="447">
        <f>'ĐẤT PNN'!K262-'ĐẤT NN'!H262</f>
        <v>190</v>
      </c>
    </row>
    <row r="263" spans="1:28" ht="47.25" x14ac:dyDescent="0.25">
      <c r="A263" s="429">
        <f>'ĐẤT PNN'!A263</f>
        <v>260</v>
      </c>
      <c r="B263" s="429" t="str">
        <f>'ĐẤT PNN'!B263</f>
        <v>VC30DT</v>
      </c>
      <c r="C263" s="430" t="str">
        <f>'ĐẤT PNN'!C263</f>
        <v>Đường từ Trường TH Cây Gáo cơ sở 2</v>
      </c>
      <c r="D263" s="430" t="str">
        <f>'ĐẤT PNN'!D263</f>
        <v>Đường tỉnh 767</v>
      </c>
      <c r="E263" s="430" t="str">
        <f>'ĐẤT PNN'!E263</f>
        <v>Bên phải: hết ranh thửa đất số 239, tờ bản đồ số 121. Bên trái: hết ranh thửa đất số 694, tờ bản đồ số 121.</v>
      </c>
      <c r="F263" s="438">
        <f>K263</f>
        <v>240</v>
      </c>
      <c r="G263" s="438">
        <f>T263</f>
        <v>230</v>
      </c>
      <c r="H263" s="438">
        <f>O263</f>
        <v>800</v>
      </c>
      <c r="I263" s="438">
        <f>X263</f>
        <v>770</v>
      </c>
      <c r="J263" s="439">
        <f>I263/G263</f>
        <v>3.347826086956522</v>
      </c>
      <c r="K263" s="431">
        <v>240</v>
      </c>
      <c r="L263" s="431">
        <v>220</v>
      </c>
      <c r="M263" s="431">
        <v>200</v>
      </c>
      <c r="N263" s="431">
        <v>180</v>
      </c>
      <c r="O263" s="442">
        <f t="shared" si="495"/>
        <v>800</v>
      </c>
      <c r="P263" s="442">
        <f t="shared" si="496"/>
        <v>550</v>
      </c>
      <c r="Q263" s="442">
        <f t="shared" si="497"/>
        <v>440</v>
      </c>
      <c r="R263" s="442">
        <f t="shared" si="498"/>
        <v>320</v>
      </c>
      <c r="S263" s="432">
        <f>'ĐẤT PNN'!W263</f>
        <v>6</v>
      </c>
      <c r="T263" s="433">
        <v>230</v>
      </c>
      <c r="U263" s="433">
        <v>210</v>
      </c>
      <c r="V263" s="433">
        <v>190</v>
      </c>
      <c r="W263" s="433">
        <v>170</v>
      </c>
      <c r="X263" s="442">
        <f t="shared" si="499"/>
        <v>770</v>
      </c>
      <c r="Y263" s="442">
        <f t="shared" si="500"/>
        <v>530</v>
      </c>
      <c r="Z263" s="442">
        <f t="shared" si="501"/>
        <v>420</v>
      </c>
      <c r="AA263" s="442">
        <f t="shared" si="502"/>
        <v>310</v>
      </c>
      <c r="AB263" s="447">
        <f>'ĐẤT PNN'!K263-'ĐẤT NN'!H263</f>
        <v>600</v>
      </c>
    </row>
    <row r="264" spans="1:28" ht="141.75" customHeight="1" x14ac:dyDescent="0.25">
      <c r="A264" s="429">
        <f>'ĐẤT PNN'!A264</f>
        <v>261</v>
      </c>
      <c r="B264" s="429" t="str">
        <f>'ĐẤT PNN'!B264</f>
        <v>VT2</v>
      </c>
      <c r="C264" s="512" t="str">
        <f>'ĐẤT PNN'!C264</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≤600m.
- Có bề rộng từ ≥3m đến &lt;5m, cách đường giao thông ≤400m.</v>
      </c>
      <c r="D264" s="512"/>
      <c r="E264" s="512"/>
      <c r="F264" s="436">
        <f t="shared" ref="F264:F269" si="503">IF(B264="VT2",L264,IF(B264="VT3",M264,IF(B264="VT2*0,8",L264,IF(B264="VT3*0,8",M264,N264))))</f>
        <v>220</v>
      </c>
      <c r="G264" s="436">
        <f t="shared" ref="G264:G269" si="504">IF(B264="VT2",U264,IF(B264="VT3",V264,IF(B264="VT2*0,8",U264,IF(B264="VT3*0,8",V264,W264))))</f>
        <v>210</v>
      </c>
      <c r="H264" s="436">
        <f t="shared" ref="H264:H269" si="505">IF(B264="VT2",P264,IF(B264="VT3",Q264,IF(B264="VT4",R264,IF(B264="VT2*0,8",P264,IF(B264="VT3*0,8",Q264,R264)))))</f>
        <v>550</v>
      </c>
      <c r="I264" s="436">
        <f t="shared" ref="I264:I269" si="506">IF(B264="VT2",Y264,IF(B264="VT3",Z264,IF(B264="VT4",AA264,IF(B264="VT2*0,8",Y264,IF(B264="VT3*0,8",Z264,AA264)))))</f>
        <v>530</v>
      </c>
      <c r="J264" s="437">
        <f t="shared" ref="J264:J269" si="507">H264/F264</f>
        <v>2.5</v>
      </c>
      <c r="K264" s="434">
        <f t="shared" ref="K264:K269" si="508">K263</f>
        <v>240</v>
      </c>
      <c r="L264" s="434">
        <f t="shared" ref="L264:L269" si="509">L263</f>
        <v>220</v>
      </c>
      <c r="M264" s="434">
        <f t="shared" ref="M264:M269" si="510">M263</f>
        <v>200</v>
      </c>
      <c r="N264" s="434">
        <f t="shared" ref="N264:N269" si="511">N263</f>
        <v>180</v>
      </c>
      <c r="O264" s="442">
        <f t="shared" si="495"/>
        <v>800</v>
      </c>
      <c r="P264" s="442">
        <f t="shared" si="496"/>
        <v>550</v>
      </c>
      <c r="Q264" s="442">
        <f t="shared" si="497"/>
        <v>440</v>
      </c>
      <c r="R264" s="442">
        <f t="shared" si="498"/>
        <v>320</v>
      </c>
      <c r="S264" s="432">
        <f>'ĐẤT PNN'!W264</f>
        <v>6</v>
      </c>
      <c r="T264" s="434">
        <f t="shared" ref="T264:T269" si="512">T263</f>
        <v>230</v>
      </c>
      <c r="U264" s="434">
        <f t="shared" ref="U264:U269" si="513">U263</f>
        <v>210</v>
      </c>
      <c r="V264" s="434">
        <f t="shared" ref="V264:V269" si="514">V263</f>
        <v>190</v>
      </c>
      <c r="W264" s="434">
        <f t="shared" ref="W264:W269" si="515">W263</f>
        <v>170</v>
      </c>
      <c r="X264" s="442">
        <f t="shared" si="499"/>
        <v>770</v>
      </c>
      <c r="Y264" s="442">
        <f t="shared" si="500"/>
        <v>530</v>
      </c>
      <c r="Z264" s="442">
        <f t="shared" si="501"/>
        <v>420</v>
      </c>
      <c r="AA264" s="442">
        <f t="shared" si="502"/>
        <v>310</v>
      </c>
      <c r="AB264" s="447">
        <f>'ĐẤT PNN'!K264-'ĐẤT NN'!H264</f>
        <v>170</v>
      </c>
    </row>
    <row r="265" spans="1:28" ht="157.5" customHeight="1" x14ac:dyDescent="0.25">
      <c r="A265" s="429">
        <f>'ĐẤT PNN'!A265</f>
        <v>262</v>
      </c>
      <c r="B265" s="429" t="str">
        <f>'ĐẤT PNN'!B265</f>
        <v>VT3</v>
      </c>
      <c r="C265" s="512" t="str">
        <f>'ĐẤT PNN'!C265</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&gt;600m.
- Có bề rộng từ ≥3m đến &lt;5m, cách đường giao thông từ &gt;400m đến ≤600m.
- Có bề rộng &lt;3m, cách đường giao thông ≤200m.</v>
      </c>
      <c r="D265" s="512"/>
      <c r="E265" s="512"/>
      <c r="F265" s="436">
        <f t="shared" si="503"/>
        <v>200</v>
      </c>
      <c r="G265" s="436">
        <f t="shared" si="504"/>
        <v>190</v>
      </c>
      <c r="H265" s="436">
        <f t="shared" si="505"/>
        <v>440</v>
      </c>
      <c r="I265" s="436">
        <f t="shared" si="506"/>
        <v>420</v>
      </c>
      <c r="J265" s="437">
        <f t="shared" si="507"/>
        <v>2.2000000000000002</v>
      </c>
      <c r="K265" s="434">
        <f t="shared" si="508"/>
        <v>240</v>
      </c>
      <c r="L265" s="434">
        <f t="shared" si="509"/>
        <v>220</v>
      </c>
      <c r="M265" s="434">
        <f t="shared" si="510"/>
        <v>200</v>
      </c>
      <c r="N265" s="434">
        <f t="shared" si="511"/>
        <v>180</v>
      </c>
      <c r="O265" s="442">
        <f t="shared" si="495"/>
        <v>800</v>
      </c>
      <c r="P265" s="442">
        <f t="shared" si="496"/>
        <v>550</v>
      </c>
      <c r="Q265" s="442">
        <f t="shared" si="497"/>
        <v>440</v>
      </c>
      <c r="R265" s="442">
        <f t="shared" si="498"/>
        <v>320</v>
      </c>
      <c r="S265" s="432">
        <f>'ĐẤT PNN'!W265</f>
        <v>6</v>
      </c>
      <c r="T265" s="434">
        <f t="shared" si="512"/>
        <v>230</v>
      </c>
      <c r="U265" s="434">
        <f t="shared" si="513"/>
        <v>210</v>
      </c>
      <c r="V265" s="434">
        <f t="shared" si="514"/>
        <v>190</v>
      </c>
      <c r="W265" s="434">
        <f t="shared" si="515"/>
        <v>170</v>
      </c>
      <c r="X265" s="442">
        <f t="shared" si="499"/>
        <v>770</v>
      </c>
      <c r="Y265" s="442">
        <f t="shared" si="500"/>
        <v>530</v>
      </c>
      <c r="Z265" s="442">
        <f t="shared" si="501"/>
        <v>420</v>
      </c>
      <c r="AA265" s="442">
        <f t="shared" si="502"/>
        <v>310</v>
      </c>
      <c r="AB265" s="447">
        <f>'ĐẤT PNN'!K265-'ĐẤT NN'!H265</f>
        <v>160</v>
      </c>
    </row>
    <row r="266" spans="1:28" ht="94.5" customHeight="1" x14ac:dyDescent="0.25">
      <c r="A266" s="429">
        <f>'ĐẤT PNN'!A266</f>
        <v>263</v>
      </c>
      <c r="B266" s="429" t="str">
        <f>'ĐẤT PNN'!B266</f>
        <v>VT4</v>
      </c>
      <c r="C266" s="512" t="str">
        <f>'ĐẤT PNN'!C266</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từ ≥3m đến &lt;5m, cách đường giao thông &gt;600m.
- Có bề rộng &lt;3m, cách đường giao thông &gt;200m.</v>
      </c>
      <c r="D266" s="512"/>
      <c r="E266" s="512"/>
      <c r="F266" s="436">
        <f t="shared" si="503"/>
        <v>180</v>
      </c>
      <c r="G266" s="436">
        <f t="shared" si="504"/>
        <v>170</v>
      </c>
      <c r="H266" s="436">
        <f t="shared" si="505"/>
        <v>320</v>
      </c>
      <c r="I266" s="436">
        <f t="shared" si="506"/>
        <v>310</v>
      </c>
      <c r="J266" s="437">
        <f t="shared" si="507"/>
        <v>1.7777777777777777</v>
      </c>
      <c r="K266" s="434">
        <f t="shared" si="508"/>
        <v>240</v>
      </c>
      <c r="L266" s="434">
        <f t="shared" si="509"/>
        <v>220</v>
      </c>
      <c r="M266" s="434">
        <f t="shared" si="510"/>
        <v>200</v>
      </c>
      <c r="N266" s="434">
        <f t="shared" si="511"/>
        <v>180</v>
      </c>
      <c r="O266" s="442">
        <f t="shared" si="495"/>
        <v>800</v>
      </c>
      <c r="P266" s="442">
        <f t="shared" si="496"/>
        <v>550</v>
      </c>
      <c r="Q266" s="442">
        <f t="shared" si="497"/>
        <v>440</v>
      </c>
      <c r="R266" s="442">
        <f t="shared" si="498"/>
        <v>320</v>
      </c>
      <c r="S266" s="432">
        <f>'ĐẤT PNN'!W266</f>
        <v>6</v>
      </c>
      <c r="T266" s="434">
        <f t="shared" si="512"/>
        <v>230</v>
      </c>
      <c r="U266" s="434">
        <f t="shared" si="513"/>
        <v>210</v>
      </c>
      <c r="V266" s="434">
        <f t="shared" si="514"/>
        <v>190</v>
      </c>
      <c r="W266" s="434">
        <f t="shared" si="515"/>
        <v>170</v>
      </c>
      <c r="X266" s="442">
        <f t="shared" si="499"/>
        <v>770</v>
      </c>
      <c r="Y266" s="442">
        <f t="shared" si="500"/>
        <v>530</v>
      </c>
      <c r="Z266" s="442">
        <f t="shared" si="501"/>
        <v>420</v>
      </c>
      <c r="AA266" s="442">
        <f t="shared" si="502"/>
        <v>310</v>
      </c>
      <c r="AB266" s="447">
        <f>'ĐẤT PNN'!K266-'ĐẤT NN'!H266</f>
        <v>220</v>
      </c>
    </row>
    <row r="267" spans="1:28" ht="141.75" customHeight="1" x14ac:dyDescent="0.25">
      <c r="A267" s="429">
        <f>'ĐẤT PNN'!A267</f>
        <v>264</v>
      </c>
      <c r="B267" s="429" t="str">
        <f>'ĐẤT PNN'!B267</f>
        <v>VT2*0,8</v>
      </c>
      <c r="C267" s="512" t="str">
        <f>'ĐẤT PNN'!C267</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≤600m.
- Có bề rộng từ ≥3m đến &lt;5m, cách đường giao thông ≤400m.</v>
      </c>
      <c r="D267" s="512"/>
      <c r="E267" s="512"/>
      <c r="F267" s="436">
        <f t="shared" si="503"/>
        <v>220</v>
      </c>
      <c r="G267" s="436">
        <f t="shared" si="504"/>
        <v>210</v>
      </c>
      <c r="H267" s="436">
        <f t="shared" si="505"/>
        <v>550</v>
      </c>
      <c r="I267" s="436">
        <f t="shared" si="506"/>
        <v>530</v>
      </c>
      <c r="J267" s="437">
        <f t="shared" si="507"/>
        <v>2.5</v>
      </c>
      <c r="K267" s="434">
        <f t="shared" si="508"/>
        <v>240</v>
      </c>
      <c r="L267" s="434">
        <f t="shared" si="509"/>
        <v>220</v>
      </c>
      <c r="M267" s="434">
        <f t="shared" si="510"/>
        <v>200</v>
      </c>
      <c r="N267" s="434">
        <f t="shared" si="511"/>
        <v>180</v>
      </c>
      <c r="O267" s="442">
        <f t="shared" si="495"/>
        <v>800</v>
      </c>
      <c r="P267" s="442">
        <f t="shared" si="496"/>
        <v>550</v>
      </c>
      <c r="Q267" s="442">
        <f t="shared" si="497"/>
        <v>440</v>
      </c>
      <c r="R267" s="442">
        <f t="shared" si="498"/>
        <v>320</v>
      </c>
      <c r="S267" s="432">
        <f>'ĐẤT PNN'!W267</f>
        <v>6</v>
      </c>
      <c r="T267" s="434">
        <f t="shared" si="512"/>
        <v>230</v>
      </c>
      <c r="U267" s="434">
        <f t="shared" si="513"/>
        <v>210</v>
      </c>
      <c r="V267" s="434">
        <f t="shared" si="514"/>
        <v>190</v>
      </c>
      <c r="W267" s="434">
        <f t="shared" si="515"/>
        <v>170</v>
      </c>
      <c r="X267" s="442">
        <f t="shared" si="499"/>
        <v>770</v>
      </c>
      <c r="Y267" s="442">
        <f t="shared" si="500"/>
        <v>530</v>
      </c>
      <c r="Z267" s="442">
        <f t="shared" si="501"/>
        <v>420</v>
      </c>
      <c r="AA267" s="442">
        <f t="shared" si="502"/>
        <v>310</v>
      </c>
      <c r="AB267" s="447">
        <f>'ĐẤT PNN'!K267-'ĐẤT NN'!H267</f>
        <v>110</v>
      </c>
    </row>
    <row r="268" spans="1:28" ht="157.5" customHeight="1" x14ac:dyDescent="0.25">
      <c r="A268" s="429">
        <f>'ĐẤT PNN'!A268</f>
        <v>265</v>
      </c>
      <c r="B268" s="429" t="str">
        <f>'ĐẤT PNN'!B268</f>
        <v>VT3*0,8</v>
      </c>
      <c r="C268" s="512" t="str">
        <f>'ĐẤT PNN'!C268</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≥5m, cách đường giao thông &gt;600m.
- Có bề rộng từ ≥3m đến &lt;5m, cách đường giao thông từ &gt;400m đến ≤600m.
- Có bề rộng &lt;3m, cách đường giao thông ≤200m.</v>
      </c>
      <c r="D268" s="512"/>
      <c r="E268" s="512"/>
      <c r="F268" s="436">
        <f t="shared" si="503"/>
        <v>200</v>
      </c>
      <c r="G268" s="436">
        <f t="shared" si="504"/>
        <v>190</v>
      </c>
      <c r="H268" s="436">
        <f t="shared" si="505"/>
        <v>440</v>
      </c>
      <c r="I268" s="436">
        <f t="shared" si="506"/>
        <v>420</v>
      </c>
      <c r="J268" s="437">
        <f t="shared" si="507"/>
        <v>2.2000000000000002</v>
      </c>
      <c r="K268" s="434">
        <f t="shared" si="508"/>
        <v>240</v>
      </c>
      <c r="L268" s="434">
        <f t="shared" si="509"/>
        <v>220</v>
      </c>
      <c r="M268" s="434">
        <f t="shared" si="510"/>
        <v>200</v>
      </c>
      <c r="N268" s="434">
        <f t="shared" si="511"/>
        <v>180</v>
      </c>
      <c r="O268" s="442">
        <f t="shared" si="495"/>
        <v>800</v>
      </c>
      <c r="P268" s="442">
        <f t="shared" si="496"/>
        <v>550</v>
      </c>
      <c r="Q268" s="442">
        <f t="shared" si="497"/>
        <v>440</v>
      </c>
      <c r="R268" s="442">
        <f t="shared" si="498"/>
        <v>320</v>
      </c>
      <c r="S268" s="432">
        <f>'ĐẤT PNN'!W268</f>
        <v>6</v>
      </c>
      <c r="T268" s="434">
        <f t="shared" si="512"/>
        <v>230</v>
      </c>
      <c r="U268" s="434">
        <f t="shared" si="513"/>
        <v>210</v>
      </c>
      <c r="V268" s="434">
        <f t="shared" si="514"/>
        <v>190</v>
      </c>
      <c r="W268" s="434">
        <f t="shared" si="515"/>
        <v>170</v>
      </c>
      <c r="X268" s="442">
        <f t="shared" si="499"/>
        <v>770</v>
      </c>
      <c r="Y268" s="442">
        <f t="shared" si="500"/>
        <v>530</v>
      </c>
      <c r="Z268" s="442">
        <f t="shared" si="501"/>
        <v>420</v>
      </c>
      <c r="AA268" s="442">
        <f t="shared" si="502"/>
        <v>310</v>
      </c>
      <c r="AB268" s="447">
        <f>'ĐẤT PNN'!K268-'ĐẤT NN'!H268</f>
        <v>100</v>
      </c>
    </row>
    <row r="269" spans="1:28" ht="94.5" customHeight="1" x14ac:dyDescent="0.25">
      <c r="A269" s="429">
        <f>'ĐẤT PNN'!A269</f>
        <v>266</v>
      </c>
      <c r="B269" s="429" t="str">
        <f>'ĐẤT PNN'!B269</f>
        <v>VT4*0,8</v>
      </c>
      <c r="C269" s="512" t="str">
        <f>'ĐẤT PNN'!C269</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đã được đầu tư mặt đường nhựa, bê tông xi măng:
- Có bề rộng từ ≥3m đến &lt;5m, cách đường giao thông &gt;600m.
- Có bề rộng &lt;3m, cách đường giao thông &gt; 200m.</v>
      </c>
      <c r="D269" s="512"/>
      <c r="E269" s="512"/>
      <c r="F269" s="436">
        <f t="shared" si="503"/>
        <v>180</v>
      </c>
      <c r="G269" s="436">
        <f t="shared" si="504"/>
        <v>170</v>
      </c>
      <c r="H269" s="436">
        <f t="shared" si="505"/>
        <v>320</v>
      </c>
      <c r="I269" s="436">
        <f t="shared" si="506"/>
        <v>310</v>
      </c>
      <c r="J269" s="437">
        <f t="shared" si="507"/>
        <v>1.7777777777777777</v>
      </c>
      <c r="K269" s="434">
        <f t="shared" si="508"/>
        <v>240</v>
      </c>
      <c r="L269" s="434">
        <f t="shared" si="509"/>
        <v>220</v>
      </c>
      <c r="M269" s="434">
        <f t="shared" si="510"/>
        <v>200</v>
      </c>
      <c r="N269" s="434">
        <f t="shared" si="511"/>
        <v>180</v>
      </c>
      <c r="O269" s="442">
        <f t="shared" si="495"/>
        <v>800</v>
      </c>
      <c r="P269" s="442">
        <f t="shared" si="496"/>
        <v>550</v>
      </c>
      <c r="Q269" s="442">
        <f t="shared" si="497"/>
        <v>440</v>
      </c>
      <c r="R269" s="442">
        <f t="shared" si="498"/>
        <v>320</v>
      </c>
      <c r="S269" s="432">
        <f>'ĐẤT PNN'!W269</f>
        <v>6</v>
      </c>
      <c r="T269" s="434">
        <f t="shared" si="512"/>
        <v>230</v>
      </c>
      <c r="U269" s="434">
        <f t="shared" si="513"/>
        <v>210</v>
      </c>
      <c r="V269" s="434">
        <f t="shared" si="514"/>
        <v>190</v>
      </c>
      <c r="W269" s="434">
        <f t="shared" si="515"/>
        <v>170</v>
      </c>
      <c r="X269" s="442">
        <f t="shared" si="499"/>
        <v>770</v>
      </c>
      <c r="Y269" s="442">
        <f t="shared" si="500"/>
        <v>530</v>
      </c>
      <c r="Z269" s="442">
        <f t="shared" si="501"/>
        <v>420</v>
      </c>
      <c r="AA269" s="442">
        <f t="shared" si="502"/>
        <v>310</v>
      </c>
      <c r="AB269" s="447">
        <f>'ĐẤT PNN'!K269-'ĐẤT NN'!H269</f>
        <v>170</v>
      </c>
    </row>
    <row r="270" spans="1:28" ht="47.25" x14ac:dyDescent="0.25">
      <c r="A270" s="429">
        <f>'ĐẤT PNN'!A270</f>
        <v>267</v>
      </c>
      <c r="B270" s="429" t="str">
        <f>'ĐẤT PNN'!B270</f>
        <v>VC29DT</v>
      </c>
      <c r="C270" s="430" t="str">
        <f>'ĐẤT PNN'!C270</f>
        <v>Đường vào Mỏ đá Cây Gáo</v>
      </c>
      <c r="D270" s="430" t="str">
        <f>'ĐẤT PNN'!D270</f>
        <v>Đường tỉnh 767 đoạn từ ranh xã Vĩnh Tân đến ngã ba Hồ Xuân Hương</v>
      </c>
      <c r="E270" s="430" t="str">
        <f>'ĐẤT PNN'!E270</f>
        <v>Giáp ranh xã Tân An</v>
      </c>
      <c r="F270" s="438">
        <f>K270</f>
        <v>240</v>
      </c>
      <c r="G270" s="438">
        <f>T270</f>
        <v>230</v>
      </c>
      <c r="H270" s="438">
        <f>O270</f>
        <v>800</v>
      </c>
      <c r="I270" s="438">
        <f>X270</f>
        <v>770</v>
      </c>
      <c r="J270" s="439">
        <f>I270/G270</f>
        <v>3.347826086956522</v>
      </c>
      <c r="K270" s="431">
        <v>240</v>
      </c>
      <c r="L270" s="431">
        <v>220</v>
      </c>
      <c r="M270" s="431">
        <v>200</v>
      </c>
      <c r="N270" s="431">
        <v>180</v>
      </c>
      <c r="O270" s="442">
        <f t="shared" si="495"/>
        <v>800</v>
      </c>
      <c r="P270" s="442">
        <f t="shared" si="496"/>
        <v>550</v>
      </c>
      <c r="Q270" s="442">
        <f t="shared" si="497"/>
        <v>440</v>
      </c>
      <c r="R270" s="442">
        <f t="shared" si="498"/>
        <v>320</v>
      </c>
      <c r="S270" s="432">
        <f>'ĐẤT PNN'!W270</f>
        <v>5</v>
      </c>
      <c r="T270" s="433">
        <v>230</v>
      </c>
      <c r="U270" s="433">
        <v>210</v>
      </c>
      <c r="V270" s="433">
        <v>190</v>
      </c>
      <c r="W270" s="433">
        <v>170</v>
      </c>
      <c r="X270" s="442">
        <f t="shared" si="499"/>
        <v>770</v>
      </c>
      <c r="Y270" s="442">
        <f t="shared" si="500"/>
        <v>530</v>
      </c>
      <c r="Z270" s="442">
        <f t="shared" si="501"/>
        <v>420</v>
      </c>
      <c r="AA270" s="442">
        <f t="shared" si="502"/>
        <v>310</v>
      </c>
      <c r="AB270" s="447">
        <f>'ĐẤT PNN'!K270-'ĐẤT NN'!H270</f>
        <v>600</v>
      </c>
    </row>
    <row r="271" spans="1:28" ht="126" customHeight="1" x14ac:dyDescent="0.25">
      <c r="A271" s="429">
        <f>'ĐẤT PNN'!A271</f>
        <v>268</v>
      </c>
      <c r="B271" s="429" t="str">
        <f>'ĐẤT PNN'!B271</f>
        <v>VT2</v>
      </c>
      <c r="C271" s="512" t="str">
        <f>'ĐẤT PNN'!C271</f>
        <v>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≤600m.
- Có bề rộng từ ≥3m đến &lt;5m, cách đường giao thông ≤400m.</v>
      </c>
      <c r="D271" s="512"/>
      <c r="E271" s="512"/>
      <c r="F271" s="436">
        <f t="shared" ref="F271:F276" si="516">IF(B271="VT2",L271,IF(B271="VT3",M271,IF(B271="VT2*0,8",L271,IF(B271="VT3*0,8",M271,N271))))</f>
        <v>220</v>
      </c>
      <c r="G271" s="436">
        <f t="shared" ref="G271:G276" si="517">IF(B271="VT2",U271,IF(B271="VT3",V271,IF(B271="VT2*0,8",U271,IF(B271="VT3*0,8",V271,W271))))</f>
        <v>210</v>
      </c>
      <c r="H271" s="436">
        <f t="shared" ref="H271:H276" si="518">IF(B271="VT2",P271,IF(B271="VT3",Q271,IF(B271="VT4",R271,IF(B271="VT2*0,8",P271,IF(B271="VT3*0,8",Q271,R271)))))</f>
        <v>550</v>
      </c>
      <c r="I271" s="436">
        <f t="shared" ref="I271:I276" si="519">IF(B271="VT2",Y271,IF(B271="VT3",Z271,IF(B271="VT4",AA271,IF(B271="VT2*0,8",Y271,IF(B271="VT3*0,8",Z271,AA271)))))</f>
        <v>530</v>
      </c>
      <c r="J271" s="437">
        <f t="shared" ref="J271:J276" si="520">H271/F271</f>
        <v>2.5</v>
      </c>
      <c r="K271" s="434">
        <f t="shared" ref="K271:K276" si="521">K270</f>
        <v>240</v>
      </c>
      <c r="L271" s="434">
        <f t="shared" ref="L271:L276" si="522">L270</f>
        <v>220</v>
      </c>
      <c r="M271" s="434">
        <f t="shared" ref="M271:M276" si="523">M270</f>
        <v>200</v>
      </c>
      <c r="N271" s="434">
        <f t="shared" ref="N271:N276" si="524">N270</f>
        <v>180</v>
      </c>
      <c r="O271" s="442">
        <f t="shared" si="495"/>
        <v>800</v>
      </c>
      <c r="P271" s="442">
        <f t="shared" si="496"/>
        <v>550</v>
      </c>
      <c r="Q271" s="442">
        <f t="shared" si="497"/>
        <v>440</v>
      </c>
      <c r="R271" s="442">
        <f t="shared" si="498"/>
        <v>320</v>
      </c>
      <c r="S271" s="432">
        <f>'ĐẤT PNN'!W271</f>
        <v>5</v>
      </c>
      <c r="T271" s="434">
        <f t="shared" ref="T271:T276" si="525">T270</f>
        <v>230</v>
      </c>
      <c r="U271" s="434">
        <f t="shared" ref="U271:U276" si="526">U270</f>
        <v>210</v>
      </c>
      <c r="V271" s="434">
        <f t="shared" ref="V271:V276" si="527">V270</f>
        <v>190</v>
      </c>
      <c r="W271" s="434">
        <f t="shared" ref="W271:W276" si="528">W270</f>
        <v>170</v>
      </c>
      <c r="X271" s="442">
        <f t="shared" si="499"/>
        <v>770</v>
      </c>
      <c r="Y271" s="442">
        <f t="shared" si="500"/>
        <v>530</v>
      </c>
      <c r="Z271" s="442">
        <f t="shared" si="501"/>
        <v>420</v>
      </c>
      <c r="AA271" s="442">
        <f t="shared" si="502"/>
        <v>310</v>
      </c>
      <c r="AB271" s="447">
        <f>'ĐẤT PNN'!K271-'ĐẤT NN'!H271</f>
        <v>170</v>
      </c>
    </row>
    <row r="272" spans="1:28" ht="141.75" customHeight="1" x14ac:dyDescent="0.25">
      <c r="A272" s="429">
        <f>'ĐẤT PNN'!A272</f>
        <v>269</v>
      </c>
      <c r="B272" s="429" t="str">
        <f>'ĐẤT PNN'!B272</f>
        <v>VT3</v>
      </c>
      <c r="C272" s="512" t="str">
        <f>'ĐẤT PNN'!C272</f>
        <v>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&gt;600m.
- Có bề rộng từ ≥3m đến &lt;5m, cách đường giao thông từ &gt;400m đến ≤600m.
- Có bề rộng &lt;3m, cách đường giao thông ≤200m.</v>
      </c>
      <c r="D272" s="512"/>
      <c r="E272" s="512"/>
      <c r="F272" s="436">
        <f t="shared" si="516"/>
        <v>200</v>
      </c>
      <c r="G272" s="436">
        <f t="shared" si="517"/>
        <v>190</v>
      </c>
      <c r="H272" s="436">
        <f t="shared" si="518"/>
        <v>440</v>
      </c>
      <c r="I272" s="436">
        <f t="shared" si="519"/>
        <v>420</v>
      </c>
      <c r="J272" s="437">
        <f t="shared" si="520"/>
        <v>2.2000000000000002</v>
      </c>
      <c r="K272" s="434">
        <f t="shared" si="521"/>
        <v>240</v>
      </c>
      <c r="L272" s="434">
        <f t="shared" si="522"/>
        <v>220</v>
      </c>
      <c r="M272" s="434">
        <f t="shared" si="523"/>
        <v>200</v>
      </c>
      <c r="N272" s="434">
        <f t="shared" si="524"/>
        <v>180</v>
      </c>
      <c r="O272" s="442">
        <f t="shared" si="495"/>
        <v>800</v>
      </c>
      <c r="P272" s="442">
        <f t="shared" si="496"/>
        <v>550</v>
      </c>
      <c r="Q272" s="442">
        <f t="shared" si="497"/>
        <v>440</v>
      </c>
      <c r="R272" s="442">
        <f t="shared" si="498"/>
        <v>320</v>
      </c>
      <c r="S272" s="432">
        <f>'ĐẤT PNN'!W272</f>
        <v>5</v>
      </c>
      <c r="T272" s="434">
        <f t="shared" si="525"/>
        <v>230</v>
      </c>
      <c r="U272" s="434">
        <f t="shared" si="526"/>
        <v>210</v>
      </c>
      <c r="V272" s="434">
        <f t="shared" si="527"/>
        <v>190</v>
      </c>
      <c r="W272" s="434">
        <f t="shared" si="528"/>
        <v>170</v>
      </c>
      <c r="X272" s="442">
        <f t="shared" si="499"/>
        <v>770</v>
      </c>
      <c r="Y272" s="442">
        <f t="shared" si="500"/>
        <v>530</v>
      </c>
      <c r="Z272" s="442">
        <f t="shared" si="501"/>
        <v>420</v>
      </c>
      <c r="AA272" s="442">
        <f t="shared" si="502"/>
        <v>310</v>
      </c>
      <c r="AB272" s="447">
        <f>'ĐẤT PNN'!K272-'ĐẤT NN'!H272</f>
        <v>160</v>
      </c>
    </row>
    <row r="273" spans="1:28" ht="78.75" customHeight="1" x14ac:dyDescent="0.25">
      <c r="A273" s="429">
        <f>'ĐẤT PNN'!A273</f>
        <v>270</v>
      </c>
      <c r="B273" s="429" t="str">
        <f>'ĐẤT PNN'!B273</f>
        <v>VT4</v>
      </c>
      <c r="C273" s="512" t="str">
        <f>'ĐẤT PNN'!C273</f>
        <v>Các tuyến đường giao thông đấu nối trực tiếp ra Đường vào Mỏ đá Cây Gáo đoạn từ Đường tỉnh 767 đoạn từ ranh xã Vĩnh Tân đến ngã ba Hồ Xuân Hương đến Giáp ranh xã Tân An đã được đầu tư mặt đường nhựa, bê tông xi măng:
- Có bề rộng từ ≥3m đến &lt;5m, cách đường giao thông &gt;600m.
- Có bề rộng &lt;3m, cách đường giao thông &gt;200m.</v>
      </c>
      <c r="D273" s="512"/>
      <c r="E273" s="512"/>
      <c r="F273" s="436">
        <f t="shared" si="516"/>
        <v>180</v>
      </c>
      <c r="G273" s="436">
        <f t="shared" si="517"/>
        <v>170</v>
      </c>
      <c r="H273" s="436">
        <f t="shared" si="518"/>
        <v>320</v>
      </c>
      <c r="I273" s="436">
        <f t="shared" si="519"/>
        <v>310</v>
      </c>
      <c r="J273" s="437">
        <f t="shared" si="520"/>
        <v>1.7777777777777777</v>
      </c>
      <c r="K273" s="434">
        <f t="shared" si="521"/>
        <v>240</v>
      </c>
      <c r="L273" s="434">
        <f t="shared" si="522"/>
        <v>220</v>
      </c>
      <c r="M273" s="434">
        <f t="shared" si="523"/>
        <v>200</v>
      </c>
      <c r="N273" s="434">
        <f t="shared" si="524"/>
        <v>180</v>
      </c>
      <c r="O273" s="442">
        <f t="shared" si="495"/>
        <v>800</v>
      </c>
      <c r="P273" s="442">
        <f t="shared" si="496"/>
        <v>550</v>
      </c>
      <c r="Q273" s="442">
        <f t="shared" si="497"/>
        <v>440</v>
      </c>
      <c r="R273" s="442">
        <f t="shared" si="498"/>
        <v>320</v>
      </c>
      <c r="S273" s="432">
        <f>'ĐẤT PNN'!W273</f>
        <v>5</v>
      </c>
      <c r="T273" s="434">
        <f t="shared" si="525"/>
        <v>230</v>
      </c>
      <c r="U273" s="434">
        <f t="shared" si="526"/>
        <v>210</v>
      </c>
      <c r="V273" s="434">
        <f t="shared" si="527"/>
        <v>190</v>
      </c>
      <c r="W273" s="434">
        <f t="shared" si="528"/>
        <v>170</v>
      </c>
      <c r="X273" s="442">
        <f t="shared" si="499"/>
        <v>770</v>
      </c>
      <c r="Y273" s="442">
        <f t="shared" si="500"/>
        <v>530</v>
      </c>
      <c r="Z273" s="442">
        <f t="shared" si="501"/>
        <v>420</v>
      </c>
      <c r="AA273" s="442">
        <f t="shared" si="502"/>
        <v>310</v>
      </c>
      <c r="AB273" s="447">
        <f>'ĐẤT PNN'!K273-'ĐẤT NN'!H273</f>
        <v>220</v>
      </c>
    </row>
    <row r="274" spans="1:28" ht="126" customHeight="1" x14ac:dyDescent="0.25">
      <c r="A274" s="429">
        <f>'ĐẤT PNN'!A274</f>
        <v>271</v>
      </c>
      <c r="B274" s="429" t="str">
        <f>'ĐẤT PNN'!B274</f>
        <v>VT2*0,8</v>
      </c>
      <c r="C274" s="512" t="str">
        <f>'ĐẤT PNN'!C274</f>
        <v>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≤600m.
- Có bề rộng từ ≥3m đến &lt;5m, cách đường giao thông ≤400m.</v>
      </c>
      <c r="D274" s="512"/>
      <c r="E274" s="512"/>
      <c r="F274" s="436">
        <f t="shared" si="516"/>
        <v>220</v>
      </c>
      <c r="G274" s="436">
        <f t="shared" si="517"/>
        <v>210</v>
      </c>
      <c r="H274" s="436">
        <f t="shared" si="518"/>
        <v>550</v>
      </c>
      <c r="I274" s="436">
        <f t="shared" si="519"/>
        <v>530</v>
      </c>
      <c r="J274" s="437">
        <f t="shared" si="520"/>
        <v>2.5</v>
      </c>
      <c r="K274" s="434">
        <f t="shared" si="521"/>
        <v>240</v>
      </c>
      <c r="L274" s="434">
        <f t="shared" si="522"/>
        <v>220</v>
      </c>
      <c r="M274" s="434">
        <f t="shared" si="523"/>
        <v>200</v>
      </c>
      <c r="N274" s="434">
        <f t="shared" si="524"/>
        <v>180</v>
      </c>
      <c r="O274" s="442">
        <f t="shared" si="495"/>
        <v>800</v>
      </c>
      <c r="P274" s="442">
        <f t="shared" si="496"/>
        <v>550</v>
      </c>
      <c r="Q274" s="442">
        <f t="shared" si="497"/>
        <v>440</v>
      </c>
      <c r="R274" s="442">
        <f t="shared" si="498"/>
        <v>320</v>
      </c>
      <c r="S274" s="432">
        <f>'ĐẤT PNN'!W274</f>
        <v>5</v>
      </c>
      <c r="T274" s="434">
        <f t="shared" si="525"/>
        <v>230</v>
      </c>
      <c r="U274" s="434">
        <f t="shared" si="526"/>
        <v>210</v>
      </c>
      <c r="V274" s="434">
        <f t="shared" si="527"/>
        <v>190</v>
      </c>
      <c r="W274" s="434">
        <f t="shared" si="528"/>
        <v>170</v>
      </c>
      <c r="X274" s="442">
        <f t="shared" si="499"/>
        <v>770</v>
      </c>
      <c r="Y274" s="442">
        <f t="shared" si="500"/>
        <v>530</v>
      </c>
      <c r="Z274" s="442">
        <f t="shared" si="501"/>
        <v>420</v>
      </c>
      <c r="AA274" s="442">
        <f t="shared" si="502"/>
        <v>310</v>
      </c>
      <c r="AB274" s="447">
        <f>'ĐẤT PNN'!K274-'ĐẤT NN'!H274</f>
        <v>110</v>
      </c>
    </row>
    <row r="275" spans="1:28" ht="141.75" customHeight="1" x14ac:dyDescent="0.25">
      <c r="A275" s="429">
        <f>'ĐẤT PNN'!A275</f>
        <v>272</v>
      </c>
      <c r="B275" s="429" t="str">
        <f>'ĐẤT PNN'!B275</f>
        <v>VT3*0,8</v>
      </c>
      <c r="C275" s="512" t="str">
        <f>'ĐẤT PNN'!C275</f>
        <v>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≥5m, cách đường giao thông &gt;600m.
- Có bề rộng từ ≥3m đến &lt;5m, cách đường giao thông từ &gt;400m đến ≤600m.
- Có bề rộng &lt;3m, cách đường giao thông ≤200m.</v>
      </c>
      <c r="D275" s="512"/>
      <c r="E275" s="512"/>
      <c r="F275" s="436">
        <f t="shared" si="516"/>
        <v>200</v>
      </c>
      <c r="G275" s="436">
        <f t="shared" si="517"/>
        <v>190</v>
      </c>
      <c r="H275" s="436">
        <f t="shared" si="518"/>
        <v>440</v>
      </c>
      <c r="I275" s="436">
        <f t="shared" si="519"/>
        <v>420</v>
      </c>
      <c r="J275" s="437">
        <f t="shared" si="520"/>
        <v>2.2000000000000002</v>
      </c>
      <c r="K275" s="434">
        <f t="shared" si="521"/>
        <v>240</v>
      </c>
      <c r="L275" s="434">
        <f t="shared" si="522"/>
        <v>220</v>
      </c>
      <c r="M275" s="434">
        <f t="shared" si="523"/>
        <v>200</v>
      </c>
      <c r="N275" s="434">
        <f t="shared" si="524"/>
        <v>180</v>
      </c>
      <c r="O275" s="442">
        <f t="shared" si="495"/>
        <v>800</v>
      </c>
      <c r="P275" s="442">
        <f t="shared" si="496"/>
        <v>550</v>
      </c>
      <c r="Q275" s="442">
        <f t="shared" si="497"/>
        <v>440</v>
      </c>
      <c r="R275" s="442">
        <f t="shared" si="498"/>
        <v>320</v>
      </c>
      <c r="S275" s="432">
        <f>'ĐẤT PNN'!W275</f>
        <v>5</v>
      </c>
      <c r="T275" s="434">
        <f t="shared" si="525"/>
        <v>230</v>
      </c>
      <c r="U275" s="434">
        <f t="shared" si="526"/>
        <v>210</v>
      </c>
      <c r="V275" s="434">
        <f t="shared" si="527"/>
        <v>190</v>
      </c>
      <c r="W275" s="434">
        <f t="shared" si="528"/>
        <v>170</v>
      </c>
      <c r="X275" s="442">
        <f t="shared" si="499"/>
        <v>770</v>
      </c>
      <c r="Y275" s="442">
        <f t="shared" si="500"/>
        <v>530</v>
      </c>
      <c r="Z275" s="442">
        <f t="shared" si="501"/>
        <v>420</v>
      </c>
      <c r="AA275" s="442">
        <f t="shared" si="502"/>
        <v>310</v>
      </c>
      <c r="AB275" s="447">
        <f>'ĐẤT PNN'!K275-'ĐẤT NN'!H275</f>
        <v>100</v>
      </c>
    </row>
    <row r="276" spans="1:28" ht="78.75" customHeight="1" x14ac:dyDescent="0.25">
      <c r="A276" s="429">
        <f>'ĐẤT PNN'!A276</f>
        <v>273</v>
      </c>
      <c r="B276" s="429" t="str">
        <f>'ĐẤT PNN'!B276</f>
        <v>VT4*0,8</v>
      </c>
      <c r="C276" s="512" t="str">
        <f>'ĐẤT PNN'!C276</f>
        <v>Các tuyến đường giao thông không đấu nối trực tiếp và thông ra Đường vào Mỏ đá Cây Gáo đoạn từ Đường tỉnh 767 đoạn từ ranh xã Vĩnh Tân đến ngã ba Hồ Xuân Hương đến Giáp ranh xã Tân An đã được đầu tư mặt đường nhựa, bê tông xi măng:
- Có bề rộng từ ≥3m đến &lt;5m, cách đường giao thông &gt;600m.
- Có bề rộng &lt;3m, cách đường giao thông &gt; 200m.</v>
      </c>
      <c r="D276" s="512"/>
      <c r="E276" s="512"/>
      <c r="F276" s="436">
        <f t="shared" si="516"/>
        <v>180</v>
      </c>
      <c r="G276" s="436">
        <f t="shared" si="517"/>
        <v>170</v>
      </c>
      <c r="H276" s="436">
        <f t="shared" si="518"/>
        <v>320</v>
      </c>
      <c r="I276" s="436">
        <f t="shared" si="519"/>
        <v>310</v>
      </c>
      <c r="J276" s="437">
        <f t="shared" si="520"/>
        <v>1.7777777777777777</v>
      </c>
      <c r="K276" s="434">
        <f t="shared" si="521"/>
        <v>240</v>
      </c>
      <c r="L276" s="434">
        <f t="shared" si="522"/>
        <v>220</v>
      </c>
      <c r="M276" s="434">
        <f t="shared" si="523"/>
        <v>200</v>
      </c>
      <c r="N276" s="434">
        <f t="shared" si="524"/>
        <v>180</v>
      </c>
      <c r="O276" s="442">
        <f t="shared" si="495"/>
        <v>800</v>
      </c>
      <c r="P276" s="442">
        <f t="shared" si="496"/>
        <v>550</v>
      </c>
      <c r="Q276" s="442">
        <f t="shared" si="497"/>
        <v>440</v>
      </c>
      <c r="R276" s="442">
        <f t="shared" si="498"/>
        <v>320</v>
      </c>
      <c r="S276" s="432">
        <f>'ĐẤT PNN'!W276</f>
        <v>5</v>
      </c>
      <c r="T276" s="434">
        <f t="shared" si="525"/>
        <v>230</v>
      </c>
      <c r="U276" s="434">
        <f t="shared" si="526"/>
        <v>210</v>
      </c>
      <c r="V276" s="434">
        <f t="shared" si="527"/>
        <v>190</v>
      </c>
      <c r="W276" s="434">
        <f t="shared" si="528"/>
        <v>170</v>
      </c>
      <c r="X276" s="442">
        <f t="shared" si="499"/>
        <v>770</v>
      </c>
      <c r="Y276" s="442">
        <f t="shared" si="500"/>
        <v>530</v>
      </c>
      <c r="Z276" s="442">
        <f t="shared" si="501"/>
        <v>420</v>
      </c>
      <c r="AA276" s="442">
        <f t="shared" si="502"/>
        <v>310</v>
      </c>
      <c r="AB276" s="447">
        <f>'ĐẤT PNN'!K276-'ĐẤT NN'!H276</f>
        <v>170</v>
      </c>
    </row>
    <row r="277" spans="1:28" ht="63" x14ac:dyDescent="0.25">
      <c r="A277" s="429">
        <f>'ĐẤT PNN'!A277</f>
        <v>274</v>
      </c>
      <c r="B277" s="429" t="str">
        <f>'ĐẤT PNN'!B277</f>
        <v>VC13DT</v>
      </c>
      <c r="C277" s="430" t="str">
        <f>'ĐẤT PNN'!C277</f>
        <v>Đường Chu Văn An</v>
      </c>
      <c r="D277" s="430" t="str">
        <f>'ĐẤT PNN'!D277</f>
        <v>Đường tỉnh 762</v>
      </c>
      <c r="E277" s="430" t="str">
        <f>'ĐẤT PNN'!E277</f>
        <v>Bên phải: hết ranh thửa đất số 18, tờ bản đồ số 66, BĐĐC xã Trị An. Bên trái: hết ranh thửa đất số 32, tờ bản đồ số 66, BĐĐC xã Trị An.</v>
      </c>
      <c r="F277" s="438">
        <f>K277</f>
        <v>240</v>
      </c>
      <c r="G277" s="438">
        <f>T277</f>
        <v>230</v>
      </c>
      <c r="H277" s="438">
        <f>O277</f>
        <v>800</v>
      </c>
      <c r="I277" s="438">
        <f>X277</f>
        <v>770</v>
      </c>
      <c r="J277" s="439">
        <f>I277/G277</f>
        <v>3.347826086956522</v>
      </c>
      <c r="K277" s="431">
        <v>240</v>
      </c>
      <c r="L277" s="431">
        <v>220</v>
      </c>
      <c r="M277" s="431">
        <v>200</v>
      </c>
      <c r="N277" s="431">
        <v>180</v>
      </c>
      <c r="O277" s="442">
        <f t="shared" si="495"/>
        <v>800</v>
      </c>
      <c r="P277" s="442">
        <f t="shared" si="496"/>
        <v>550</v>
      </c>
      <c r="Q277" s="442">
        <f t="shared" si="497"/>
        <v>440</v>
      </c>
      <c r="R277" s="442">
        <f t="shared" si="498"/>
        <v>320</v>
      </c>
      <c r="S277" s="432">
        <f>'ĐẤT PNN'!W277</f>
        <v>3</v>
      </c>
      <c r="T277" s="433">
        <v>230</v>
      </c>
      <c r="U277" s="433">
        <v>210</v>
      </c>
      <c r="V277" s="433">
        <v>190</v>
      </c>
      <c r="W277" s="433">
        <v>170</v>
      </c>
      <c r="X277" s="442">
        <f t="shared" si="499"/>
        <v>770</v>
      </c>
      <c r="Y277" s="442">
        <f t="shared" si="500"/>
        <v>530</v>
      </c>
      <c r="Z277" s="442">
        <f t="shared" si="501"/>
        <v>420</v>
      </c>
      <c r="AA277" s="442">
        <f t="shared" si="502"/>
        <v>310</v>
      </c>
      <c r="AB277" s="447">
        <f>'ĐẤT PNN'!K277-'ĐẤT NN'!H277</f>
        <v>1600</v>
      </c>
    </row>
    <row r="278" spans="1:28" ht="141.75" customHeight="1" x14ac:dyDescent="0.25">
      <c r="A278" s="429">
        <f>'ĐẤT PNN'!A278</f>
        <v>275</v>
      </c>
      <c r="B278" s="429" t="str">
        <f>'ĐẤT PNN'!B278</f>
        <v>VT2</v>
      </c>
      <c r="C278" s="512" t="str">
        <f>'ĐẤT PNN'!C278</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≤600m.
- Có bề rộng từ ≥3m đến &lt;5m, cách đường giao thông ≤400m.</v>
      </c>
      <c r="D278" s="512"/>
      <c r="E278" s="512"/>
      <c r="F278" s="436">
        <f t="shared" ref="F278:F283" si="529">IF(B278="VT2",L278,IF(B278="VT3",M278,IF(B278="VT2*0,8",L278,IF(B278="VT3*0,8",M278,N278))))</f>
        <v>220</v>
      </c>
      <c r="G278" s="436">
        <f t="shared" ref="G278:G283" si="530">IF(B278="VT2",U278,IF(B278="VT3",V278,IF(B278="VT2*0,8",U278,IF(B278="VT3*0,8",V278,W278))))</f>
        <v>210</v>
      </c>
      <c r="H278" s="436">
        <f t="shared" ref="H278:H283" si="531">IF(B278="VT2",P278,IF(B278="VT3",Q278,IF(B278="VT4",R278,IF(B278="VT2*0,8",P278,IF(B278="VT3*0,8",Q278,R278)))))</f>
        <v>550</v>
      </c>
      <c r="I278" s="436">
        <f t="shared" ref="I278:I283" si="532">IF(B278="VT2",Y278,IF(B278="VT3",Z278,IF(B278="VT4",AA278,IF(B278="VT2*0,8",Y278,IF(B278="VT3*0,8",Z278,AA278)))))</f>
        <v>530</v>
      </c>
      <c r="J278" s="437">
        <f t="shared" ref="J278:J283" si="533">H278/F278</f>
        <v>2.5</v>
      </c>
      <c r="K278" s="434">
        <f t="shared" ref="K278:K283" si="534">K277</f>
        <v>240</v>
      </c>
      <c r="L278" s="434">
        <f t="shared" ref="L278:L283" si="535">L277</f>
        <v>220</v>
      </c>
      <c r="M278" s="434">
        <f t="shared" ref="M278:M283" si="536">M277</f>
        <v>200</v>
      </c>
      <c r="N278" s="434">
        <f t="shared" ref="N278:N283" si="537">N277</f>
        <v>180</v>
      </c>
      <c r="O278" s="442">
        <f t="shared" si="495"/>
        <v>800</v>
      </c>
      <c r="P278" s="442">
        <f t="shared" si="496"/>
        <v>550</v>
      </c>
      <c r="Q278" s="442">
        <f t="shared" si="497"/>
        <v>440</v>
      </c>
      <c r="R278" s="442">
        <f t="shared" si="498"/>
        <v>320</v>
      </c>
      <c r="S278" s="432">
        <f>'ĐẤT PNN'!W278</f>
        <v>3</v>
      </c>
      <c r="T278" s="434">
        <f t="shared" ref="T278:T283" si="538">T277</f>
        <v>230</v>
      </c>
      <c r="U278" s="434">
        <f t="shared" ref="U278:U283" si="539">U277</f>
        <v>210</v>
      </c>
      <c r="V278" s="434">
        <f t="shared" ref="V278:V283" si="540">V277</f>
        <v>190</v>
      </c>
      <c r="W278" s="434">
        <f t="shared" ref="W278:W283" si="541">W277</f>
        <v>170</v>
      </c>
      <c r="X278" s="442">
        <f t="shared" si="499"/>
        <v>770</v>
      </c>
      <c r="Y278" s="442">
        <f t="shared" si="500"/>
        <v>530</v>
      </c>
      <c r="Z278" s="442">
        <f t="shared" si="501"/>
        <v>420</v>
      </c>
      <c r="AA278" s="442">
        <f t="shared" si="502"/>
        <v>310</v>
      </c>
      <c r="AB278" s="447">
        <f>'ĐẤT PNN'!K278-'ĐẤT NN'!H278</f>
        <v>410</v>
      </c>
    </row>
    <row r="279" spans="1:28" ht="157.5" customHeight="1" x14ac:dyDescent="0.25">
      <c r="A279" s="429">
        <f>'ĐẤT PNN'!A279</f>
        <v>276</v>
      </c>
      <c r="B279" s="429" t="str">
        <f>'ĐẤT PNN'!B279</f>
        <v>VT3</v>
      </c>
      <c r="C279" s="512" t="str">
        <f>'ĐẤT PNN'!C279</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279" s="512"/>
      <c r="E279" s="512"/>
      <c r="F279" s="436">
        <f t="shared" si="529"/>
        <v>200</v>
      </c>
      <c r="G279" s="436">
        <f t="shared" si="530"/>
        <v>190</v>
      </c>
      <c r="H279" s="436">
        <f t="shared" si="531"/>
        <v>440</v>
      </c>
      <c r="I279" s="436">
        <f t="shared" si="532"/>
        <v>420</v>
      </c>
      <c r="J279" s="437">
        <f t="shared" si="533"/>
        <v>2.2000000000000002</v>
      </c>
      <c r="K279" s="434">
        <f t="shared" si="534"/>
        <v>240</v>
      </c>
      <c r="L279" s="434">
        <f t="shared" si="535"/>
        <v>220</v>
      </c>
      <c r="M279" s="434">
        <f t="shared" si="536"/>
        <v>200</v>
      </c>
      <c r="N279" s="434">
        <f t="shared" si="537"/>
        <v>180</v>
      </c>
      <c r="O279" s="442">
        <f t="shared" si="495"/>
        <v>800</v>
      </c>
      <c r="P279" s="442">
        <f t="shared" si="496"/>
        <v>550</v>
      </c>
      <c r="Q279" s="442">
        <f t="shared" si="497"/>
        <v>440</v>
      </c>
      <c r="R279" s="442">
        <f t="shared" si="498"/>
        <v>320</v>
      </c>
      <c r="S279" s="432">
        <f>'ĐẤT PNN'!W279</f>
        <v>3</v>
      </c>
      <c r="T279" s="434">
        <f t="shared" si="538"/>
        <v>230</v>
      </c>
      <c r="U279" s="434">
        <f t="shared" si="539"/>
        <v>210</v>
      </c>
      <c r="V279" s="434">
        <f t="shared" si="540"/>
        <v>190</v>
      </c>
      <c r="W279" s="434">
        <f t="shared" si="541"/>
        <v>170</v>
      </c>
      <c r="X279" s="442">
        <f t="shared" si="499"/>
        <v>770</v>
      </c>
      <c r="Y279" s="442">
        <f t="shared" si="500"/>
        <v>530</v>
      </c>
      <c r="Z279" s="442">
        <f t="shared" si="501"/>
        <v>420</v>
      </c>
      <c r="AA279" s="442">
        <f t="shared" si="502"/>
        <v>310</v>
      </c>
      <c r="AB279" s="447">
        <f>'ĐẤT PNN'!K279-'ĐẤT NN'!H279</f>
        <v>280</v>
      </c>
    </row>
    <row r="280" spans="1:28" ht="94.5" customHeight="1" x14ac:dyDescent="0.25">
      <c r="A280" s="429">
        <f>'ĐẤT PNN'!A280</f>
        <v>277</v>
      </c>
      <c r="B280" s="429" t="str">
        <f>'ĐẤT PNN'!B280</f>
        <v>VT4</v>
      </c>
      <c r="C280" s="512" t="str">
        <f>'ĐẤT PNN'!C280</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từ ≥3m đến &lt;5m, cách đường giao thông &gt;600m.
- Có bề rộng &lt;3m, cách đường giao thông &gt;200m.</v>
      </c>
      <c r="D280" s="512"/>
      <c r="E280" s="512"/>
      <c r="F280" s="436">
        <f t="shared" si="529"/>
        <v>180</v>
      </c>
      <c r="G280" s="436">
        <f t="shared" si="530"/>
        <v>170</v>
      </c>
      <c r="H280" s="436">
        <f t="shared" si="531"/>
        <v>320</v>
      </c>
      <c r="I280" s="436">
        <f t="shared" si="532"/>
        <v>310</v>
      </c>
      <c r="J280" s="437">
        <f t="shared" si="533"/>
        <v>1.7777777777777777</v>
      </c>
      <c r="K280" s="434">
        <f t="shared" si="534"/>
        <v>240</v>
      </c>
      <c r="L280" s="434">
        <f t="shared" si="535"/>
        <v>220</v>
      </c>
      <c r="M280" s="434">
        <f t="shared" si="536"/>
        <v>200</v>
      </c>
      <c r="N280" s="434">
        <f t="shared" si="537"/>
        <v>180</v>
      </c>
      <c r="O280" s="442">
        <f t="shared" si="495"/>
        <v>800</v>
      </c>
      <c r="P280" s="442">
        <f t="shared" si="496"/>
        <v>550</v>
      </c>
      <c r="Q280" s="442">
        <f t="shared" si="497"/>
        <v>440</v>
      </c>
      <c r="R280" s="442">
        <f t="shared" si="498"/>
        <v>320</v>
      </c>
      <c r="S280" s="432">
        <f>'ĐẤT PNN'!W280</f>
        <v>3</v>
      </c>
      <c r="T280" s="434">
        <f t="shared" si="538"/>
        <v>230</v>
      </c>
      <c r="U280" s="434">
        <f t="shared" si="539"/>
        <v>210</v>
      </c>
      <c r="V280" s="434">
        <f t="shared" si="540"/>
        <v>190</v>
      </c>
      <c r="W280" s="434">
        <f t="shared" si="541"/>
        <v>170</v>
      </c>
      <c r="X280" s="442">
        <f t="shared" si="499"/>
        <v>770</v>
      </c>
      <c r="Y280" s="442">
        <f t="shared" si="500"/>
        <v>530</v>
      </c>
      <c r="Z280" s="442">
        <f t="shared" si="501"/>
        <v>420</v>
      </c>
      <c r="AA280" s="442">
        <f t="shared" si="502"/>
        <v>310</v>
      </c>
      <c r="AB280" s="447">
        <f>'ĐẤT PNN'!K280-'ĐẤT NN'!H280</f>
        <v>220</v>
      </c>
    </row>
    <row r="281" spans="1:28" ht="141.75" customHeight="1" x14ac:dyDescent="0.25">
      <c r="A281" s="429">
        <f>'ĐẤT PNN'!A281</f>
        <v>278</v>
      </c>
      <c r="B281" s="429" t="str">
        <f>'ĐẤT PNN'!B281</f>
        <v>VT2*0,8</v>
      </c>
      <c r="C281" s="512" t="str">
        <f>'ĐẤT PNN'!C281</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≤600m.
- Có bề rộng từ ≥3m đến &lt;5m, cách đường giao thông ≤400m.</v>
      </c>
      <c r="D281" s="512"/>
      <c r="E281" s="512"/>
      <c r="F281" s="436">
        <f t="shared" si="529"/>
        <v>220</v>
      </c>
      <c r="G281" s="436">
        <f t="shared" si="530"/>
        <v>210</v>
      </c>
      <c r="H281" s="436">
        <f t="shared" si="531"/>
        <v>550</v>
      </c>
      <c r="I281" s="436">
        <f t="shared" si="532"/>
        <v>530</v>
      </c>
      <c r="J281" s="437">
        <f t="shared" si="533"/>
        <v>2.5</v>
      </c>
      <c r="K281" s="434">
        <f t="shared" si="534"/>
        <v>240</v>
      </c>
      <c r="L281" s="434">
        <f t="shared" si="535"/>
        <v>220</v>
      </c>
      <c r="M281" s="434">
        <f t="shared" si="536"/>
        <v>200</v>
      </c>
      <c r="N281" s="434">
        <f t="shared" si="537"/>
        <v>180</v>
      </c>
      <c r="O281" s="442">
        <f t="shared" si="495"/>
        <v>800</v>
      </c>
      <c r="P281" s="442">
        <f t="shared" si="496"/>
        <v>550</v>
      </c>
      <c r="Q281" s="442">
        <f t="shared" si="497"/>
        <v>440</v>
      </c>
      <c r="R281" s="442">
        <f t="shared" si="498"/>
        <v>320</v>
      </c>
      <c r="S281" s="432">
        <f>'ĐẤT PNN'!W281</f>
        <v>3</v>
      </c>
      <c r="T281" s="434">
        <f t="shared" si="538"/>
        <v>230</v>
      </c>
      <c r="U281" s="434">
        <f t="shared" si="539"/>
        <v>210</v>
      </c>
      <c r="V281" s="434">
        <f t="shared" si="540"/>
        <v>190</v>
      </c>
      <c r="W281" s="434">
        <f t="shared" si="541"/>
        <v>170</v>
      </c>
      <c r="X281" s="442">
        <f t="shared" si="499"/>
        <v>770</v>
      </c>
      <c r="Y281" s="442">
        <f t="shared" si="500"/>
        <v>530</v>
      </c>
      <c r="Z281" s="442">
        <f t="shared" si="501"/>
        <v>420</v>
      </c>
      <c r="AA281" s="442">
        <f t="shared" si="502"/>
        <v>310</v>
      </c>
      <c r="AB281" s="447">
        <f>'ĐẤT PNN'!K281-'ĐẤT NN'!H281</f>
        <v>290</v>
      </c>
    </row>
    <row r="282" spans="1:28" ht="157.5" customHeight="1" x14ac:dyDescent="0.25">
      <c r="A282" s="429">
        <f>'ĐẤT PNN'!A282</f>
        <v>279</v>
      </c>
      <c r="B282" s="429" t="str">
        <f>'ĐẤT PNN'!B282</f>
        <v>VT3*0,8</v>
      </c>
      <c r="C282" s="512" t="str">
        <f>'ĐẤT PNN'!C282</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282" s="512"/>
      <c r="E282" s="512"/>
      <c r="F282" s="436">
        <f t="shared" si="529"/>
        <v>200</v>
      </c>
      <c r="G282" s="436">
        <f t="shared" si="530"/>
        <v>190</v>
      </c>
      <c r="H282" s="436">
        <f t="shared" si="531"/>
        <v>440</v>
      </c>
      <c r="I282" s="436">
        <f t="shared" si="532"/>
        <v>420</v>
      </c>
      <c r="J282" s="437">
        <f t="shared" si="533"/>
        <v>2.2000000000000002</v>
      </c>
      <c r="K282" s="434">
        <f t="shared" si="534"/>
        <v>240</v>
      </c>
      <c r="L282" s="434">
        <f t="shared" si="535"/>
        <v>220</v>
      </c>
      <c r="M282" s="434">
        <f t="shared" si="536"/>
        <v>200</v>
      </c>
      <c r="N282" s="434">
        <f t="shared" si="537"/>
        <v>180</v>
      </c>
      <c r="O282" s="442">
        <f t="shared" si="495"/>
        <v>800</v>
      </c>
      <c r="P282" s="442">
        <f t="shared" si="496"/>
        <v>550</v>
      </c>
      <c r="Q282" s="442">
        <f t="shared" si="497"/>
        <v>440</v>
      </c>
      <c r="R282" s="442">
        <f t="shared" si="498"/>
        <v>320</v>
      </c>
      <c r="S282" s="432">
        <f>'ĐẤT PNN'!W282</f>
        <v>3</v>
      </c>
      <c r="T282" s="434">
        <f t="shared" si="538"/>
        <v>230</v>
      </c>
      <c r="U282" s="434">
        <f t="shared" si="539"/>
        <v>210</v>
      </c>
      <c r="V282" s="434">
        <f t="shared" si="540"/>
        <v>190</v>
      </c>
      <c r="W282" s="434">
        <f t="shared" si="541"/>
        <v>170</v>
      </c>
      <c r="X282" s="442">
        <f t="shared" si="499"/>
        <v>770</v>
      </c>
      <c r="Y282" s="442">
        <f t="shared" si="500"/>
        <v>530</v>
      </c>
      <c r="Z282" s="442">
        <f t="shared" si="501"/>
        <v>420</v>
      </c>
      <c r="AA282" s="442">
        <f t="shared" si="502"/>
        <v>310</v>
      </c>
      <c r="AB282" s="447">
        <f>'ĐẤT PNN'!K282-'ĐẤT NN'!H282</f>
        <v>220</v>
      </c>
    </row>
    <row r="283" spans="1:28" ht="94.5" customHeight="1" x14ac:dyDescent="0.25">
      <c r="A283" s="429">
        <f>'ĐẤT PNN'!A283</f>
        <v>280</v>
      </c>
      <c r="B283" s="429" t="str">
        <f>'ĐẤT PNN'!B283</f>
        <v>VT4*0,8</v>
      </c>
      <c r="C283" s="512" t="str">
        <f>'ĐẤT PNN'!C283</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đã được đầu tư mặt đường nhựa, bê tông xi măng:
- Có bề rộng từ ≥3m đến &lt;5m, cách đường giao thông &gt;600m.
- Có bề rộng &lt;3m, cách đường giao thông &gt; 200m.</v>
      </c>
      <c r="D283" s="512"/>
      <c r="E283" s="512"/>
      <c r="F283" s="436">
        <f t="shared" si="529"/>
        <v>180</v>
      </c>
      <c r="G283" s="436">
        <f t="shared" si="530"/>
        <v>170</v>
      </c>
      <c r="H283" s="436">
        <f t="shared" si="531"/>
        <v>320</v>
      </c>
      <c r="I283" s="436">
        <f t="shared" si="532"/>
        <v>310</v>
      </c>
      <c r="J283" s="437">
        <f t="shared" si="533"/>
        <v>1.7777777777777777</v>
      </c>
      <c r="K283" s="434">
        <f t="shared" si="534"/>
        <v>240</v>
      </c>
      <c r="L283" s="434">
        <f t="shared" si="535"/>
        <v>220</v>
      </c>
      <c r="M283" s="434">
        <f t="shared" si="536"/>
        <v>200</v>
      </c>
      <c r="N283" s="434">
        <f t="shared" si="537"/>
        <v>180</v>
      </c>
      <c r="O283" s="442">
        <f t="shared" si="495"/>
        <v>800</v>
      </c>
      <c r="P283" s="442">
        <f t="shared" si="496"/>
        <v>550</v>
      </c>
      <c r="Q283" s="442">
        <f t="shared" si="497"/>
        <v>440</v>
      </c>
      <c r="R283" s="442">
        <f t="shared" si="498"/>
        <v>320</v>
      </c>
      <c r="S283" s="432">
        <f>'ĐẤT PNN'!W283</f>
        <v>3</v>
      </c>
      <c r="T283" s="434">
        <f t="shared" si="538"/>
        <v>230</v>
      </c>
      <c r="U283" s="434">
        <f t="shared" si="539"/>
        <v>210</v>
      </c>
      <c r="V283" s="434">
        <f t="shared" si="540"/>
        <v>190</v>
      </c>
      <c r="W283" s="434">
        <f t="shared" si="541"/>
        <v>170</v>
      </c>
      <c r="X283" s="442">
        <f t="shared" si="499"/>
        <v>770</v>
      </c>
      <c r="Y283" s="442">
        <f t="shared" si="500"/>
        <v>530</v>
      </c>
      <c r="Z283" s="442">
        <f t="shared" si="501"/>
        <v>420</v>
      </c>
      <c r="AA283" s="442">
        <f t="shared" si="502"/>
        <v>310</v>
      </c>
      <c r="AB283" s="447">
        <f>'ĐẤT PNN'!K283-'ĐẤT NN'!H283</f>
        <v>170</v>
      </c>
    </row>
    <row r="284" spans="1:28" ht="47.25" x14ac:dyDescent="0.25">
      <c r="A284" s="429">
        <f>'ĐẤT PNN'!A284</f>
        <v>281</v>
      </c>
      <c r="B284" s="429" t="str">
        <f>'ĐẤT PNN'!B284</f>
        <v>VC23DT</v>
      </c>
      <c r="C284" s="430" t="str">
        <f>'ĐẤT PNN'!C284</f>
        <v>Đường Trần Hữu Trang</v>
      </c>
      <c r="D284" s="430" t="str">
        <f>'ĐẤT PNN'!D284</f>
        <v>Đường Quang Trung, Đoạn từ ngã ba huyện Vĩnh Cửu cũ đến hết Trường THPT Trị An</v>
      </c>
      <c r="E284" s="430" t="str">
        <f>'ĐẤT PNN'!E284</f>
        <v>Đường Chu Văn An</v>
      </c>
      <c r="F284" s="438">
        <f>K284</f>
        <v>240</v>
      </c>
      <c r="G284" s="438">
        <f>T284</f>
        <v>230</v>
      </c>
      <c r="H284" s="438">
        <f>O284</f>
        <v>800</v>
      </c>
      <c r="I284" s="438">
        <f>X284</f>
        <v>770</v>
      </c>
      <c r="J284" s="439">
        <f>I284/G284</f>
        <v>3.347826086956522</v>
      </c>
      <c r="K284" s="431">
        <v>240</v>
      </c>
      <c r="L284" s="431">
        <v>220</v>
      </c>
      <c r="M284" s="431">
        <v>200</v>
      </c>
      <c r="N284" s="431">
        <v>180</v>
      </c>
      <c r="O284" s="442">
        <f t="shared" si="495"/>
        <v>800</v>
      </c>
      <c r="P284" s="442">
        <f t="shared" si="496"/>
        <v>550</v>
      </c>
      <c r="Q284" s="442">
        <f t="shared" si="497"/>
        <v>440</v>
      </c>
      <c r="R284" s="442">
        <f t="shared" si="498"/>
        <v>320</v>
      </c>
      <c r="S284" s="432">
        <f>'ĐẤT PNN'!W284</f>
        <v>4</v>
      </c>
      <c r="T284" s="433">
        <v>230</v>
      </c>
      <c r="U284" s="433">
        <v>210</v>
      </c>
      <c r="V284" s="433">
        <v>190</v>
      </c>
      <c r="W284" s="433">
        <v>170</v>
      </c>
      <c r="X284" s="442">
        <f t="shared" si="499"/>
        <v>770</v>
      </c>
      <c r="Y284" s="442">
        <f t="shared" si="500"/>
        <v>530</v>
      </c>
      <c r="Z284" s="442">
        <f t="shared" si="501"/>
        <v>420</v>
      </c>
      <c r="AA284" s="442">
        <f t="shared" si="502"/>
        <v>310</v>
      </c>
      <c r="AB284" s="447">
        <f>'ĐẤT PNN'!K284-'ĐẤT NN'!H284</f>
        <v>1000</v>
      </c>
    </row>
    <row r="285" spans="1:28" ht="126" customHeight="1" x14ac:dyDescent="0.25">
      <c r="A285" s="429">
        <f>'ĐẤT PNN'!A285</f>
        <v>282</v>
      </c>
      <c r="B285" s="429" t="str">
        <f>'ĐẤT PNN'!B285</f>
        <v>VT2</v>
      </c>
      <c r="C285" s="512" t="str">
        <f>'ĐẤT PNN'!C285</f>
        <v>Các tuyến đường giao thông đấu nối trực tiếp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≤600m.
- Có bề rộng từ ≥3m đến &lt;5m, cách đường giao thông ≤400m.</v>
      </c>
      <c r="D285" s="512"/>
      <c r="E285" s="512"/>
      <c r="F285" s="436">
        <f t="shared" ref="F285:F290" si="542">IF(B285="VT2",L285,IF(B285="VT3",M285,IF(B285="VT2*0,8",L285,IF(B285="VT3*0,8",M285,N285))))</f>
        <v>220</v>
      </c>
      <c r="G285" s="436">
        <f t="shared" ref="G285:G290" si="543">IF(B285="VT2",U285,IF(B285="VT3",V285,IF(B285="VT2*0,8",U285,IF(B285="VT3*0,8",V285,W285))))</f>
        <v>210</v>
      </c>
      <c r="H285" s="436">
        <f t="shared" ref="H285:H290" si="544">IF(B285="VT2",P285,IF(B285="VT3",Q285,IF(B285="VT4",R285,IF(B285="VT2*0,8",P285,IF(B285="VT3*0,8",Q285,R285)))))</f>
        <v>550</v>
      </c>
      <c r="I285" s="436">
        <f t="shared" ref="I285:I290" si="545">IF(B285="VT2",Y285,IF(B285="VT3",Z285,IF(B285="VT4",AA285,IF(B285="VT2*0,8",Y285,IF(B285="VT3*0,8",Z285,AA285)))))</f>
        <v>530</v>
      </c>
      <c r="J285" s="437">
        <f t="shared" ref="J285:J290" si="546">H285/F285</f>
        <v>2.5</v>
      </c>
      <c r="K285" s="434">
        <f t="shared" ref="K285:K290" si="547">K284</f>
        <v>240</v>
      </c>
      <c r="L285" s="434">
        <f t="shared" ref="L285:L290" si="548">L284</f>
        <v>220</v>
      </c>
      <c r="M285" s="434">
        <f t="shared" ref="M285:M290" si="549">M284</f>
        <v>200</v>
      </c>
      <c r="N285" s="434">
        <f t="shared" ref="N285:N290" si="550">N284</f>
        <v>180</v>
      </c>
      <c r="O285" s="442">
        <f t="shared" si="495"/>
        <v>800</v>
      </c>
      <c r="P285" s="442">
        <f t="shared" si="496"/>
        <v>550</v>
      </c>
      <c r="Q285" s="442">
        <f t="shared" si="497"/>
        <v>440</v>
      </c>
      <c r="R285" s="442">
        <f t="shared" si="498"/>
        <v>320</v>
      </c>
      <c r="S285" s="432">
        <f>'ĐẤT PNN'!W285</f>
        <v>4</v>
      </c>
      <c r="T285" s="434">
        <f t="shared" ref="T285:T290" si="551">T284</f>
        <v>230</v>
      </c>
      <c r="U285" s="434">
        <f t="shared" ref="U285:U290" si="552">U284</f>
        <v>210</v>
      </c>
      <c r="V285" s="434">
        <f t="shared" ref="V285:V290" si="553">V284</f>
        <v>190</v>
      </c>
      <c r="W285" s="434">
        <f t="shared" ref="W285:W290" si="554">W284</f>
        <v>170</v>
      </c>
      <c r="X285" s="442">
        <f t="shared" si="499"/>
        <v>770</v>
      </c>
      <c r="Y285" s="442">
        <f t="shared" si="500"/>
        <v>530</v>
      </c>
      <c r="Z285" s="442">
        <f t="shared" si="501"/>
        <v>420</v>
      </c>
      <c r="AA285" s="442">
        <f t="shared" si="502"/>
        <v>310</v>
      </c>
      <c r="AB285" s="447">
        <f>'ĐẤT PNN'!K285-'ĐẤT NN'!H285</f>
        <v>230</v>
      </c>
    </row>
    <row r="286" spans="1:28" ht="141.75" customHeight="1" x14ac:dyDescent="0.25">
      <c r="A286" s="429">
        <f>'ĐẤT PNN'!A286</f>
        <v>283</v>
      </c>
      <c r="B286" s="429" t="str">
        <f>'ĐẤT PNN'!B286</f>
        <v>VT3</v>
      </c>
      <c r="C286" s="512" t="str">
        <f>'ĐẤT PNN'!C286</f>
        <v>Các tuyến đường giao thông đấu nối trực tiếp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86" s="512"/>
      <c r="E286" s="512"/>
      <c r="F286" s="436">
        <f t="shared" si="542"/>
        <v>200</v>
      </c>
      <c r="G286" s="436">
        <f t="shared" si="543"/>
        <v>190</v>
      </c>
      <c r="H286" s="436">
        <f t="shared" si="544"/>
        <v>440</v>
      </c>
      <c r="I286" s="436">
        <f t="shared" si="545"/>
        <v>420</v>
      </c>
      <c r="J286" s="437">
        <f t="shared" si="546"/>
        <v>2.2000000000000002</v>
      </c>
      <c r="K286" s="434">
        <f t="shared" si="547"/>
        <v>240</v>
      </c>
      <c r="L286" s="434">
        <f t="shared" si="548"/>
        <v>220</v>
      </c>
      <c r="M286" s="434">
        <f t="shared" si="549"/>
        <v>200</v>
      </c>
      <c r="N286" s="434">
        <f t="shared" si="550"/>
        <v>180</v>
      </c>
      <c r="O286" s="442">
        <f t="shared" si="495"/>
        <v>800</v>
      </c>
      <c r="P286" s="442">
        <f t="shared" si="496"/>
        <v>550</v>
      </c>
      <c r="Q286" s="442">
        <f t="shared" si="497"/>
        <v>440</v>
      </c>
      <c r="R286" s="442">
        <f t="shared" si="498"/>
        <v>320</v>
      </c>
      <c r="S286" s="432">
        <f>'ĐẤT PNN'!W286</f>
        <v>4</v>
      </c>
      <c r="T286" s="434">
        <f t="shared" si="551"/>
        <v>230</v>
      </c>
      <c r="U286" s="434">
        <f t="shared" si="552"/>
        <v>210</v>
      </c>
      <c r="V286" s="434">
        <f t="shared" si="553"/>
        <v>190</v>
      </c>
      <c r="W286" s="434">
        <f t="shared" si="554"/>
        <v>170</v>
      </c>
      <c r="X286" s="442">
        <f t="shared" si="499"/>
        <v>770</v>
      </c>
      <c r="Y286" s="442">
        <f t="shared" si="500"/>
        <v>530</v>
      </c>
      <c r="Z286" s="442">
        <f t="shared" si="501"/>
        <v>420</v>
      </c>
      <c r="AA286" s="442">
        <f t="shared" si="502"/>
        <v>310</v>
      </c>
      <c r="AB286" s="447">
        <f>'ĐẤT PNN'!K286-'ĐẤT NN'!H286</f>
        <v>160</v>
      </c>
    </row>
    <row r="287" spans="1:28" ht="94.5" customHeight="1" x14ac:dyDescent="0.25">
      <c r="A287" s="429">
        <f>'ĐẤT PNN'!A287</f>
        <v>284</v>
      </c>
      <c r="B287" s="429" t="str">
        <f>'ĐẤT PNN'!B287</f>
        <v>VT4</v>
      </c>
      <c r="C287" s="512" t="str">
        <f>'ĐẤT PNN'!C287</f>
        <v>Các tuyến đường giao thông đấu nối trực tiếp ra Đường Trần Hữu Trang đoạn từ Đường Quang Trung, Đoạn từ ngã ba huyện Vĩnh Cửu cũ đến hết Trường THPT Trị An đến Đường Chu Văn An đã được đầu tư mặt đường nhựa, bê tông xi măng:
- Có bề rộng từ ≥3m đến &lt;5m, cách đường giao thông &gt;600m.
- Có bề rộng &lt;3m, cách đường giao thông &gt;200m.</v>
      </c>
      <c r="D287" s="512"/>
      <c r="E287" s="512"/>
      <c r="F287" s="436">
        <f t="shared" si="542"/>
        <v>180</v>
      </c>
      <c r="G287" s="436">
        <f t="shared" si="543"/>
        <v>170</v>
      </c>
      <c r="H287" s="436">
        <f t="shared" si="544"/>
        <v>320</v>
      </c>
      <c r="I287" s="436">
        <f t="shared" si="545"/>
        <v>310</v>
      </c>
      <c r="J287" s="437">
        <f t="shared" si="546"/>
        <v>1.7777777777777777</v>
      </c>
      <c r="K287" s="434">
        <f t="shared" si="547"/>
        <v>240</v>
      </c>
      <c r="L287" s="434">
        <f t="shared" si="548"/>
        <v>220</v>
      </c>
      <c r="M287" s="434">
        <f t="shared" si="549"/>
        <v>200</v>
      </c>
      <c r="N287" s="434">
        <f t="shared" si="550"/>
        <v>180</v>
      </c>
      <c r="O287" s="442">
        <f t="shared" si="495"/>
        <v>800</v>
      </c>
      <c r="P287" s="442">
        <f t="shared" si="496"/>
        <v>550</v>
      </c>
      <c r="Q287" s="442">
        <f t="shared" si="497"/>
        <v>440</v>
      </c>
      <c r="R287" s="442">
        <f t="shared" si="498"/>
        <v>320</v>
      </c>
      <c r="S287" s="432">
        <f>'ĐẤT PNN'!W287</f>
        <v>4</v>
      </c>
      <c r="T287" s="434">
        <f t="shared" si="551"/>
        <v>230</v>
      </c>
      <c r="U287" s="434">
        <f t="shared" si="552"/>
        <v>210</v>
      </c>
      <c r="V287" s="434">
        <f t="shared" si="553"/>
        <v>190</v>
      </c>
      <c r="W287" s="434">
        <f t="shared" si="554"/>
        <v>170</v>
      </c>
      <c r="X287" s="442">
        <f t="shared" si="499"/>
        <v>770</v>
      </c>
      <c r="Y287" s="442">
        <f t="shared" si="500"/>
        <v>530</v>
      </c>
      <c r="Z287" s="442">
        <f t="shared" si="501"/>
        <v>420</v>
      </c>
      <c r="AA287" s="442">
        <f t="shared" si="502"/>
        <v>310</v>
      </c>
      <c r="AB287" s="447">
        <f>'ĐẤT PNN'!K287-'ĐẤT NN'!H287</f>
        <v>220</v>
      </c>
    </row>
    <row r="288" spans="1:28" ht="126" customHeight="1" x14ac:dyDescent="0.25">
      <c r="A288" s="429">
        <f>'ĐẤT PNN'!A288</f>
        <v>285</v>
      </c>
      <c r="B288" s="429" t="str">
        <f>'ĐẤT PNN'!B288</f>
        <v>VT2*0,8</v>
      </c>
      <c r="C288" s="512" t="str">
        <f>'ĐẤT PNN'!C288</f>
        <v>Các tuyến đường giao thông không đấu nối trực tiếp và thông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≤600m.
- Có bề rộng từ ≥3m đến &lt;5m, cách đường giao thông ≤400m.</v>
      </c>
      <c r="D288" s="512"/>
      <c r="E288" s="512"/>
      <c r="F288" s="436">
        <f t="shared" si="542"/>
        <v>220</v>
      </c>
      <c r="G288" s="436">
        <f t="shared" si="543"/>
        <v>210</v>
      </c>
      <c r="H288" s="436">
        <f t="shared" si="544"/>
        <v>550</v>
      </c>
      <c r="I288" s="436">
        <f t="shared" si="545"/>
        <v>530</v>
      </c>
      <c r="J288" s="437">
        <f t="shared" si="546"/>
        <v>2.5</v>
      </c>
      <c r="K288" s="434">
        <f t="shared" si="547"/>
        <v>240</v>
      </c>
      <c r="L288" s="434">
        <f t="shared" si="548"/>
        <v>220</v>
      </c>
      <c r="M288" s="434">
        <f t="shared" si="549"/>
        <v>200</v>
      </c>
      <c r="N288" s="434">
        <f t="shared" si="550"/>
        <v>180</v>
      </c>
      <c r="O288" s="442">
        <f t="shared" si="495"/>
        <v>800</v>
      </c>
      <c r="P288" s="442">
        <f t="shared" si="496"/>
        <v>550</v>
      </c>
      <c r="Q288" s="442">
        <f t="shared" si="497"/>
        <v>440</v>
      </c>
      <c r="R288" s="442">
        <f t="shared" si="498"/>
        <v>320</v>
      </c>
      <c r="S288" s="432">
        <f>'ĐẤT PNN'!W288</f>
        <v>4</v>
      </c>
      <c r="T288" s="434">
        <f t="shared" si="551"/>
        <v>230</v>
      </c>
      <c r="U288" s="434">
        <f t="shared" si="552"/>
        <v>210</v>
      </c>
      <c r="V288" s="434">
        <f t="shared" si="553"/>
        <v>190</v>
      </c>
      <c r="W288" s="434">
        <f t="shared" si="554"/>
        <v>170</v>
      </c>
      <c r="X288" s="442">
        <f t="shared" si="499"/>
        <v>770</v>
      </c>
      <c r="Y288" s="442">
        <f t="shared" si="500"/>
        <v>530</v>
      </c>
      <c r="Z288" s="442">
        <f t="shared" si="501"/>
        <v>420</v>
      </c>
      <c r="AA288" s="442">
        <f t="shared" si="502"/>
        <v>310</v>
      </c>
      <c r="AB288" s="447">
        <f>'ĐẤT PNN'!K288-'ĐẤT NN'!H288</f>
        <v>170</v>
      </c>
    </row>
    <row r="289" spans="1:28" ht="141.75" customHeight="1" x14ac:dyDescent="0.25">
      <c r="A289" s="429">
        <f>'ĐẤT PNN'!A289</f>
        <v>286</v>
      </c>
      <c r="B289" s="429" t="str">
        <f>'ĐẤT PNN'!B289</f>
        <v>VT3*0,8</v>
      </c>
      <c r="C289" s="512" t="str">
        <f>'ĐẤT PNN'!C289</f>
        <v>Các tuyến đường giao thông không đấu nối trực tiếp và thông ra Đường Trần Hữu Trang đoạn từ Đường Quang Trung, Đoạn từ ngã ba huyện Vĩnh Cửu cũ đến hết Trường THPT Trị An đến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289" s="512"/>
      <c r="E289" s="512"/>
      <c r="F289" s="436">
        <f t="shared" si="542"/>
        <v>200</v>
      </c>
      <c r="G289" s="436">
        <f t="shared" si="543"/>
        <v>190</v>
      </c>
      <c r="H289" s="436">
        <f t="shared" si="544"/>
        <v>440</v>
      </c>
      <c r="I289" s="436">
        <f t="shared" si="545"/>
        <v>420</v>
      </c>
      <c r="J289" s="437">
        <f t="shared" si="546"/>
        <v>2.2000000000000002</v>
      </c>
      <c r="K289" s="434">
        <f t="shared" si="547"/>
        <v>240</v>
      </c>
      <c r="L289" s="434">
        <f t="shared" si="548"/>
        <v>220</v>
      </c>
      <c r="M289" s="434">
        <f t="shared" si="549"/>
        <v>200</v>
      </c>
      <c r="N289" s="434">
        <f t="shared" si="550"/>
        <v>180</v>
      </c>
      <c r="O289" s="442">
        <f t="shared" si="495"/>
        <v>800</v>
      </c>
      <c r="P289" s="442">
        <f t="shared" si="496"/>
        <v>550</v>
      </c>
      <c r="Q289" s="442">
        <f t="shared" si="497"/>
        <v>440</v>
      </c>
      <c r="R289" s="442">
        <f t="shared" si="498"/>
        <v>320</v>
      </c>
      <c r="S289" s="432">
        <f>'ĐẤT PNN'!W289</f>
        <v>4</v>
      </c>
      <c r="T289" s="434">
        <f t="shared" si="551"/>
        <v>230</v>
      </c>
      <c r="U289" s="434">
        <f t="shared" si="552"/>
        <v>210</v>
      </c>
      <c r="V289" s="434">
        <f t="shared" si="553"/>
        <v>190</v>
      </c>
      <c r="W289" s="434">
        <f t="shared" si="554"/>
        <v>170</v>
      </c>
      <c r="X289" s="442">
        <f t="shared" si="499"/>
        <v>770</v>
      </c>
      <c r="Y289" s="442">
        <f t="shared" si="500"/>
        <v>530</v>
      </c>
      <c r="Z289" s="442">
        <f t="shared" si="501"/>
        <v>420</v>
      </c>
      <c r="AA289" s="442">
        <f t="shared" si="502"/>
        <v>310</v>
      </c>
      <c r="AB289" s="447">
        <f>'ĐẤT PNN'!K289-'ĐẤT NN'!H289</f>
        <v>100</v>
      </c>
    </row>
    <row r="290" spans="1:28" ht="94.5" customHeight="1" x14ac:dyDescent="0.25">
      <c r="A290" s="429">
        <f>'ĐẤT PNN'!A290</f>
        <v>287</v>
      </c>
      <c r="B290" s="429" t="str">
        <f>'ĐẤT PNN'!B290</f>
        <v>VT4*0,8</v>
      </c>
      <c r="C290" s="512" t="str">
        <f>'ĐẤT PNN'!C290</f>
        <v>Các tuyến đường giao thông không đấu nối trực tiếp và thông ra Đường Trần Hữu Trang đoạn từ Đường Quang Trung, Đoạn từ ngã ba huyện Vĩnh Cửu cũ đến hết Trường THPT Trị An đến Đường Chu Văn An đã được đầu tư mặt đường nhựa, bê tông xi măng:
- Có bề rộng từ ≥3m đến &lt;5m, cách đường giao thông &gt;600m.
- Có bề rộng &lt;3m, cách đường giao thông &gt; 200m.</v>
      </c>
      <c r="D290" s="512"/>
      <c r="E290" s="512"/>
      <c r="F290" s="436">
        <f t="shared" si="542"/>
        <v>180</v>
      </c>
      <c r="G290" s="436">
        <f t="shared" si="543"/>
        <v>170</v>
      </c>
      <c r="H290" s="436">
        <f t="shared" si="544"/>
        <v>320</v>
      </c>
      <c r="I290" s="436">
        <f t="shared" si="545"/>
        <v>310</v>
      </c>
      <c r="J290" s="437">
        <f t="shared" si="546"/>
        <v>1.7777777777777777</v>
      </c>
      <c r="K290" s="434">
        <f t="shared" si="547"/>
        <v>240</v>
      </c>
      <c r="L290" s="434">
        <f t="shared" si="548"/>
        <v>220</v>
      </c>
      <c r="M290" s="434">
        <f t="shared" si="549"/>
        <v>200</v>
      </c>
      <c r="N290" s="434">
        <f t="shared" si="550"/>
        <v>180</v>
      </c>
      <c r="O290" s="442">
        <f t="shared" si="495"/>
        <v>800</v>
      </c>
      <c r="P290" s="442">
        <f t="shared" si="496"/>
        <v>550</v>
      </c>
      <c r="Q290" s="442">
        <f t="shared" si="497"/>
        <v>440</v>
      </c>
      <c r="R290" s="442">
        <f t="shared" si="498"/>
        <v>320</v>
      </c>
      <c r="S290" s="432">
        <f>'ĐẤT PNN'!W290</f>
        <v>4</v>
      </c>
      <c r="T290" s="434">
        <f t="shared" si="551"/>
        <v>230</v>
      </c>
      <c r="U290" s="434">
        <f t="shared" si="552"/>
        <v>210</v>
      </c>
      <c r="V290" s="434">
        <f t="shared" si="553"/>
        <v>190</v>
      </c>
      <c r="W290" s="434">
        <f t="shared" si="554"/>
        <v>170</v>
      </c>
      <c r="X290" s="442">
        <f t="shared" si="499"/>
        <v>770</v>
      </c>
      <c r="Y290" s="442">
        <f t="shared" si="500"/>
        <v>530</v>
      </c>
      <c r="Z290" s="442">
        <f t="shared" si="501"/>
        <v>420</v>
      </c>
      <c r="AA290" s="442">
        <f t="shared" si="502"/>
        <v>310</v>
      </c>
      <c r="AB290" s="447">
        <f>'ĐẤT PNN'!K290-'ĐẤT NN'!H290</f>
        <v>170</v>
      </c>
    </row>
    <row r="291" spans="1:28" x14ac:dyDescent="0.25">
      <c r="A291" s="429">
        <f>'ĐẤT PNN'!A291</f>
        <v>288</v>
      </c>
      <c r="B291" s="429" t="str">
        <f>'ĐẤT PNN'!B291</f>
        <v>VC5DT_D1</v>
      </c>
      <c r="C291" s="430" t="str">
        <f>'ĐẤT PNN'!C291</f>
        <v>Đường Nguyễn Tất Thành</v>
      </c>
      <c r="D291" s="430" t="str">
        <f>'ĐẤT PNN'!D291</f>
        <v>Ngã ba đường Hồ Xuân Hương</v>
      </c>
      <c r="E291" s="430" t="str">
        <f>'ĐẤT PNN'!E291</f>
        <v>Cầu Vĩnh An</v>
      </c>
      <c r="F291" s="438">
        <f>K291</f>
        <v>240</v>
      </c>
      <c r="G291" s="438">
        <f>T291</f>
        <v>230</v>
      </c>
      <c r="H291" s="438">
        <f>O291</f>
        <v>800</v>
      </c>
      <c r="I291" s="438">
        <f>X291</f>
        <v>770</v>
      </c>
      <c r="J291" s="439">
        <f>I291/G291</f>
        <v>3.347826086956522</v>
      </c>
      <c r="K291" s="431">
        <v>240</v>
      </c>
      <c r="L291" s="431">
        <v>220</v>
      </c>
      <c r="M291" s="431">
        <v>200</v>
      </c>
      <c r="N291" s="431">
        <v>180</v>
      </c>
      <c r="O291" s="442">
        <f t="shared" si="495"/>
        <v>800</v>
      </c>
      <c r="P291" s="442">
        <f t="shared" si="496"/>
        <v>550</v>
      </c>
      <c r="Q291" s="442">
        <f t="shared" si="497"/>
        <v>440</v>
      </c>
      <c r="R291" s="442">
        <f t="shared" si="498"/>
        <v>320</v>
      </c>
      <c r="S291" s="432">
        <f>'ĐẤT PNN'!W291</f>
        <v>1</v>
      </c>
      <c r="T291" s="433">
        <v>230</v>
      </c>
      <c r="U291" s="433">
        <v>210</v>
      </c>
      <c r="V291" s="433">
        <v>190</v>
      </c>
      <c r="W291" s="433">
        <v>170</v>
      </c>
      <c r="X291" s="442">
        <f t="shared" si="499"/>
        <v>770</v>
      </c>
      <c r="Y291" s="442">
        <f t="shared" si="500"/>
        <v>530</v>
      </c>
      <c r="Z291" s="442">
        <f t="shared" si="501"/>
        <v>420</v>
      </c>
      <c r="AA291" s="442">
        <f t="shared" si="502"/>
        <v>310</v>
      </c>
      <c r="AB291" s="447">
        <f>'ĐẤT PNN'!K291-'ĐẤT NN'!H291</f>
        <v>2400</v>
      </c>
    </row>
    <row r="292" spans="1:28" ht="110.25" customHeight="1" x14ac:dyDescent="0.25">
      <c r="A292" s="429">
        <f>'ĐẤT PNN'!A292</f>
        <v>289</v>
      </c>
      <c r="B292" s="429" t="str">
        <f>'ĐẤT PNN'!B292</f>
        <v>VT2</v>
      </c>
      <c r="C292" s="512" t="str">
        <f>'ĐẤT PNN'!C292</f>
        <v>Các tuyến đường giao thông đấu nối trực tiếp ra Đường Nguyễn Tất Thành đoạn từ Ngã ba đường Hồ Xuân Hương đến Cầu Vĩnh An đã được đầu tư mặt đường nhựa, bê tông xi măng:
- Có bề rộng ≥5m, cách đường giao thông ≤600m.
- Có bề rộng từ ≥3m đến &lt;5m, cách đường giao thông ≤400m.</v>
      </c>
      <c r="D292" s="512"/>
      <c r="E292" s="512"/>
      <c r="F292" s="436">
        <f t="shared" ref="F292:F297" si="555">IF(B292="VT2",L292,IF(B292="VT3",M292,IF(B292="VT2*0,8",L292,IF(B292="VT3*0,8",M292,N292))))</f>
        <v>220</v>
      </c>
      <c r="G292" s="436">
        <f t="shared" ref="G292:G297" si="556">IF(B292="VT2",U292,IF(B292="VT3",V292,IF(B292="VT2*0,8",U292,IF(B292="VT3*0,8",V292,W292))))</f>
        <v>210</v>
      </c>
      <c r="H292" s="436">
        <f t="shared" ref="H292:H297" si="557">IF(B292="VT2",P292,IF(B292="VT3",Q292,IF(B292="VT4",R292,IF(B292="VT2*0,8",P292,IF(B292="VT3*0,8",Q292,R292)))))</f>
        <v>550</v>
      </c>
      <c r="I292" s="436">
        <f t="shared" ref="I292:I297" si="558">IF(B292="VT2",Y292,IF(B292="VT3",Z292,IF(B292="VT4",AA292,IF(B292="VT2*0,8",Y292,IF(B292="VT3*0,8",Z292,AA292)))))</f>
        <v>530</v>
      </c>
      <c r="J292" s="437">
        <f t="shared" ref="J292:J297" si="559">H292/F292</f>
        <v>2.5</v>
      </c>
      <c r="K292" s="434">
        <f t="shared" ref="K292:K297" si="560">K291</f>
        <v>240</v>
      </c>
      <c r="L292" s="434">
        <f t="shared" ref="L292:L297" si="561">L291</f>
        <v>220</v>
      </c>
      <c r="M292" s="434">
        <f t="shared" ref="M292:M297" si="562">M291</f>
        <v>200</v>
      </c>
      <c r="N292" s="434">
        <f t="shared" ref="N292:N297" si="563">N291</f>
        <v>180</v>
      </c>
      <c r="O292" s="442">
        <f t="shared" si="495"/>
        <v>800</v>
      </c>
      <c r="P292" s="442">
        <f t="shared" si="496"/>
        <v>550</v>
      </c>
      <c r="Q292" s="442">
        <f t="shared" si="497"/>
        <v>440</v>
      </c>
      <c r="R292" s="442">
        <f t="shared" si="498"/>
        <v>320</v>
      </c>
      <c r="S292" s="432">
        <f>'ĐẤT PNN'!W292</f>
        <v>1</v>
      </c>
      <c r="T292" s="434">
        <f t="shared" ref="T292:T297" si="564">T291</f>
        <v>230</v>
      </c>
      <c r="U292" s="434">
        <f t="shared" ref="U292:U297" si="565">U291</f>
        <v>210</v>
      </c>
      <c r="V292" s="434">
        <f t="shared" ref="V292:V297" si="566">V291</f>
        <v>190</v>
      </c>
      <c r="W292" s="434">
        <f t="shared" ref="W292:W297" si="567">W291</f>
        <v>170</v>
      </c>
      <c r="X292" s="442">
        <f t="shared" si="499"/>
        <v>770</v>
      </c>
      <c r="Y292" s="442">
        <f t="shared" si="500"/>
        <v>530</v>
      </c>
      <c r="Z292" s="442">
        <f t="shared" si="501"/>
        <v>420</v>
      </c>
      <c r="AA292" s="442">
        <f t="shared" si="502"/>
        <v>310</v>
      </c>
      <c r="AB292" s="447">
        <f>'ĐẤT PNN'!K292-'ĐẤT NN'!H292</f>
        <v>650</v>
      </c>
    </row>
    <row r="293" spans="1:28" ht="126" customHeight="1" x14ac:dyDescent="0.25">
      <c r="A293" s="429">
        <f>'ĐẤT PNN'!A293</f>
        <v>290</v>
      </c>
      <c r="B293" s="429" t="str">
        <f>'ĐẤT PNN'!B293</f>
        <v>VT3</v>
      </c>
      <c r="C293" s="512" t="str">
        <f>'ĐẤT PNN'!C293</f>
        <v>Các tuyến đường giao thông đấu nối trực tiếp ra Đường Nguyễn Tất Thành đoạn từ Ngã ba đường Hồ Xuân Hương đến Cầu Vĩnh An đã được đầu tư mặt đường nhựa, bê tông xi măng:
- Có bề rộng ≥5m, cách đường giao thông &gt;600m.
- Có bề rộng từ ≥3m đến &lt;5m, cách đường giao thông từ &gt;400m đến ≤600m.
- Có bề rộng &lt;3m, cách đường giao thông ≤200m.</v>
      </c>
      <c r="D293" s="512"/>
      <c r="E293" s="512"/>
      <c r="F293" s="436">
        <f t="shared" si="555"/>
        <v>200</v>
      </c>
      <c r="G293" s="436">
        <f t="shared" si="556"/>
        <v>190</v>
      </c>
      <c r="H293" s="436">
        <f t="shared" si="557"/>
        <v>440</v>
      </c>
      <c r="I293" s="436">
        <f t="shared" si="558"/>
        <v>420</v>
      </c>
      <c r="J293" s="437">
        <f t="shared" si="559"/>
        <v>2.2000000000000002</v>
      </c>
      <c r="K293" s="434">
        <f t="shared" si="560"/>
        <v>240</v>
      </c>
      <c r="L293" s="434">
        <f t="shared" si="561"/>
        <v>220</v>
      </c>
      <c r="M293" s="434">
        <f t="shared" si="562"/>
        <v>200</v>
      </c>
      <c r="N293" s="434">
        <f t="shared" si="563"/>
        <v>180</v>
      </c>
      <c r="O293" s="442">
        <f t="shared" si="495"/>
        <v>800</v>
      </c>
      <c r="P293" s="442">
        <f t="shared" si="496"/>
        <v>550</v>
      </c>
      <c r="Q293" s="442">
        <f t="shared" si="497"/>
        <v>440</v>
      </c>
      <c r="R293" s="442">
        <f t="shared" si="498"/>
        <v>320</v>
      </c>
      <c r="S293" s="432">
        <f>'ĐẤT PNN'!W293</f>
        <v>1</v>
      </c>
      <c r="T293" s="434">
        <f t="shared" si="564"/>
        <v>230</v>
      </c>
      <c r="U293" s="434">
        <f t="shared" si="565"/>
        <v>210</v>
      </c>
      <c r="V293" s="434">
        <f t="shared" si="566"/>
        <v>190</v>
      </c>
      <c r="W293" s="434">
        <f t="shared" si="567"/>
        <v>170</v>
      </c>
      <c r="X293" s="442">
        <f t="shared" si="499"/>
        <v>770</v>
      </c>
      <c r="Y293" s="442">
        <f t="shared" si="500"/>
        <v>530</v>
      </c>
      <c r="Z293" s="442">
        <f t="shared" si="501"/>
        <v>420</v>
      </c>
      <c r="AA293" s="442">
        <f t="shared" si="502"/>
        <v>310</v>
      </c>
      <c r="AB293" s="447">
        <f>'ĐẤT PNN'!K293-'ĐẤT NN'!H293</f>
        <v>460</v>
      </c>
    </row>
    <row r="294" spans="1:28" ht="63" customHeight="1" x14ac:dyDescent="0.25">
      <c r="A294" s="429">
        <f>'ĐẤT PNN'!A294</f>
        <v>291</v>
      </c>
      <c r="B294" s="429" t="str">
        <f>'ĐẤT PNN'!B294</f>
        <v>VT4</v>
      </c>
      <c r="C294" s="512" t="str">
        <f>'ĐẤT PNN'!C294</f>
        <v>Các tuyến đường giao thông đấu nối trực tiếp ra Đường Nguyễn Tất Thành đoạn từ Ngã ba đường Hồ Xuân Hương đến Cầu Vĩnh An đã được đầu tư mặt đường nhựa, bê tông xi măng:
- Có bề rộng từ ≥3m đến &lt;5m, cách đường giao thông &gt;600m.
- Có bề rộng &lt;3m, cách đường giao thông &gt;200m.</v>
      </c>
      <c r="D294" s="512"/>
      <c r="E294" s="512"/>
      <c r="F294" s="436">
        <f t="shared" si="555"/>
        <v>180</v>
      </c>
      <c r="G294" s="436">
        <f t="shared" si="556"/>
        <v>170</v>
      </c>
      <c r="H294" s="436">
        <f t="shared" si="557"/>
        <v>320</v>
      </c>
      <c r="I294" s="436">
        <f t="shared" si="558"/>
        <v>310</v>
      </c>
      <c r="J294" s="437">
        <f t="shared" si="559"/>
        <v>1.7777777777777777</v>
      </c>
      <c r="K294" s="434">
        <f t="shared" si="560"/>
        <v>240</v>
      </c>
      <c r="L294" s="434">
        <f t="shared" si="561"/>
        <v>220</v>
      </c>
      <c r="M294" s="434">
        <f t="shared" si="562"/>
        <v>200</v>
      </c>
      <c r="N294" s="434">
        <f t="shared" si="563"/>
        <v>180</v>
      </c>
      <c r="O294" s="442">
        <f t="shared" si="495"/>
        <v>800</v>
      </c>
      <c r="P294" s="442">
        <f t="shared" si="496"/>
        <v>550</v>
      </c>
      <c r="Q294" s="442">
        <f t="shared" si="497"/>
        <v>440</v>
      </c>
      <c r="R294" s="442">
        <f t="shared" si="498"/>
        <v>320</v>
      </c>
      <c r="S294" s="432">
        <f>'ĐẤT PNN'!W294</f>
        <v>1</v>
      </c>
      <c r="T294" s="434">
        <f t="shared" si="564"/>
        <v>230</v>
      </c>
      <c r="U294" s="434">
        <f t="shared" si="565"/>
        <v>210</v>
      </c>
      <c r="V294" s="434">
        <f t="shared" si="566"/>
        <v>190</v>
      </c>
      <c r="W294" s="434">
        <f t="shared" si="567"/>
        <v>170</v>
      </c>
      <c r="X294" s="442">
        <f t="shared" si="499"/>
        <v>770</v>
      </c>
      <c r="Y294" s="442">
        <f t="shared" si="500"/>
        <v>530</v>
      </c>
      <c r="Z294" s="442">
        <f t="shared" si="501"/>
        <v>420</v>
      </c>
      <c r="AA294" s="442">
        <f t="shared" si="502"/>
        <v>310</v>
      </c>
      <c r="AB294" s="447">
        <f>'ĐẤT PNN'!K294-'ĐẤT NN'!H294</f>
        <v>220</v>
      </c>
    </row>
    <row r="295" spans="1:28" ht="110.25" customHeight="1" x14ac:dyDescent="0.25">
      <c r="A295" s="429">
        <f>'ĐẤT PNN'!A295</f>
        <v>292</v>
      </c>
      <c r="B295" s="429" t="str">
        <f>'ĐẤT PNN'!B295</f>
        <v>VT2*0,8</v>
      </c>
      <c r="C295" s="512" t="str">
        <f>'ĐẤT PNN'!C295</f>
        <v>Các tuyến đường giao thông không đấu nối trực tiếp và thông ra Đường Nguyễn Tất Thành đoạn từ Ngã ba đường Hồ Xuân Hương đến Cầu Vĩnh An đã được đầu tư mặt đường nhựa, bê tông xi măng:
- Có bề rộng ≥5m, cách đường giao thông ≤600m.
- Có bề rộng từ ≥3m đến &lt;5m, cách đường giao thông ≤400m.</v>
      </c>
      <c r="D295" s="512"/>
      <c r="E295" s="512"/>
      <c r="F295" s="436">
        <f t="shared" si="555"/>
        <v>220</v>
      </c>
      <c r="G295" s="436">
        <f t="shared" si="556"/>
        <v>210</v>
      </c>
      <c r="H295" s="436">
        <f t="shared" si="557"/>
        <v>550</v>
      </c>
      <c r="I295" s="436">
        <f t="shared" si="558"/>
        <v>530</v>
      </c>
      <c r="J295" s="437">
        <f t="shared" si="559"/>
        <v>2.5</v>
      </c>
      <c r="K295" s="434">
        <f t="shared" si="560"/>
        <v>240</v>
      </c>
      <c r="L295" s="434">
        <f t="shared" si="561"/>
        <v>220</v>
      </c>
      <c r="M295" s="434">
        <f t="shared" si="562"/>
        <v>200</v>
      </c>
      <c r="N295" s="434">
        <f t="shared" si="563"/>
        <v>180</v>
      </c>
      <c r="O295" s="442">
        <f t="shared" si="495"/>
        <v>800</v>
      </c>
      <c r="P295" s="442">
        <f t="shared" si="496"/>
        <v>550</v>
      </c>
      <c r="Q295" s="442">
        <f t="shared" si="497"/>
        <v>440</v>
      </c>
      <c r="R295" s="442">
        <f t="shared" si="498"/>
        <v>320</v>
      </c>
      <c r="S295" s="432">
        <f>'ĐẤT PNN'!W295</f>
        <v>1</v>
      </c>
      <c r="T295" s="434">
        <f t="shared" si="564"/>
        <v>230</v>
      </c>
      <c r="U295" s="434">
        <f t="shared" si="565"/>
        <v>210</v>
      </c>
      <c r="V295" s="434">
        <f t="shared" si="566"/>
        <v>190</v>
      </c>
      <c r="W295" s="434">
        <f t="shared" si="567"/>
        <v>170</v>
      </c>
      <c r="X295" s="442">
        <f t="shared" si="499"/>
        <v>770</v>
      </c>
      <c r="Y295" s="442">
        <f t="shared" si="500"/>
        <v>530</v>
      </c>
      <c r="Z295" s="442">
        <f t="shared" si="501"/>
        <v>420</v>
      </c>
      <c r="AA295" s="442">
        <f t="shared" si="502"/>
        <v>310</v>
      </c>
      <c r="AB295" s="447">
        <f>'ĐẤT PNN'!K295-'ĐẤT NN'!H295</f>
        <v>550</v>
      </c>
    </row>
    <row r="296" spans="1:28" ht="126" customHeight="1" x14ac:dyDescent="0.25">
      <c r="A296" s="429">
        <f>'ĐẤT PNN'!A296</f>
        <v>293</v>
      </c>
      <c r="B296" s="429" t="str">
        <f>'ĐẤT PNN'!B296</f>
        <v>VT3*0,8</v>
      </c>
      <c r="C296" s="512" t="str">
        <f>'ĐẤT PNN'!C296</f>
        <v>Các tuyến đường giao thông không đấu nối trực tiếp và thông ra Đường Nguyễn Tất Thành đoạn từ Ngã ba đường Hồ Xuân Hương đến Cầu Vĩnh An đã được đầu tư mặt đường nhựa, bê tông xi măng:
- Có bề rộng ≥5m, cách đường giao thông &gt;600m.
- Có bề rộng từ ≥3m đến &lt;5m, cách đường giao thông từ &gt;400m đến ≤600m.
- Có bề rộng &lt;3m, cách đường giao thông ≤200m.</v>
      </c>
      <c r="D296" s="512"/>
      <c r="E296" s="512"/>
      <c r="F296" s="436">
        <f t="shared" si="555"/>
        <v>200</v>
      </c>
      <c r="G296" s="436">
        <f t="shared" si="556"/>
        <v>190</v>
      </c>
      <c r="H296" s="436">
        <f t="shared" si="557"/>
        <v>440</v>
      </c>
      <c r="I296" s="436">
        <f t="shared" si="558"/>
        <v>420</v>
      </c>
      <c r="J296" s="437">
        <f t="shared" si="559"/>
        <v>2.2000000000000002</v>
      </c>
      <c r="K296" s="434">
        <f t="shared" si="560"/>
        <v>240</v>
      </c>
      <c r="L296" s="434">
        <f t="shared" si="561"/>
        <v>220</v>
      </c>
      <c r="M296" s="434">
        <f t="shared" si="562"/>
        <v>200</v>
      </c>
      <c r="N296" s="434">
        <f t="shared" si="563"/>
        <v>180</v>
      </c>
      <c r="O296" s="442">
        <f t="shared" si="495"/>
        <v>800</v>
      </c>
      <c r="P296" s="442">
        <f t="shared" si="496"/>
        <v>550</v>
      </c>
      <c r="Q296" s="442">
        <f t="shared" si="497"/>
        <v>440</v>
      </c>
      <c r="R296" s="442">
        <f t="shared" si="498"/>
        <v>320</v>
      </c>
      <c r="S296" s="432">
        <f>'ĐẤT PNN'!W296</f>
        <v>1</v>
      </c>
      <c r="T296" s="434">
        <f t="shared" si="564"/>
        <v>230</v>
      </c>
      <c r="U296" s="434">
        <f t="shared" si="565"/>
        <v>210</v>
      </c>
      <c r="V296" s="434">
        <f t="shared" si="566"/>
        <v>190</v>
      </c>
      <c r="W296" s="434">
        <f t="shared" si="567"/>
        <v>170</v>
      </c>
      <c r="X296" s="442">
        <f t="shared" si="499"/>
        <v>770</v>
      </c>
      <c r="Y296" s="442">
        <f t="shared" si="500"/>
        <v>530</v>
      </c>
      <c r="Z296" s="442">
        <f t="shared" si="501"/>
        <v>420</v>
      </c>
      <c r="AA296" s="442">
        <f t="shared" si="502"/>
        <v>310</v>
      </c>
      <c r="AB296" s="447">
        <f>'ĐẤT PNN'!K296-'ĐẤT NN'!H296</f>
        <v>400</v>
      </c>
    </row>
    <row r="297" spans="1:28" ht="63" customHeight="1" x14ac:dyDescent="0.25">
      <c r="A297" s="429">
        <f>'ĐẤT PNN'!A297</f>
        <v>294</v>
      </c>
      <c r="B297" s="429" t="str">
        <f>'ĐẤT PNN'!B297</f>
        <v>VT4*0,8</v>
      </c>
      <c r="C297" s="512" t="str">
        <f>'ĐẤT PNN'!C297</f>
        <v>Các tuyến đường giao thông không đấu nối trực tiếp và thông ra Đường Nguyễn Tất Thành đoạn từ Ngã ba đường Hồ Xuân Hương đến Cầu Vĩnh An đã được đầu tư mặt đường nhựa, bê tông xi măng:
- Có bề rộng từ ≥3m đến &lt;5m, cách đường giao thông &gt;600m.
- Có bề rộng &lt;3m, cách đường giao thông &gt; 200m.</v>
      </c>
      <c r="D297" s="512"/>
      <c r="E297" s="512"/>
      <c r="F297" s="436">
        <f t="shared" si="555"/>
        <v>180</v>
      </c>
      <c r="G297" s="436">
        <f t="shared" si="556"/>
        <v>170</v>
      </c>
      <c r="H297" s="436">
        <f t="shared" si="557"/>
        <v>320</v>
      </c>
      <c r="I297" s="436">
        <f t="shared" si="558"/>
        <v>310</v>
      </c>
      <c r="J297" s="437">
        <f t="shared" si="559"/>
        <v>1.7777777777777777</v>
      </c>
      <c r="K297" s="434">
        <f t="shared" si="560"/>
        <v>240</v>
      </c>
      <c r="L297" s="434">
        <f t="shared" si="561"/>
        <v>220</v>
      </c>
      <c r="M297" s="434">
        <f t="shared" si="562"/>
        <v>200</v>
      </c>
      <c r="N297" s="434">
        <f t="shared" si="563"/>
        <v>180</v>
      </c>
      <c r="O297" s="442">
        <f t="shared" si="495"/>
        <v>800</v>
      </c>
      <c r="P297" s="442">
        <f t="shared" si="496"/>
        <v>550</v>
      </c>
      <c r="Q297" s="442">
        <f t="shared" si="497"/>
        <v>440</v>
      </c>
      <c r="R297" s="442">
        <f t="shared" si="498"/>
        <v>320</v>
      </c>
      <c r="S297" s="432">
        <f>'ĐẤT PNN'!W297</f>
        <v>1</v>
      </c>
      <c r="T297" s="434">
        <f t="shared" si="564"/>
        <v>230</v>
      </c>
      <c r="U297" s="434">
        <f t="shared" si="565"/>
        <v>210</v>
      </c>
      <c r="V297" s="434">
        <f t="shared" si="566"/>
        <v>190</v>
      </c>
      <c r="W297" s="434">
        <f t="shared" si="567"/>
        <v>170</v>
      </c>
      <c r="X297" s="442">
        <f t="shared" si="499"/>
        <v>770</v>
      </c>
      <c r="Y297" s="442">
        <f t="shared" si="500"/>
        <v>530</v>
      </c>
      <c r="Z297" s="442">
        <f t="shared" si="501"/>
        <v>420</v>
      </c>
      <c r="AA297" s="442">
        <f t="shared" si="502"/>
        <v>310</v>
      </c>
      <c r="AB297" s="447">
        <f>'ĐẤT PNN'!K297-'ĐẤT NN'!H297</f>
        <v>170</v>
      </c>
    </row>
    <row r="298" spans="1:28" x14ac:dyDescent="0.25">
      <c r="A298" s="429">
        <f>'ĐẤT PNN'!A298</f>
        <v>295</v>
      </c>
      <c r="B298" s="429" t="str">
        <f>'ĐẤT PNN'!B298</f>
        <v>VC5DT_D2</v>
      </c>
      <c r="C298" s="430" t="str">
        <f>'ĐẤT PNN'!C298</f>
        <v>Đường Nguyễn Tất Thành</v>
      </c>
      <c r="D298" s="430" t="str">
        <f>'ĐẤT PNN'!D298</f>
        <v>Cầu Vĩnh An</v>
      </c>
      <c r="E298" s="430" t="str">
        <f>'ĐẤT PNN'!E298</f>
        <v>Ngã ba huyện Vĩnh Cửu cũ</v>
      </c>
      <c r="F298" s="438">
        <f>K298</f>
        <v>240</v>
      </c>
      <c r="G298" s="438">
        <f>T298</f>
        <v>230</v>
      </c>
      <c r="H298" s="438">
        <f>O298</f>
        <v>800</v>
      </c>
      <c r="I298" s="438">
        <f>X298</f>
        <v>770</v>
      </c>
      <c r="J298" s="439">
        <f>I298/G298</f>
        <v>3.347826086956522</v>
      </c>
      <c r="K298" s="431">
        <v>240</v>
      </c>
      <c r="L298" s="431">
        <v>220</v>
      </c>
      <c r="M298" s="431">
        <v>200</v>
      </c>
      <c r="N298" s="431">
        <v>180</v>
      </c>
      <c r="O298" s="442">
        <f t="shared" si="495"/>
        <v>800</v>
      </c>
      <c r="P298" s="442">
        <f t="shared" si="496"/>
        <v>550</v>
      </c>
      <c r="Q298" s="442">
        <f t="shared" si="497"/>
        <v>440</v>
      </c>
      <c r="R298" s="442">
        <f t="shared" si="498"/>
        <v>320</v>
      </c>
      <c r="S298" s="432">
        <f>'ĐẤT PNN'!W298</f>
        <v>1</v>
      </c>
      <c r="T298" s="433">
        <v>230</v>
      </c>
      <c r="U298" s="433">
        <v>210</v>
      </c>
      <c r="V298" s="433">
        <v>190</v>
      </c>
      <c r="W298" s="433">
        <v>170</v>
      </c>
      <c r="X298" s="442">
        <f t="shared" si="499"/>
        <v>770</v>
      </c>
      <c r="Y298" s="442">
        <f t="shared" si="500"/>
        <v>530</v>
      </c>
      <c r="Z298" s="442">
        <f t="shared" si="501"/>
        <v>420</v>
      </c>
      <c r="AA298" s="442">
        <f t="shared" si="502"/>
        <v>310</v>
      </c>
      <c r="AB298" s="447">
        <f>'ĐẤT PNN'!K298-'ĐẤT NN'!H298</f>
        <v>4100</v>
      </c>
    </row>
    <row r="299" spans="1:28" ht="110.25" customHeight="1" x14ac:dyDescent="0.25">
      <c r="A299" s="429">
        <f>'ĐẤT PNN'!A299</f>
        <v>296</v>
      </c>
      <c r="B299" s="429" t="str">
        <f>'ĐẤT PNN'!B299</f>
        <v>VT2</v>
      </c>
      <c r="C299" s="512" t="str">
        <f>'ĐẤT PNN'!C299</f>
        <v>Các tuyến đường giao thông đấu nối trực tiếp ra Đường Nguyễn Tất Thành đoạn từ Cầu Vĩnh An đến Ngã ba huyện Vĩnh Cửu cũ đã được đầu tư mặt đường nhựa, bê tông xi măng:
- Có bề rộng ≥5m, cách đường giao thông ≤600m.
- Có bề rộng từ ≥3m đến &lt;5m, cách đường giao thông ≤400m.</v>
      </c>
      <c r="D299" s="512"/>
      <c r="E299" s="512"/>
      <c r="F299" s="436">
        <f t="shared" ref="F299:F304" si="568">IF(B299="VT2",L299,IF(B299="VT3",M299,IF(B299="VT2*0,8",L299,IF(B299="VT3*0,8",M299,N299))))</f>
        <v>220</v>
      </c>
      <c r="G299" s="436">
        <f t="shared" ref="G299:G304" si="569">IF(B299="VT2",U299,IF(B299="VT3",V299,IF(B299="VT2*0,8",U299,IF(B299="VT3*0,8",V299,W299))))</f>
        <v>210</v>
      </c>
      <c r="H299" s="436">
        <f t="shared" ref="H299:H304" si="570">IF(B299="VT2",P299,IF(B299="VT3",Q299,IF(B299="VT4",R299,IF(B299="VT2*0,8",P299,IF(B299="VT3*0,8",Q299,R299)))))</f>
        <v>550</v>
      </c>
      <c r="I299" s="436">
        <f t="shared" ref="I299:I304" si="571">IF(B299="VT2",Y299,IF(B299="VT3",Z299,IF(B299="VT4",AA299,IF(B299="VT2*0,8",Y299,IF(B299="VT3*0,8",Z299,AA299)))))</f>
        <v>530</v>
      </c>
      <c r="J299" s="437">
        <f t="shared" ref="J299:J304" si="572">H299/F299</f>
        <v>2.5</v>
      </c>
      <c r="K299" s="434">
        <f t="shared" ref="K299:K304" si="573">K298</f>
        <v>240</v>
      </c>
      <c r="L299" s="434">
        <f t="shared" ref="L299:L304" si="574">L298</f>
        <v>220</v>
      </c>
      <c r="M299" s="434">
        <f t="shared" ref="M299:M304" si="575">M298</f>
        <v>200</v>
      </c>
      <c r="N299" s="434">
        <f t="shared" ref="N299:N304" si="576">N298</f>
        <v>180</v>
      </c>
      <c r="O299" s="442">
        <f t="shared" si="495"/>
        <v>800</v>
      </c>
      <c r="P299" s="442">
        <f t="shared" si="496"/>
        <v>550</v>
      </c>
      <c r="Q299" s="442">
        <f t="shared" si="497"/>
        <v>440</v>
      </c>
      <c r="R299" s="442">
        <f t="shared" si="498"/>
        <v>320</v>
      </c>
      <c r="S299" s="432">
        <f>'ĐẤT PNN'!W299</f>
        <v>1</v>
      </c>
      <c r="T299" s="434">
        <f t="shared" ref="T299:T304" si="577">T298</f>
        <v>230</v>
      </c>
      <c r="U299" s="434">
        <f t="shared" ref="U299:U304" si="578">U298</f>
        <v>210</v>
      </c>
      <c r="V299" s="434">
        <f t="shared" ref="V299:V304" si="579">V298</f>
        <v>190</v>
      </c>
      <c r="W299" s="434">
        <f t="shared" ref="W299:W304" si="580">W298</f>
        <v>170</v>
      </c>
      <c r="X299" s="442">
        <f t="shared" si="499"/>
        <v>770</v>
      </c>
      <c r="Y299" s="442">
        <f t="shared" si="500"/>
        <v>530</v>
      </c>
      <c r="Z299" s="442">
        <f t="shared" si="501"/>
        <v>420</v>
      </c>
      <c r="AA299" s="442">
        <f t="shared" si="502"/>
        <v>310</v>
      </c>
      <c r="AB299" s="447">
        <f>'ĐẤT PNN'!K299-'ĐẤT NN'!H299</f>
        <v>1150</v>
      </c>
    </row>
    <row r="300" spans="1:28" ht="126" customHeight="1" x14ac:dyDescent="0.25">
      <c r="A300" s="429">
        <f>'ĐẤT PNN'!A300</f>
        <v>297</v>
      </c>
      <c r="B300" s="429" t="str">
        <f>'ĐẤT PNN'!B300</f>
        <v>VT3</v>
      </c>
      <c r="C300" s="512" t="str">
        <f>'ĐẤT PNN'!C300</f>
        <v>Các tuyến đường giao thông đấu nối trực tiếp ra Đường Nguyễn Tất Thành đoạn từ Cầu Vĩnh An đến Ngã ba huyện Vĩnh Cửu cũ đã được đầu tư mặt đường nhựa, bê tông xi măng:
- Có bề rộng ≥5m, cách đường giao thông &gt;600m.
- Có bề rộng từ ≥3m đến &lt;5m, cách đường giao thông từ &gt;400m đến ≤600m.
- Có bề rộng &lt;3m, cách đường giao thông ≤200m.</v>
      </c>
      <c r="D300" s="512"/>
      <c r="E300" s="512"/>
      <c r="F300" s="436">
        <f t="shared" si="568"/>
        <v>200</v>
      </c>
      <c r="G300" s="436">
        <f t="shared" si="569"/>
        <v>190</v>
      </c>
      <c r="H300" s="436">
        <f t="shared" si="570"/>
        <v>440</v>
      </c>
      <c r="I300" s="436">
        <f t="shared" si="571"/>
        <v>420</v>
      </c>
      <c r="J300" s="437">
        <f t="shared" si="572"/>
        <v>2.2000000000000002</v>
      </c>
      <c r="K300" s="434">
        <f t="shared" si="573"/>
        <v>240</v>
      </c>
      <c r="L300" s="434">
        <f t="shared" si="574"/>
        <v>220</v>
      </c>
      <c r="M300" s="434">
        <f t="shared" si="575"/>
        <v>200</v>
      </c>
      <c r="N300" s="434">
        <f t="shared" si="576"/>
        <v>180</v>
      </c>
      <c r="O300" s="442">
        <f t="shared" si="495"/>
        <v>800</v>
      </c>
      <c r="P300" s="442">
        <f t="shared" si="496"/>
        <v>550</v>
      </c>
      <c r="Q300" s="442">
        <f t="shared" si="497"/>
        <v>440</v>
      </c>
      <c r="R300" s="442">
        <f t="shared" si="498"/>
        <v>320</v>
      </c>
      <c r="S300" s="432">
        <f>'ĐẤT PNN'!W300</f>
        <v>1</v>
      </c>
      <c r="T300" s="434">
        <f t="shared" si="577"/>
        <v>230</v>
      </c>
      <c r="U300" s="434">
        <f t="shared" si="578"/>
        <v>210</v>
      </c>
      <c r="V300" s="434">
        <f t="shared" si="579"/>
        <v>190</v>
      </c>
      <c r="W300" s="434">
        <f t="shared" si="580"/>
        <v>170</v>
      </c>
      <c r="X300" s="442">
        <f t="shared" si="499"/>
        <v>770</v>
      </c>
      <c r="Y300" s="442">
        <f t="shared" si="500"/>
        <v>530</v>
      </c>
      <c r="Z300" s="442">
        <f t="shared" si="501"/>
        <v>420</v>
      </c>
      <c r="AA300" s="442">
        <f t="shared" si="502"/>
        <v>310</v>
      </c>
      <c r="AB300" s="447">
        <f>'ĐẤT PNN'!K300-'ĐẤT NN'!H300</f>
        <v>760</v>
      </c>
    </row>
    <row r="301" spans="1:28" ht="63" customHeight="1" x14ac:dyDescent="0.25">
      <c r="A301" s="429">
        <f>'ĐẤT PNN'!A301</f>
        <v>298</v>
      </c>
      <c r="B301" s="429" t="str">
        <f>'ĐẤT PNN'!B301</f>
        <v>VT4</v>
      </c>
      <c r="C301" s="512" t="str">
        <f>'ĐẤT PNN'!C301</f>
        <v>Các tuyến đường giao thông đấu nối trực tiếp ra Đường Nguyễn Tất Thành đoạn từ Cầu Vĩnh An đến Ngã ba huyện Vĩnh Cửu cũ đã được đầu tư mặt đường nhựa, bê tông xi măng:
- Có bề rộng từ ≥3m đến &lt;5m, cách đường giao thông &gt;600m.
- Có bề rộng &lt;3m, cách đường giao thông &gt;200m.</v>
      </c>
      <c r="D301" s="512"/>
      <c r="E301" s="512"/>
      <c r="F301" s="436">
        <f t="shared" si="568"/>
        <v>180</v>
      </c>
      <c r="G301" s="436">
        <f t="shared" si="569"/>
        <v>170</v>
      </c>
      <c r="H301" s="436">
        <f t="shared" si="570"/>
        <v>320</v>
      </c>
      <c r="I301" s="436">
        <f t="shared" si="571"/>
        <v>310</v>
      </c>
      <c r="J301" s="437">
        <f t="shared" si="572"/>
        <v>1.7777777777777777</v>
      </c>
      <c r="K301" s="434">
        <f t="shared" si="573"/>
        <v>240</v>
      </c>
      <c r="L301" s="434">
        <f t="shared" si="574"/>
        <v>220</v>
      </c>
      <c r="M301" s="434">
        <f t="shared" si="575"/>
        <v>200</v>
      </c>
      <c r="N301" s="434">
        <f t="shared" si="576"/>
        <v>180</v>
      </c>
      <c r="O301" s="442">
        <f t="shared" si="495"/>
        <v>800</v>
      </c>
      <c r="P301" s="442">
        <f t="shared" si="496"/>
        <v>550</v>
      </c>
      <c r="Q301" s="442">
        <f t="shared" si="497"/>
        <v>440</v>
      </c>
      <c r="R301" s="442">
        <f t="shared" si="498"/>
        <v>320</v>
      </c>
      <c r="S301" s="432">
        <f>'ĐẤT PNN'!W301</f>
        <v>1</v>
      </c>
      <c r="T301" s="434">
        <f t="shared" si="577"/>
        <v>230</v>
      </c>
      <c r="U301" s="434">
        <f t="shared" si="578"/>
        <v>210</v>
      </c>
      <c r="V301" s="434">
        <f t="shared" si="579"/>
        <v>190</v>
      </c>
      <c r="W301" s="434">
        <f t="shared" si="580"/>
        <v>170</v>
      </c>
      <c r="X301" s="442">
        <f t="shared" si="499"/>
        <v>770</v>
      </c>
      <c r="Y301" s="442">
        <f t="shared" si="500"/>
        <v>530</v>
      </c>
      <c r="Z301" s="442">
        <f t="shared" si="501"/>
        <v>420</v>
      </c>
      <c r="AA301" s="442">
        <f t="shared" si="502"/>
        <v>310</v>
      </c>
      <c r="AB301" s="447">
        <f>'ĐẤT PNN'!K301-'ĐẤT NN'!H301</f>
        <v>460</v>
      </c>
    </row>
    <row r="302" spans="1:28" ht="110.25" customHeight="1" x14ac:dyDescent="0.25">
      <c r="A302" s="429">
        <f>'ĐẤT PNN'!A302</f>
        <v>299</v>
      </c>
      <c r="B302" s="429" t="str">
        <f>'ĐẤT PNN'!B302</f>
        <v>VT2*0,8</v>
      </c>
      <c r="C302" s="512" t="str">
        <f>'ĐẤT PNN'!C302</f>
        <v>Các tuyến đường giao thông không đấu nối trực tiếp và thông ra Đường Nguyễn Tất Thành đoạn từ Cầu Vĩnh An đến Ngã ba huyện Vĩnh Cửu cũ đã được đầu tư mặt đường nhựa, bê tông xi măng:
- Có bề rộng ≥5m, cách đường giao thông ≤600m.
- Có bề rộng từ ≥3m đến &lt;5m, cách đường giao thông ≤400m.</v>
      </c>
      <c r="D302" s="512"/>
      <c r="E302" s="512"/>
      <c r="F302" s="436">
        <f t="shared" si="568"/>
        <v>220</v>
      </c>
      <c r="G302" s="436">
        <f t="shared" si="569"/>
        <v>210</v>
      </c>
      <c r="H302" s="436">
        <f t="shared" si="570"/>
        <v>550</v>
      </c>
      <c r="I302" s="436">
        <f t="shared" si="571"/>
        <v>530</v>
      </c>
      <c r="J302" s="437">
        <f t="shared" si="572"/>
        <v>2.5</v>
      </c>
      <c r="K302" s="434">
        <f t="shared" si="573"/>
        <v>240</v>
      </c>
      <c r="L302" s="434">
        <f t="shared" si="574"/>
        <v>220</v>
      </c>
      <c r="M302" s="434">
        <f t="shared" si="575"/>
        <v>200</v>
      </c>
      <c r="N302" s="434">
        <f t="shared" si="576"/>
        <v>180</v>
      </c>
      <c r="O302" s="442">
        <f t="shared" si="495"/>
        <v>800</v>
      </c>
      <c r="P302" s="442">
        <f t="shared" si="496"/>
        <v>550</v>
      </c>
      <c r="Q302" s="442">
        <f t="shared" si="497"/>
        <v>440</v>
      </c>
      <c r="R302" s="442">
        <f t="shared" si="498"/>
        <v>320</v>
      </c>
      <c r="S302" s="432">
        <f>'ĐẤT PNN'!W302</f>
        <v>1</v>
      </c>
      <c r="T302" s="434">
        <f t="shared" si="577"/>
        <v>230</v>
      </c>
      <c r="U302" s="434">
        <f t="shared" si="578"/>
        <v>210</v>
      </c>
      <c r="V302" s="434">
        <f t="shared" si="579"/>
        <v>190</v>
      </c>
      <c r="W302" s="434">
        <f t="shared" si="580"/>
        <v>170</v>
      </c>
      <c r="X302" s="442">
        <f t="shared" si="499"/>
        <v>770</v>
      </c>
      <c r="Y302" s="442">
        <f t="shared" si="500"/>
        <v>530</v>
      </c>
      <c r="Z302" s="442">
        <f t="shared" si="501"/>
        <v>420</v>
      </c>
      <c r="AA302" s="442">
        <f t="shared" si="502"/>
        <v>310</v>
      </c>
      <c r="AB302" s="447">
        <f>'ĐẤT PNN'!K302-'ĐẤT NN'!H302</f>
        <v>950</v>
      </c>
    </row>
    <row r="303" spans="1:28" ht="126" customHeight="1" x14ac:dyDescent="0.25">
      <c r="A303" s="429">
        <f>'ĐẤT PNN'!A303</f>
        <v>300</v>
      </c>
      <c r="B303" s="429" t="str">
        <f>'ĐẤT PNN'!B303</f>
        <v>VT3*0,8</v>
      </c>
      <c r="C303" s="512" t="str">
        <f>'ĐẤT PNN'!C303</f>
        <v>Các tuyến đường giao thông không đấu nối trực tiếp và thông ra Đường Nguyễn Tất Thành đoạn từ Cầu Vĩnh An đến Ngã ba huyện Vĩnh Cửu cũ đã được đầu tư mặt đường nhựa, bê tông xi măng:
- Có bề rộng ≥5m, cách đường giao thông &gt;600m.
- Có bề rộng từ ≥3m đến &lt;5m, cách đường giao thông từ &gt;400m đến ≤600m.
- Có bề rộng &lt;3m, cách đường giao thông ≤200m.</v>
      </c>
      <c r="D303" s="512"/>
      <c r="E303" s="512"/>
      <c r="F303" s="436">
        <f t="shared" si="568"/>
        <v>200</v>
      </c>
      <c r="G303" s="436">
        <f t="shared" si="569"/>
        <v>190</v>
      </c>
      <c r="H303" s="436">
        <f t="shared" si="570"/>
        <v>440</v>
      </c>
      <c r="I303" s="436">
        <f t="shared" si="571"/>
        <v>420</v>
      </c>
      <c r="J303" s="437">
        <f t="shared" si="572"/>
        <v>2.2000000000000002</v>
      </c>
      <c r="K303" s="434">
        <f t="shared" si="573"/>
        <v>240</v>
      </c>
      <c r="L303" s="434">
        <f t="shared" si="574"/>
        <v>220</v>
      </c>
      <c r="M303" s="434">
        <f t="shared" si="575"/>
        <v>200</v>
      </c>
      <c r="N303" s="434">
        <f t="shared" si="576"/>
        <v>180</v>
      </c>
      <c r="O303" s="442">
        <f t="shared" si="495"/>
        <v>800</v>
      </c>
      <c r="P303" s="442">
        <f t="shared" si="496"/>
        <v>550</v>
      </c>
      <c r="Q303" s="442">
        <f t="shared" si="497"/>
        <v>440</v>
      </c>
      <c r="R303" s="442">
        <f t="shared" si="498"/>
        <v>320</v>
      </c>
      <c r="S303" s="432">
        <f>'ĐẤT PNN'!W303</f>
        <v>1</v>
      </c>
      <c r="T303" s="434">
        <f t="shared" si="577"/>
        <v>230</v>
      </c>
      <c r="U303" s="434">
        <f t="shared" si="578"/>
        <v>210</v>
      </c>
      <c r="V303" s="434">
        <f t="shared" si="579"/>
        <v>190</v>
      </c>
      <c r="W303" s="434">
        <f t="shared" si="580"/>
        <v>170</v>
      </c>
      <c r="X303" s="442">
        <f t="shared" si="499"/>
        <v>770</v>
      </c>
      <c r="Y303" s="442">
        <f t="shared" si="500"/>
        <v>530</v>
      </c>
      <c r="Z303" s="442">
        <f t="shared" si="501"/>
        <v>420</v>
      </c>
      <c r="AA303" s="442">
        <f t="shared" si="502"/>
        <v>310</v>
      </c>
      <c r="AB303" s="447">
        <f>'ĐẤT PNN'!K303-'ĐẤT NN'!H303</f>
        <v>660</v>
      </c>
    </row>
    <row r="304" spans="1:28" ht="63" customHeight="1" x14ac:dyDescent="0.25">
      <c r="A304" s="429">
        <f>'ĐẤT PNN'!A304</f>
        <v>301</v>
      </c>
      <c r="B304" s="429" t="str">
        <f>'ĐẤT PNN'!B304</f>
        <v>VT4*0,8</v>
      </c>
      <c r="C304" s="512" t="str">
        <f>'ĐẤT PNN'!C304</f>
        <v>Các tuyến đường giao thông không đấu nối trực tiếp và thông ra Đường Nguyễn Tất Thành đoạn từ Cầu Vĩnh An đến Ngã ba huyện Vĩnh Cửu cũ đã được đầu tư mặt đường nhựa, bê tông xi măng:
- Có bề rộng từ ≥3m đến &lt;5m, cách đường giao thông &gt;600m.
- Có bề rộng &lt;3m, cách đường giao thông &gt; 200m.</v>
      </c>
      <c r="D304" s="512"/>
      <c r="E304" s="512"/>
      <c r="F304" s="436">
        <f t="shared" si="568"/>
        <v>180</v>
      </c>
      <c r="G304" s="436">
        <f t="shared" si="569"/>
        <v>170</v>
      </c>
      <c r="H304" s="436">
        <f t="shared" si="570"/>
        <v>320</v>
      </c>
      <c r="I304" s="436">
        <f t="shared" si="571"/>
        <v>310</v>
      </c>
      <c r="J304" s="437">
        <f t="shared" si="572"/>
        <v>1.7777777777777777</v>
      </c>
      <c r="K304" s="434">
        <f t="shared" si="573"/>
        <v>240</v>
      </c>
      <c r="L304" s="434">
        <f t="shared" si="574"/>
        <v>220</v>
      </c>
      <c r="M304" s="434">
        <f t="shared" si="575"/>
        <v>200</v>
      </c>
      <c r="N304" s="434">
        <f t="shared" si="576"/>
        <v>180</v>
      </c>
      <c r="O304" s="442">
        <f t="shared" si="495"/>
        <v>800</v>
      </c>
      <c r="P304" s="442">
        <f t="shared" si="496"/>
        <v>550</v>
      </c>
      <c r="Q304" s="442">
        <f t="shared" si="497"/>
        <v>440</v>
      </c>
      <c r="R304" s="442">
        <f t="shared" si="498"/>
        <v>320</v>
      </c>
      <c r="S304" s="432">
        <f>'ĐẤT PNN'!W304</f>
        <v>1</v>
      </c>
      <c r="T304" s="434">
        <f t="shared" si="577"/>
        <v>230</v>
      </c>
      <c r="U304" s="434">
        <f t="shared" si="578"/>
        <v>210</v>
      </c>
      <c r="V304" s="434">
        <f t="shared" si="579"/>
        <v>190</v>
      </c>
      <c r="W304" s="434">
        <f t="shared" si="580"/>
        <v>170</v>
      </c>
      <c r="X304" s="442">
        <f t="shared" si="499"/>
        <v>770</v>
      </c>
      <c r="Y304" s="442">
        <f t="shared" si="500"/>
        <v>530</v>
      </c>
      <c r="Z304" s="442">
        <f t="shared" si="501"/>
        <v>420</v>
      </c>
      <c r="AA304" s="442">
        <f t="shared" si="502"/>
        <v>310</v>
      </c>
      <c r="AB304" s="447">
        <f>'ĐẤT PNN'!K304-'ĐẤT NN'!H304</f>
        <v>400</v>
      </c>
    </row>
    <row r="305" spans="1:28" x14ac:dyDescent="0.25">
      <c r="A305" s="429">
        <f>'ĐẤT PNN'!A305</f>
        <v>302</v>
      </c>
      <c r="B305" s="429" t="str">
        <f>'ĐẤT PNN'!B305</f>
        <v>VC5DT_D3</v>
      </c>
      <c r="C305" s="430" t="str">
        <f>'ĐẤT PNN'!C305</f>
        <v>Đường Nguyễn Tất Thành</v>
      </c>
      <c r="D305" s="430" t="str">
        <f>'ĐẤT PNN'!D305</f>
        <v>Ngã ba huyện Vĩnh Cửu cũ</v>
      </c>
      <c r="E305" s="430" t="str">
        <f>'ĐẤT PNN'!E305</f>
        <v>Đường Lê Đại Hành</v>
      </c>
      <c r="F305" s="438">
        <f>K305</f>
        <v>240</v>
      </c>
      <c r="G305" s="438">
        <f>T305</f>
        <v>230</v>
      </c>
      <c r="H305" s="438">
        <f>O305</f>
        <v>800</v>
      </c>
      <c r="I305" s="438">
        <f>X305</f>
        <v>770</v>
      </c>
      <c r="J305" s="439">
        <f>I305/G305</f>
        <v>3.347826086956522</v>
      </c>
      <c r="K305" s="431">
        <v>240</v>
      </c>
      <c r="L305" s="431">
        <v>220</v>
      </c>
      <c r="M305" s="431">
        <v>200</v>
      </c>
      <c r="N305" s="431">
        <v>180</v>
      </c>
      <c r="O305" s="442">
        <f t="shared" si="495"/>
        <v>800</v>
      </c>
      <c r="P305" s="442">
        <f t="shared" si="496"/>
        <v>550</v>
      </c>
      <c r="Q305" s="442">
        <f t="shared" si="497"/>
        <v>440</v>
      </c>
      <c r="R305" s="442">
        <f t="shared" si="498"/>
        <v>320</v>
      </c>
      <c r="S305" s="432">
        <f>'ĐẤT PNN'!W305</f>
        <v>2</v>
      </c>
      <c r="T305" s="433">
        <v>230</v>
      </c>
      <c r="U305" s="433">
        <v>210</v>
      </c>
      <c r="V305" s="433">
        <v>190</v>
      </c>
      <c r="W305" s="433">
        <v>170</v>
      </c>
      <c r="X305" s="442">
        <f t="shared" si="499"/>
        <v>770</v>
      </c>
      <c r="Y305" s="442">
        <f t="shared" si="500"/>
        <v>530</v>
      </c>
      <c r="Z305" s="442">
        <f t="shared" si="501"/>
        <v>420</v>
      </c>
      <c r="AA305" s="442">
        <f t="shared" si="502"/>
        <v>310</v>
      </c>
      <c r="AB305" s="447">
        <f>'ĐẤT PNN'!K305-'ĐẤT NN'!H305</f>
        <v>2700</v>
      </c>
    </row>
    <row r="306" spans="1:28" ht="110.25" customHeight="1" x14ac:dyDescent="0.25">
      <c r="A306" s="429">
        <f>'ĐẤT PNN'!A306</f>
        <v>303</v>
      </c>
      <c r="B306" s="429" t="str">
        <f>'ĐẤT PNN'!B306</f>
        <v>VT2</v>
      </c>
      <c r="C306" s="512" t="str">
        <f>'ĐẤT PNN'!C306</f>
        <v>Các tuyến đường giao thông đấu nối trực tiếp ra Đường Nguyễn Tất Thành đoạn từ Ngã ba huyện Vĩnh Cửu cũ đến Đường Lê Đại Hành đã được đầu tư mặt đường nhựa, bê tông xi măng:
- Có bề rộng ≥5m, cách đường giao thông ≤600m.
- Có bề rộng từ ≥3m đến &lt;5m, cách đường giao thông ≤400m.</v>
      </c>
      <c r="D306" s="512"/>
      <c r="E306" s="512"/>
      <c r="F306" s="436">
        <f t="shared" ref="F306:F311" si="581">IF(B306="VT2",L306,IF(B306="VT3",M306,IF(B306="VT2*0,8",L306,IF(B306="VT3*0,8",M306,N306))))</f>
        <v>220</v>
      </c>
      <c r="G306" s="436">
        <f t="shared" ref="G306:G311" si="582">IF(B306="VT2",U306,IF(B306="VT3",V306,IF(B306="VT2*0,8",U306,IF(B306="VT3*0,8",V306,W306))))</f>
        <v>210</v>
      </c>
      <c r="H306" s="436">
        <f t="shared" ref="H306:H311" si="583">IF(B306="VT2",P306,IF(B306="VT3",Q306,IF(B306="VT4",R306,IF(B306="VT2*0,8",P306,IF(B306="VT3*0,8",Q306,R306)))))</f>
        <v>550</v>
      </c>
      <c r="I306" s="436">
        <f t="shared" ref="I306:I311" si="584">IF(B306="VT2",Y306,IF(B306="VT3",Z306,IF(B306="VT4",AA306,IF(B306="VT2*0,8",Y306,IF(B306="VT3*0,8",Z306,AA306)))))</f>
        <v>530</v>
      </c>
      <c r="J306" s="437">
        <f t="shared" ref="J306:J311" si="585">H306/F306</f>
        <v>2.5</v>
      </c>
      <c r="K306" s="434">
        <f t="shared" ref="K306:K311" si="586">K305</f>
        <v>240</v>
      </c>
      <c r="L306" s="434">
        <f t="shared" ref="L306:L311" si="587">L305</f>
        <v>220</v>
      </c>
      <c r="M306" s="434">
        <f t="shared" ref="M306:M311" si="588">M305</f>
        <v>200</v>
      </c>
      <c r="N306" s="434">
        <f t="shared" ref="N306:N311" si="589">N305</f>
        <v>180</v>
      </c>
      <c r="O306" s="442">
        <f t="shared" si="495"/>
        <v>800</v>
      </c>
      <c r="P306" s="442">
        <f t="shared" si="496"/>
        <v>550</v>
      </c>
      <c r="Q306" s="442">
        <f t="shared" si="497"/>
        <v>440</v>
      </c>
      <c r="R306" s="442">
        <f t="shared" si="498"/>
        <v>320</v>
      </c>
      <c r="S306" s="432">
        <f>'ĐẤT PNN'!W306</f>
        <v>2</v>
      </c>
      <c r="T306" s="434">
        <f t="shared" ref="T306:T311" si="590">T305</f>
        <v>230</v>
      </c>
      <c r="U306" s="434">
        <f t="shared" ref="U306:U311" si="591">U305</f>
        <v>210</v>
      </c>
      <c r="V306" s="434">
        <f t="shared" ref="V306:V311" si="592">V305</f>
        <v>190</v>
      </c>
      <c r="W306" s="434">
        <f t="shared" ref="W306:W311" si="593">W305</f>
        <v>170</v>
      </c>
      <c r="X306" s="442">
        <f t="shared" si="499"/>
        <v>770</v>
      </c>
      <c r="Y306" s="442">
        <f t="shared" si="500"/>
        <v>530</v>
      </c>
      <c r="Z306" s="442">
        <f t="shared" si="501"/>
        <v>420</v>
      </c>
      <c r="AA306" s="442">
        <f t="shared" si="502"/>
        <v>310</v>
      </c>
      <c r="AB306" s="447">
        <f>'ĐẤT PNN'!K306-'ĐẤT NN'!H306</f>
        <v>650</v>
      </c>
    </row>
    <row r="307" spans="1:28" ht="126" customHeight="1" x14ac:dyDescent="0.25">
      <c r="A307" s="429">
        <f>'ĐẤT PNN'!A307</f>
        <v>304</v>
      </c>
      <c r="B307" s="429" t="str">
        <f>'ĐẤT PNN'!B307</f>
        <v>VT3</v>
      </c>
      <c r="C307" s="512" t="str">
        <f>'ĐẤT PNN'!C307</f>
        <v>Các tuyến đường giao thông đấu nối trực tiếp ra Đường Nguyễn Tất Thành đoạn từ Ngã ba huyện Vĩnh Cửu cũ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307" s="512"/>
      <c r="E307" s="512"/>
      <c r="F307" s="436">
        <f t="shared" si="581"/>
        <v>200</v>
      </c>
      <c r="G307" s="436">
        <f t="shared" si="582"/>
        <v>190</v>
      </c>
      <c r="H307" s="436">
        <f t="shared" si="583"/>
        <v>440</v>
      </c>
      <c r="I307" s="436">
        <f t="shared" si="584"/>
        <v>420</v>
      </c>
      <c r="J307" s="437">
        <f t="shared" si="585"/>
        <v>2.2000000000000002</v>
      </c>
      <c r="K307" s="434">
        <f t="shared" si="586"/>
        <v>240</v>
      </c>
      <c r="L307" s="434">
        <f t="shared" si="587"/>
        <v>220</v>
      </c>
      <c r="M307" s="434">
        <f t="shared" si="588"/>
        <v>200</v>
      </c>
      <c r="N307" s="434">
        <f t="shared" si="589"/>
        <v>180</v>
      </c>
      <c r="O307" s="442">
        <f t="shared" si="495"/>
        <v>800</v>
      </c>
      <c r="P307" s="442">
        <f t="shared" si="496"/>
        <v>550</v>
      </c>
      <c r="Q307" s="442">
        <f t="shared" si="497"/>
        <v>440</v>
      </c>
      <c r="R307" s="442">
        <f t="shared" si="498"/>
        <v>320</v>
      </c>
      <c r="S307" s="432">
        <f>'ĐẤT PNN'!W307</f>
        <v>2</v>
      </c>
      <c r="T307" s="434">
        <f t="shared" si="590"/>
        <v>230</v>
      </c>
      <c r="U307" s="434">
        <f t="shared" si="591"/>
        <v>210</v>
      </c>
      <c r="V307" s="434">
        <f t="shared" si="592"/>
        <v>190</v>
      </c>
      <c r="W307" s="434">
        <f t="shared" si="593"/>
        <v>170</v>
      </c>
      <c r="X307" s="442">
        <f t="shared" si="499"/>
        <v>770</v>
      </c>
      <c r="Y307" s="442">
        <f t="shared" si="500"/>
        <v>530</v>
      </c>
      <c r="Z307" s="442">
        <f t="shared" si="501"/>
        <v>420</v>
      </c>
      <c r="AA307" s="442">
        <f t="shared" si="502"/>
        <v>310</v>
      </c>
      <c r="AB307" s="447">
        <f>'ĐẤT PNN'!K307-'ĐẤT NN'!H307</f>
        <v>460</v>
      </c>
    </row>
    <row r="308" spans="1:28" ht="63" customHeight="1" x14ac:dyDescent="0.25">
      <c r="A308" s="429">
        <f>'ĐẤT PNN'!A308</f>
        <v>305</v>
      </c>
      <c r="B308" s="429" t="str">
        <f>'ĐẤT PNN'!B308</f>
        <v>VT4</v>
      </c>
      <c r="C308" s="512" t="str">
        <f>'ĐẤT PNN'!C308</f>
        <v>Các tuyến đường giao thông đấu nối trực tiếp ra Đường Nguyễn Tất Thành đoạn từ Ngã ba huyện Vĩnh Cửu cũ đến Đường Lê Đại Hành đã được đầu tư mặt đường nhựa, bê tông xi măng:
- Có bề rộng từ ≥3m đến &lt;5m, cách đường giao thông &gt;600m.
- Có bề rộng &lt;3m, cách đường giao thông &gt;200m.</v>
      </c>
      <c r="D308" s="512"/>
      <c r="E308" s="512"/>
      <c r="F308" s="436">
        <f t="shared" si="581"/>
        <v>180</v>
      </c>
      <c r="G308" s="436">
        <f t="shared" si="582"/>
        <v>170</v>
      </c>
      <c r="H308" s="436">
        <f t="shared" si="583"/>
        <v>320</v>
      </c>
      <c r="I308" s="436">
        <f t="shared" si="584"/>
        <v>310</v>
      </c>
      <c r="J308" s="437">
        <f t="shared" si="585"/>
        <v>1.7777777777777777</v>
      </c>
      <c r="K308" s="434">
        <f t="shared" si="586"/>
        <v>240</v>
      </c>
      <c r="L308" s="434">
        <f t="shared" si="587"/>
        <v>220</v>
      </c>
      <c r="M308" s="434">
        <f t="shared" si="588"/>
        <v>200</v>
      </c>
      <c r="N308" s="434">
        <f t="shared" si="589"/>
        <v>180</v>
      </c>
      <c r="O308" s="442">
        <f t="shared" si="495"/>
        <v>800</v>
      </c>
      <c r="P308" s="442">
        <f t="shared" si="496"/>
        <v>550</v>
      </c>
      <c r="Q308" s="442">
        <f t="shared" si="497"/>
        <v>440</v>
      </c>
      <c r="R308" s="442">
        <f t="shared" si="498"/>
        <v>320</v>
      </c>
      <c r="S308" s="432">
        <f>'ĐẤT PNN'!W308</f>
        <v>2</v>
      </c>
      <c r="T308" s="434">
        <f t="shared" si="590"/>
        <v>230</v>
      </c>
      <c r="U308" s="434">
        <f t="shared" si="591"/>
        <v>210</v>
      </c>
      <c r="V308" s="434">
        <f t="shared" si="592"/>
        <v>190</v>
      </c>
      <c r="W308" s="434">
        <f t="shared" si="593"/>
        <v>170</v>
      </c>
      <c r="X308" s="442">
        <f t="shared" si="499"/>
        <v>770</v>
      </c>
      <c r="Y308" s="442">
        <f t="shared" si="500"/>
        <v>530</v>
      </c>
      <c r="Z308" s="442">
        <f t="shared" si="501"/>
        <v>420</v>
      </c>
      <c r="AA308" s="442">
        <f t="shared" si="502"/>
        <v>310</v>
      </c>
      <c r="AB308" s="447">
        <f>'ĐẤT PNN'!K308-'ĐẤT NN'!H308</f>
        <v>400</v>
      </c>
    </row>
    <row r="309" spans="1:28" ht="110.25" customHeight="1" x14ac:dyDescent="0.25">
      <c r="A309" s="429">
        <f>'ĐẤT PNN'!A309</f>
        <v>306</v>
      </c>
      <c r="B309" s="429" t="str">
        <f>'ĐẤT PNN'!B309</f>
        <v>VT2*0,8</v>
      </c>
      <c r="C309" s="512" t="str">
        <f>'ĐẤT PNN'!C309</f>
        <v>Các tuyến đường giao thông không đấu nối trực tiếp và thông ra Đường Nguyễn Tất Thành đoạn từ Ngã ba huyện Vĩnh Cửu cũ đến Đường Lê Đại Hành đã được đầu tư mặt đường nhựa, bê tông xi măng:
- Có bề rộng ≥5m, cách đường giao thông ≤600m.
- Có bề rộng từ ≥3m đến &lt;5m, cách đường giao thông ≤400m.</v>
      </c>
      <c r="D309" s="512"/>
      <c r="E309" s="512"/>
      <c r="F309" s="436">
        <f t="shared" si="581"/>
        <v>220</v>
      </c>
      <c r="G309" s="436">
        <f t="shared" si="582"/>
        <v>210</v>
      </c>
      <c r="H309" s="436">
        <f t="shared" si="583"/>
        <v>550</v>
      </c>
      <c r="I309" s="436">
        <f t="shared" si="584"/>
        <v>530</v>
      </c>
      <c r="J309" s="437">
        <f t="shared" si="585"/>
        <v>2.5</v>
      </c>
      <c r="K309" s="434">
        <f t="shared" si="586"/>
        <v>240</v>
      </c>
      <c r="L309" s="434">
        <f t="shared" si="587"/>
        <v>220</v>
      </c>
      <c r="M309" s="434">
        <f t="shared" si="588"/>
        <v>200</v>
      </c>
      <c r="N309" s="434">
        <f t="shared" si="589"/>
        <v>180</v>
      </c>
      <c r="O309" s="442">
        <f t="shared" si="495"/>
        <v>800</v>
      </c>
      <c r="P309" s="442">
        <f t="shared" si="496"/>
        <v>550</v>
      </c>
      <c r="Q309" s="442">
        <f t="shared" si="497"/>
        <v>440</v>
      </c>
      <c r="R309" s="442">
        <f t="shared" si="498"/>
        <v>320</v>
      </c>
      <c r="S309" s="432">
        <f>'ĐẤT PNN'!W309</f>
        <v>2</v>
      </c>
      <c r="T309" s="434">
        <f t="shared" si="590"/>
        <v>230</v>
      </c>
      <c r="U309" s="434">
        <f t="shared" si="591"/>
        <v>210</v>
      </c>
      <c r="V309" s="434">
        <f t="shared" si="592"/>
        <v>190</v>
      </c>
      <c r="W309" s="434">
        <f t="shared" si="593"/>
        <v>170</v>
      </c>
      <c r="X309" s="442">
        <f t="shared" si="499"/>
        <v>770</v>
      </c>
      <c r="Y309" s="442">
        <f t="shared" si="500"/>
        <v>530</v>
      </c>
      <c r="Z309" s="442">
        <f t="shared" si="501"/>
        <v>420</v>
      </c>
      <c r="AA309" s="442">
        <f t="shared" si="502"/>
        <v>310</v>
      </c>
      <c r="AB309" s="447">
        <f>'ĐẤT PNN'!K309-'ĐẤT NN'!H309</f>
        <v>550</v>
      </c>
    </row>
    <row r="310" spans="1:28" ht="126" customHeight="1" x14ac:dyDescent="0.25">
      <c r="A310" s="429">
        <f>'ĐẤT PNN'!A310</f>
        <v>307</v>
      </c>
      <c r="B310" s="429" t="str">
        <f>'ĐẤT PNN'!B310</f>
        <v>VT3*0,8</v>
      </c>
      <c r="C310" s="512" t="str">
        <f>'ĐẤT PNN'!C310</f>
        <v>Các tuyến đường giao thông không đấu nối trực tiếp và thông ra Đường Nguyễn Tất Thành đoạn từ Ngã ba huyện Vĩnh Cửu cũ đến Đường Lê Đại Hành đã được đầu tư mặt đường nhựa, bê tông xi măng:
- Có bề rộng ≥5m, cách đường giao thông &gt;600m.
- Có bề rộng từ ≥3m đến &lt;5m, cách đường giao thông từ &gt;400m đến ≤600m.
- Có bề rộng &lt;3m, cách đường giao thông ≤200m.</v>
      </c>
      <c r="D310" s="512"/>
      <c r="E310" s="512"/>
      <c r="F310" s="436">
        <f t="shared" si="581"/>
        <v>200</v>
      </c>
      <c r="G310" s="436">
        <f t="shared" si="582"/>
        <v>190</v>
      </c>
      <c r="H310" s="436">
        <f t="shared" si="583"/>
        <v>440</v>
      </c>
      <c r="I310" s="436">
        <f t="shared" si="584"/>
        <v>420</v>
      </c>
      <c r="J310" s="437">
        <f t="shared" si="585"/>
        <v>2.2000000000000002</v>
      </c>
      <c r="K310" s="434">
        <f t="shared" si="586"/>
        <v>240</v>
      </c>
      <c r="L310" s="434">
        <f t="shared" si="587"/>
        <v>220</v>
      </c>
      <c r="M310" s="434">
        <f t="shared" si="588"/>
        <v>200</v>
      </c>
      <c r="N310" s="434">
        <f t="shared" si="589"/>
        <v>180</v>
      </c>
      <c r="O310" s="442">
        <f t="shared" si="495"/>
        <v>800</v>
      </c>
      <c r="P310" s="442">
        <f t="shared" si="496"/>
        <v>550</v>
      </c>
      <c r="Q310" s="442">
        <f t="shared" si="497"/>
        <v>440</v>
      </c>
      <c r="R310" s="442">
        <f t="shared" si="498"/>
        <v>320</v>
      </c>
      <c r="S310" s="432">
        <f>'ĐẤT PNN'!W310</f>
        <v>2</v>
      </c>
      <c r="T310" s="434">
        <f t="shared" si="590"/>
        <v>230</v>
      </c>
      <c r="U310" s="434">
        <f t="shared" si="591"/>
        <v>210</v>
      </c>
      <c r="V310" s="434">
        <f t="shared" si="592"/>
        <v>190</v>
      </c>
      <c r="W310" s="434">
        <f t="shared" si="593"/>
        <v>170</v>
      </c>
      <c r="X310" s="442">
        <f t="shared" si="499"/>
        <v>770</v>
      </c>
      <c r="Y310" s="442">
        <f t="shared" si="500"/>
        <v>530</v>
      </c>
      <c r="Z310" s="442">
        <f t="shared" si="501"/>
        <v>420</v>
      </c>
      <c r="AA310" s="442">
        <f t="shared" si="502"/>
        <v>310</v>
      </c>
      <c r="AB310" s="447">
        <f>'ĐẤT PNN'!K310-'ĐẤT NN'!H310</f>
        <v>400</v>
      </c>
    </row>
    <row r="311" spans="1:28" ht="63" customHeight="1" x14ac:dyDescent="0.25">
      <c r="A311" s="429">
        <f>'ĐẤT PNN'!A311</f>
        <v>308</v>
      </c>
      <c r="B311" s="429" t="str">
        <f>'ĐẤT PNN'!B311</f>
        <v>VT4*0,8</v>
      </c>
      <c r="C311" s="512" t="str">
        <f>'ĐẤT PNN'!C311</f>
        <v>Các tuyến đường giao thông không đấu nối trực tiếp và thông ra Đường Nguyễn Tất Thành đoạn từ Ngã ba huyện Vĩnh Cửu cũ đến Đường Lê Đại Hành đã được đầu tư mặt đường nhựa, bê tông xi măng:
- Có bề rộng từ ≥3m đến &lt;5m, cách đường giao thông &gt;600m.
- Có bề rộng &lt;3m, cách đường giao thông &gt; 200m.</v>
      </c>
      <c r="D311" s="512"/>
      <c r="E311" s="512"/>
      <c r="F311" s="436">
        <f t="shared" si="581"/>
        <v>180</v>
      </c>
      <c r="G311" s="436">
        <f t="shared" si="582"/>
        <v>170</v>
      </c>
      <c r="H311" s="436">
        <f t="shared" si="583"/>
        <v>320</v>
      </c>
      <c r="I311" s="436">
        <f t="shared" si="584"/>
        <v>310</v>
      </c>
      <c r="J311" s="437">
        <f t="shared" si="585"/>
        <v>1.7777777777777777</v>
      </c>
      <c r="K311" s="434">
        <f t="shared" si="586"/>
        <v>240</v>
      </c>
      <c r="L311" s="434">
        <f t="shared" si="587"/>
        <v>220</v>
      </c>
      <c r="M311" s="434">
        <f t="shared" si="588"/>
        <v>200</v>
      </c>
      <c r="N311" s="434">
        <f t="shared" si="589"/>
        <v>180</v>
      </c>
      <c r="O311" s="442">
        <f t="shared" si="495"/>
        <v>800</v>
      </c>
      <c r="P311" s="442">
        <f t="shared" si="496"/>
        <v>550</v>
      </c>
      <c r="Q311" s="442">
        <f t="shared" si="497"/>
        <v>440</v>
      </c>
      <c r="R311" s="442">
        <f t="shared" si="498"/>
        <v>320</v>
      </c>
      <c r="S311" s="432">
        <f>'ĐẤT PNN'!W311</f>
        <v>2</v>
      </c>
      <c r="T311" s="434">
        <f t="shared" si="590"/>
        <v>230</v>
      </c>
      <c r="U311" s="434">
        <f t="shared" si="591"/>
        <v>210</v>
      </c>
      <c r="V311" s="434">
        <f t="shared" si="592"/>
        <v>190</v>
      </c>
      <c r="W311" s="434">
        <f t="shared" si="593"/>
        <v>170</v>
      </c>
      <c r="X311" s="442">
        <f t="shared" si="499"/>
        <v>770</v>
      </c>
      <c r="Y311" s="442">
        <f t="shared" si="500"/>
        <v>530</v>
      </c>
      <c r="Z311" s="442">
        <f t="shared" si="501"/>
        <v>420</v>
      </c>
      <c r="AA311" s="442">
        <f t="shared" si="502"/>
        <v>310</v>
      </c>
      <c r="AB311" s="447">
        <f>'ĐẤT PNN'!K311-'ĐẤT NN'!H311</f>
        <v>340</v>
      </c>
    </row>
    <row r="312" spans="1:28" x14ac:dyDescent="0.25">
      <c r="A312" s="429">
        <f>'ĐẤT PNN'!A312</f>
        <v>309</v>
      </c>
      <c r="B312" s="429" t="str">
        <f>'ĐẤT PNN'!B312</f>
        <v>VC5DT_D4</v>
      </c>
      <c r="C312" s="430" t="str">
        <f>'ĐẤT PNN'!C312</f>
        <v>Đường Nguyễn Tất Thành</v>
      </c>
      <c r="D312" s="430" t="str">
        <f>'ĐẤT PNN'!D312</f>
        <v>Đường Lê Đại Hành</v>
      </c>
      <c r="E312" s="430" t="str">
        <f>'ĐẤT PNN'!E312</f>
        <v>Ngã tư Đập Tràn</v>
      </c>
      <c r="F312" s="438">
        <f>K312</f>
        <v>240</v>
      </c>
      <c r="G312" s="438">
        <f>T312</f>
        <v>230</v>
      </c>
      <c r="H312" s="438">
        <f>O312</f>
        <v>800</v>
      </c>
      <c r="I312" s="438">
        <f>X312</f>
        <v>770</v>
      </c>
      <c r="J312" s="439">
        <f>I312/G312</f>
        <v>3.347826086956522</v>
      </c>
      <c r="K312" s="431">
        <v>240</v>
      </c>
      <c r="L312" s="431">
        <v>220</v>
      </c>
      <c r="M312" s="431">
        <v>200</v>
      </c>
      <c r="N312" s="431">
        <v>180</v>
      </c>
      <c r="O312" s="442">
        <f t="shared" si="495"/>
        <v>800</v>
      </c>
      <c r="P312" s="442">
        <f t="shared" si="496"/>
        <v>550</v>
      </c>
      <c r="Q312" s="442">
        <f t="shared" si="497"/>
        <v>440</v>
      </c>
      <c r="R312" s="442">
        <f t="shared" si="498"/>
        <v>320</v>
      </c>
      <c r="S312" s="432">
        <f>'ĐẤT PNN'!W312</f>
        <v>2</v>
      </c>
      <c r="T312" s="433">
        <v>230</v>
      </c>
      <c r="U312" s="433">
        <v>210</v>
      </c>
      <c r="V312" s="433">
        <v>190</v>
      </c>
      <c r="W312" s="433">
        <v>170</v>
      </c>
      <c r="X312" s="442">
        <f t="shared" si="499"/>
        <v>770</v>
      </c>
      <c r="Y312" s="442">
        <f t="shared" si="500"/>
        <v>530</v>
      </c>
      <c r="Z312" s="442">
        <f t="shared" si="501"/>
        <v>420</v>
      </c>
      <c r="AA312" s="442">
        <f t="shared" si="502"/>
        <v>310</v>
      </c>
      <c r="AB312" s="447">
        <f>'ĐẤT PNN'!K312-'ĐẤT NN'!H312</f>
        <v>2200</v>
      </c>
    </row>
    <row r="313" spans="1:28" ht="110.25" customHeight="1" x14ac:dyDescent="0.25">
      <c r="A313" s="429">
        <f>'ĐẤT PNN'!A313</f>
        <v>310</v>
      </c>
      <c r="B313" s="429" t="str">
        <f>'ĐẤT PNN'!B313</f>
        <v>VT2</v>
      </c>
      <c r="C313" s="512" t="str">
        <f>'ĐẤT PNN'!C313</f>
        <v>Các tuyến đường giao thông đấu nối trực tiếp ra Đường Nguyễn Tất Thành đoạn từ Đường Lê Đại Hành đến Ngã tư Đập Tràn đã được đầu tư mặt đường nhựa, bê tông xi măng:
- Có bề rộng ≥5m, cách đường giao thông ≤600m.
- Có bề rộng từ ≥3m đến &lt;5m, cách đường giao thông ≤400m.</v>
      </c>
      <c r="D313" s="512"/>
      <c r="E313" s="512"/>
      <c r="F313" s="436">
        <f t="shared" ref="F313:F318" si="594">IF(B313="VT2",L313,IF(B313="VT3",M313,IF(B313="VT2*0,8",L313,IF(B313="VT3*0,8",M313,N313))))</f>
        <v>220</v>
      </c>
      <c r="G313" s="436">
        <f t="shared" ref="G313:G318" si="595">IF(B313="VT2",U313,IF(B313="VT3",V313,IF(B313="VT2*0,8",U313,IF(B313="VT3*0,8",V313,W313))))</f>
        <v>210</v>
      </c>
      <c r="H313" s="436">
        <f t="shared" ref="H313:H318" si="596">IF(B313="VT2",P313,IF(B313="VT3",Q313,IF(B313="VT4",R313,IF(B313="VT2*0,8",P313,IF(B313="VT3*0,8",Q313,R313)))))</f>
        <v>550</v>
      </c>
      <c r="I313" s="436">
        <f t="shared" ref="I313:I318" si="597">IF(B313="VT2",Y313,IF(B313="VT3",Z313,IF(B313="VT4",AA313,IF(B313="VT2*0,8",Y313,IF(B313="VT3*0,8",Z313,AA313)))))</f>
        <v>530</v>
      </c>
      <c r="J313" s="437">
        <f t="shared" ref="J313:J318" si="598">H313/F313</f>
        <v>2.5</v>
      </c>
      <c r="K313" s="434">
        <f t="shared" ref="K313:K318" si="599">K312</f>
        <v>240</v>
      </c>
      <c r="L313" s="434">
        <f t="shared" ref="L313:L318" si="600">L312</f>
        <v>220</v>
      </c>
      <c r="M313" s="434">
        <f t="shared" ref="M313:M318" si="601">M312</f>
        <v>200</v>
      </c>
      <c r="N313" s="434">
        <f t="shared" ref="N313:N318" si="602">N312</f>
        <v>180</v>
      </c>
      <c r="O313" s="442">
        <f t="shared" si="495"/>
        <v>800</v>
      </c>
      <c r="P313" s="442">
        <f t="shared" si="496"/>
        <v>550</v>
      </c>
      <c r="Q313" s="442">
        <f t="shared" si="497"/>
        <v>440</v>
      </c>
      <c r="R313" s="442">
        <f t="shared" si="498"/>
        <v>320</v>
      </c>
      <c r="S313" s="432">
        <f>'ĐẤT PNN'!W313</f>
        <v>2</v>
      </c>
      <c r="T313" s="434">
        <f t="shared" ref="T313:T318" si="603">T312</f>
        <v>230</v>
      </c>
      <c r="U313" s="434">
        <f t="shared" ref="U313:U318" si="604">U312</f>
        <v>210</v>
      </c>
      <c r="V313" s="434">
        <f t="shared" ref="V313:V318" si="605">V312</f>
        <v>190</v>
      </c>
      <c r="W313" s="434">
        <f t="shared" ref="W313:W318" si="606">W312</f>
        <v>170</v>
      </c>
      <c r="X313" s="442">
        <f t="shared" si="499"/>
        <v>770</v>
      </c>
      <c r="Y313" s="442">
        <f t="shared" si="500"/>
        <v>530</v>
      </c>
      <c r="Z313" s="442">
        <f t="shared" si="501"/>
        <v>420</v>
      </c>
      <c r="AA313" s="442">
        <f t="shared" si="502"/>
        <v>310</v>
      </c>
      <c r="AB313" s="447">
        <f>'ĐẤT PNN'!K313-'ĐẤT NN'!H313</f>
        <v>550</v>
      </c>
    </row>
    <row r="314" spans="1:28" ht="126" customHeight="1" x14ac:dyDescent="0.25">
      <c r="A314" s="429">
        <f>'ĐẤT PNN'!A314</f>
        <v>311</v>
      </c>
      <c r="B314" s="429" t="str">
        <f>'ĐẤT PNN'!B314</f>
        <v>VT3</v>
      </c>
      <c r="C314" s="512" t="str">
        <f>'ĐẤT PNN'!C314</f>
        <v>Các tuyến đường giao thông đấu nối trực tiếp ra Đường Nguyễn Tất Thành đoạn từ Đường Lê Đại Hành đến Ngã tư Đập Tràn đã được đầu tư mặt đường nhựa, bê tông xi măng:
- Có bề rộng ≥5m, cách đường giao thông &gt;600m.
- Có bề rộng từ ≥3m đến &lt;5m, cách đường giao thông từ &gt;400m đến ≤600m.
- Có bề rộng &lt;3m, cách đường giao thông ≤200m.</v>
      </c>
      <c r="D314" s="512"/>
      <c r="E314" s="512"/>
      <c r="F314" s="436">
        <f t="shared" si="594"/>
        <v>200</v>
      </c>
      <c r="G314" s="436">
        <f t="shared" si="595"/>
        <v>190</v>
      </c>
      <c r="H314" s="436">
        <f t="shared" si="596"/>
        <v>440</v>
      </c>
      <c r="I314" s="436">
        <f t="shared" si="597"/>
        <v>420</v>
      </c>
      <c r="J314" s="437">
        <f t="shared" si="598"/>
        <v>2.2000000000000002</v>
      </c>
      <c r="K314" s="434">
        <f t="shared" si="599"/>
        <v>240</v>
      </c>
      <c r="L314" s="434">
        <f t="shared" si="600"/>
        <v>220</v>
      </c>
      <c r="M314" s="434">
        <f t="shared" si="601"/>
        <v>200</v>
      </c>
      <c r="N314" s="434">
        <f t="shared" si="602"/>
        <v>180</v>
      </c>
      <c r="O314" s="442">
        <f t="shared" si="495"/>
        <v>800</v>
      </c>
      <c r="P314" s="442">
        <f t="shared" si="496"/>
        <v>550</v>
      </c>
      <c r="Q314" s="442">
        <f t="shared" si="497"/>
        <v>440</v>
      </c>
      <c r="R314" s="442">
        <f t="shared" si="498"/>
        <v>320</v>
      </c>
      <c r="S314" s="432">
        <f>'ĐẤT PNN'!W314</f>
        <v>2</v>
      </c>
      <c r="T314" s="434">
        <f t="shared" si="603"/>
        <v>230</v>
      </c>
      <c r="U314" s="434">
        <f t="shared" si="604"/>
        <v>210</v>
      </c>
      <c r="V314" s="434">
        <f t="shared" si="605"/>
        <v>190</v>
      </c>
      <c r="W314" s="434">
        <f t="shared" si="606"/>
        <v>170</v>
      </c>
      <c r="X314" s="442">
        <f t="shared" si="499"/>
        <v>770</v>
      </c>
      <c r="Y314" s="442">
        <f t="shared" si="500"/>
        <v>530</v>
      </c>
      <c r="Z314" s="442">
        <f t="shared" si="501"/>
        <v>420</v>
      </c>
      <c r="AA314" s="442">
        <f t="shared" si="502"/>
        <v>310</v>
      </c>
      <c r="AB314" s="447">
        <f>'ĐẤT PNN'!K314-'ĐẤT NN'!H314</f>
        <v>280</v>
      </c>
    </row>
    <row r="315" spans="1:28" ht="63" customHeight="1" x14ac:dyDescent="0.25">
      <c r="A315" s="429">
        <f>'ĐẤT PNN'!A315</f>
        <v>312</v>
      </c>
      <c r="B315" s="429" t="str">
        <f>'ĐẤT PNN'!B315</f>
        <v>VT4</v>
      </c>
      <c r="C315" s="512" t="str">
        <f>'ĐẤT PNN'!C315</f>
        <v>Các tuyến đường giao thông đấu nối trực tiếp ra Đường Nguyễn Tất Thành đoạn từ Đường Lê Đại Hành đến Ngã tư Đập Tràn đã được đầu tư mặt đường nhựa, bê tông xi măng:
- Có bề rộng từ ≥3m đến &lt;5m, cách đường giao thông &gt;600m.
- Có bề rộng &lt;3m, cách đường giao thông &gt;200m.</v>
      </c>
      <c r="D315" s="512"/>
      <c r="E315" s="512"/>
      <c r="F315" s="436">
        <f t="shared" si="594"/>
        <v>180</v>
      </c>
      <c r="G315" s="436">
        <f t="shared" si="595"/>
        <v>170</v>
      </c>
      <c r="H315" s="436">
        <f t="shared" si="596"/>
        <v>320</v>
      </c>
      <c r="I315" s="436">
        <f t="shared" si="597"/>
        <v>310</v>
      </c>
      <c r="J315" s="437">
        <f t="shared" si="598"/>
        <v>1.7777777777777777</v>
      </c>
      <c r="K315" s="434">
        <f t="shared" si="599"/>
        <v>240</v>
      </c>
      <c r="L315" s="434">
        <f t="shared" si="600"/>
        <v>220</v>
      </c>
      <c r="M315" s="434">
        <f t="shared" si="601"/>
        <v>200</v>
      </c>
      <c r="N315" s="434">
        <f t="shared" si="602"/>
        <v>180</v>
      </c>
      <c r="O315" s="442">
        <f t="shared" si="495"/>
        <v>800</v>
      </c>
      <c r="P315" s="442">
        <f t="shared" si="496"/>
        <v>550</v>
      </c>
      <c r="Q315" s="442">
        <f t="shared" si="497"/>
        <v>440</v>
      </c>
      <c r="R315" s="442">
        <f t="shared" si="498"/>
        <v>320</v>
      </c>
      <c r="S315" s="432">
        <f>'ĐẤT PNN'!W315</f>
        <v>2</v>
      </c>
      <c r="T315" s="434">
        <f t="shared" si="603"/>
        <v>230</v>
      </c>
      <c r="U315" s="434">
        <f t="shared" si="604"/>
        <v>210</v>
      </c>
      <c r="V315" s="434">
        <f t="shared" si="605"/>
        <v>190</v>
      </c>
      <c r="W315" s="434">
        <f t="shared" si="606"/>
        <v>170</v>
      </c>
      <c r="X315" s="442">
        <f t="shared" si="499"/>
        <v>770</v>
      </c>
      <c r="Y315" s="442">
        <f t="shared" si="500"/>
        <v>530</v>
      </c>
      <c r="Z315" s="442">
        <f t="shared" si="501"/>
        <v>420</v>
      </c>
      <c r="AA315" s="442">
        <f t="shared" si="502"/>
        <v>310</v>
      </c>
      <c r="AB315" s="447">
        <f>'ĐẤT PNN'!K315-'ĐẤT NN'!H315</f>
        <v>280</v>
      </c>
    </row>
    <row r="316" spans="1:28" ht="110.25" customHeight="1" x14ac:dyDescent="0.25">
      <c r="A316" s="429">
        <f>'ĐẤT PNN'!A316</f>
        <v>313</v>
      </c>
      <c r="B316" s="429" t="str">
        <f>'ĐẤT PNN'!B316</f>
        <v>VT2*0,8</v>
      </c>
      <c r="C316" s="512" t="str">
        <f>'ĐẤT PNN'!C316</f>
        <v>Các tuyến đường giao thông không đấu nối trực tiếp và thông ra Đường Nguyễn Tất Thành đoạn từ Đường Lê Đại Hành đến Ngã tư Đập Tràn đã được đầu tư mặt đường nhựa, bê tông xi măng:
- Có bề rộng ≥5m, cách đường giao thông ≤600m.
- Có bề rộng từ ≥3m đến &lt;5m, cách đường giao thông ≤400m.</v>
      </c>
      <c r="D316" s="512"/>
      <c r="E316" s="512"/>
      <c r="F316" s="436">
        <f t="shared" si="594"/>
        <v>220</v>
      </c>
      <c r="G316" s="436">
        <f t="shared" si="595"/>
        <v>210</v>
      </c>
      <c r="H316" s="436">
        <f t="shared" si="596"/>
        <v>550</v>
      </c>
      <c r="I316" s="436">
        <f t="shared" si="597"/>
        <v>530</v>
      </c>
      <c r="J316" s="437">
        <f t="shared" si="598"/>
        <v>2.5</v>
      </c>
      <c r="K316" s="434">
        <f t="shared" si="599"/>
        <v>240</v>
      </c>
      <c r="L316" s="434">
        <f t="shared" si="600"/>
        <v>220</v>
      </c>
      <c r="M316" s="434">
        <f t="shared" si="601"/>
        <v>200</v>
      </c>
      <c r="N316" s="434">
        <f t="shared" si="602"/>
        <v>180</v>
      </c>
      <c r="O316" s="442">
        <f t="shared" si="495"/>
        <v>800</v>
      </c>
      <c r="P316" s="442">
        <f t="shared" si="496"/>
        <v>550</v>
      </c>
      <c r="Q316" s="442">
        <f t="shared" si="497"/>
        <v>440</v>
      </c>
      <c r="R316" s="442">
        <f t="shared" si="498"/>
        <v>320</v>
      </c>
      <c r="S316" s="432">
        <f>'ĐẤT PNN'!W316</f>
        <v>2</v>
      </c>
      <c r="T316" s="434">
        <f t="shared" si="603"/>
        <v>230</v>
      </c>
      <c r="U316" s="434">
        <f t="shared" si="604"/>
        <v>210</v>
      </c>
      <c r="V316" s="434">
        <f t="shared" si="605"/>
        <v>190</v>
      </c>
      <c r="W316" s="434">
        <f t="shared" si="606"/>
        <v>170</v>
      </c>
      <c r="X316" s="442">
        <f t="shared" si="499"/>
        <v>770</v>
      </c>
      <c r="Y316" s="442">
        <f t="shared" si="500"/>
        <v>530</v>
      </c>
      <c r="Z316" s="442">
        <f t="shared" si="501"/>
        <v>420</v>
      </c>
      <c r="AA316" s="442">
        <f t="shared" si="502"/>
        <v>310</v>
      </c>
      <c r="AB316" s="447">
        <f>'ĐẤT PNN'!K316-'ĐẤT NN'!H316</f>
        <v>450</v>
      </c>
    </row>
    <row r="317" spans="1:28" ht="126" customHeight="1" x14ac:dyDescent="0.25">
      <c r="A317" s="429">
        <f>'ĐẤT PNN'!A317</f>
        <v>314</v>
      </c>
      <c r="B317" s="429" t="str">
        <f>'ĐẤT PNN'!B317</f>
        <v>VT3*0,8</v>
      </c>
      <c r="C317" s="512" t="str">
        <f>'ĐẤT PNN'!C317</f>
        <v>Các tuyến đường giao thông không đấu nối trực tiếp và thông ra Đường Nguyễn Tất Thành đoạn từ Đường Lê Đại Hành đến Ngã tư Đập Tràn đã được đầu tư mặt đường nhựa, bê tông xi măng:
- Có bề rộng ≥5m, cách đường giao thông &gt;600m.
- Có bề rộng từ ≥3m đến &lt;5m, cách đường giao thông từ &gt;400m đến ≤600m.
- Có bề rộng &lt;3m, cách đường giao thông ≤200m.</v>
      </c>
      <c r="D317" s="512"/>
      <c r="E317" s="512"/>
      <c r="F317" s="436">
        <f t="shared" si="594"/>
        <v>200</v>
      </c>
      <c r="G317" s="436">
        <f t="shared" si="595"/>
        <v>190</v>
      </c>
      <c r="H317" s="436">
        <f t="shared" si="596"/>
        <v>440</v>
      </c>
      <c r="I317" s="436">
        <f t="shared" si="597"/>
        <v>420</v>
      </c>
      <c r="J317" s="437">
        <f t="shared" si="598"/>
        <v>2.2000000000000002</v>
      </c>
      <c r="K317" s="434">
        <f t="shared" si="599"/>
        <v>240</v>
      </c>
      <c r="L317" s="434">
        <f t="shared" si="600"/>
        <v>220</v>
      </c>
      <c r="M317" s="434">
        <f t="shared" si="601"/>
        <v>200</v>
      </c>
      <c r="N317" s="434">
        <f t="shared" si="602"/>
        <v>180</v>
      </c>
      <c r="O317" s="442">
        <f t="shared" si="495"/>
        <v>800</v>
      </c>
      <c r="P317" s="442">
        <f t="shared" si="496"/>
        <v>550</v>
      </c>
      <c r="Q317" s="442">
        <f t="shared" si="497"/>
        <v>440</v>
      </c>
      <c r="R317" s="442">
        <f t="shared" si="498"/>
        <v>320</v>
      </c>
      <c r="S317" s="432">
        <f>'ĐẤT PNN'!W317</f>
        <v>2</v>
      </c>
      <c r="T317" s="434">
        <f t="shared" si="603"/>
        <v>230</v>
      </c>
      <c r="U317" s="434">
        <f t="shared" si="604"/>
        <v>210</v>
      </c>
      <c r="V317" s="434">
        <f t="shared" si="605"/>
        <v>190</v>
      </c>
      <c r="W317" s="434">
        <f t="shared" si="606"/>
        <v>170</v>
      </c>
      <c r="X317" s="442">
        <f t="shared" si="499"/>
        <v>770</v>
      </c>
      <c r="Y317" s="442">
        <f t="shared" si="500"/>
        <v>530</v>
      </c>
      <c r="Z317" s="442">
        <f t="shared" si="501"/>
        <v>420</v>
      </c>
      <c r="AA317" s="442">
        <f t="shared" si="502"/>
        <v>310</v>
      </c>
      <c r="AB317" s="447">
        <f>'ĐẤT PNN'!K317-'ĐẤT NN'!H317</f>
        <v>220</v>
      </c>
    </row>
    <row r="318" spans="1:28" ht="63" customHeight="1" x14ac:dyDescent="0.25">
      <c r="A318" s="429">
        <f>'ĐẤT PNN'!A318</f>
        <v>315</v>
      </c>
      <c r="B318" s="429" t="str">
        <f>'ĐẤT PNN'!B318</f>
        <v>VT4*0,8</v>
      </c>
      <c r="C318" s="512" t="str">
        <f>'ĐẤT PNN'!C318</f>
        <v>Các tuyến đường giao thông không đấu nối trực tiếp và thông ra Đường Nguyễn Tất Thành đoạn từ Đường Lê Đại Hành đến Ngã tư Đập Tràn đã được đầu tư mặt đường nhựa, bê tông xi măng:
- Có bề rộng từ ≥3m đến &lt;5m, cách đường giao thông &gt;600m.
- Có bề rộng &lt;3m, cách đường giao thông &gt; 200m.</v>
      </c>
      <c r="D318" s="512"/>
      <c r="E318" s="512"/>
      <c r="F318" s="436">
        <f t="shared" si="594"/>
        <v>180</v>
      </c>
      <c r="G318" s="436">
        <f t="shared" si="595"/>
        <v>170</v>
      </c>
      <c r="H318" s="436">
        <f t="shared" si="596"/>
        <v>320</v>
      </c>
      <c r="I318" s="436">
        <f t="shared" si="597"/>
        <v>310</v>
      </c>
      <c r="J318" s="437">
        <f t="shared" si="598"/>
        <v>1.7777777777777777</v>
      </c>
      <c r="K318" s="434">
        <f t="shared" si="599"/>
        <v>240</v>
      </c>
      <c r="L318" s="434">
        <f t="shared" si="600"/>
        <v>220</v>
      </c>
      <c r="M318" s="434">
        <f t="shared" si="601"/>
        <v>200</v>
      </c>
      <c r="N318" s="434">
        <f t="shared" si="602"/>
        <v>180</v>
      </c>
      <c r="O318" s="442">
        <f t="shared" si="495"/>
        <v>800</v>
      </c>
      <c r="P318" s="442">
        <f t="shared" si="496"/>
        <v>550</v>
      </c>
      <c r="Q318" s="442">
        <f t="shared" si="497"/>
        <v>440</v>
      </c>
      <c r="R318" s="442">
        <f t="shared" si="498"/>
        <v>320</v>
      </c>
      <c r="S318" s="432">
        <f>'ĐẤT PNN'!W318</f>
        <v>2</v>
      </c>
      <c r="T318" s="434">
        <f t="shared" si="603"/>
        <v>230</v>
      </c>
      <c r="U318" s="434">
        <f t="shared" si="604"/>
        <v>210</v>
      </c>
      <c r="V318" s="434">
        <f t="shared" si="605"/>
        <v>190</v>
      </c>
      <c r="W318" s="434">
        <f t="shared" si="606"/>
        <v>170</v>
      </c>
      <c r="X318" s="442">
        <f t="shared" si="499"/>
        <v>770</v>
      </c>
      <c r="Y318" s="442">
        <f t="shared" si="500"/>
        <v>530</v>
      </c>
      <c r="Z318" s="442">
        <f t="shared" si="501"/>
        <v>420</v>
      </c>
      <c r="AA318" s="442">
        <f t="shared" si="502"/>
        <v>310</v>
      </c>
      <c r="AB318" s="447">
        <f>'ĐẤT PNN'!K318-'ĐẤT NN'!H318</f>
        <v>220</v>
      </c>
    </row>
    <row r="319" spans="1:28" x14ac:dyDescent="0.25">
      <c r="A319" s="429">
        <f>'ĐẤT PNN'!A319</f>
        <v>316</v>
      </c>
      <c r="B319" s="429" t="str">
        <f>'ĐẤT PNN'!B319</f>
        <v>VC5DT_D5</v>
      </c>
      <c r="C319" s="430" t="str">
        <f>'ĐẤT PNN'!C319</f>
        <v>Đường Nguyễn Tất Thành</v>
      </c>
      <c r="D319" s="430" t="str">
        <f>'ĐẤT PNN'!D319</f>
        <v>Ngã tư đập tràn</v>
      </c>
      <c r="E319" s="430" t="str">
        <f>'ĐẤT PNN'!E319</f>
        <v>Cổng công ty thủy điện Trị An</v>
      </c>
      <c r="F319" s="438">
        <f>K319</f>
        <v>240</v>
      </c>
      <c r="G319" s="438">
        <f>T319</f>
        <v>230</v>
      </c>
      <c r="H319" s="438">
        <f>O319</f>
        <v>800</v>
      </c>
      <c r="I319" s="438">
        <f>X319</f>
        <v>770</v>
      </c>
      <c r="J319" s="439">
        <f>I319/G319</f>
        <v>3.347826086956522</v>
      </c>
      <c r="K319" s="431">
        <v>240</v>
      </c>
      <c r="L319" s="431">
        <v>220</v>
      </c>
      <c r="M319" s="431">
        <v>200</v>
      </c>
      <c r="N319" s="431">
        <v>180</v>
      </c>
      <c r="O319" s="442">
        <f t="shared" si="495"/>
        <v>800</v>
      </c>
      <c r="P319" s="442">
        <f t="shared" si="496"/>
        <v>550</v>
      </c>
      <c r="Q319" s="442">
        <f t="shared" si="497"/>
        <v>440</v>
      </c>
      <c r="R319" s="442">
        <f t="shared" si="498"/>
        <v>320</v>
      </c>
      <c r="S319" s="432">
        <f>'ĐẤT PNN'!W319</f>
        <v>4</v>
      </c>
      <c r="T319" s="433">
        <v>230</v>
      </c>
      <c r="U319" s="433">
        <v>210</v>
      </c>
      <c r="V319" s="433">
        <v>190</v>
      </c>
      <c r="W319" s="433">
        <v>170</v>
      </c>
      <c r="X319" s="442">
        <f t="shared" si="499"/>
        <v>770</v>
      </c>
      <c r="Y319" s="442">
        <f t="shared" si="500"/>
        <v>530</v>
      </c>
      <c r="Z319" s="442">
        <f t="shared" si="501"/>
        <v>420</v>
      </c>
      <c r="AA319" s="442">
        <f t="shared" si="502"/>
        <v>310</v>
      </c>
      <c r="AB319" s="447">
        <f>'ĐẤT PNN'!K319-'ĐẤT NN'!H319</f>
        <v>1700</v>
      </c>
    </row>
    <row r="320" spans="1:28" ht="110.25" customHeight="1" x14ac:dyDescent="0.25">
      <c r="A320" s="429">
        <f>'ĐẤT PNN'!A320</f>
        <v>317</v>
      </c>
      <c r="B320" s="429" t="str">
        <f>'ĐẤT PNN'!B320</f>
        <v>VT2</v>
      </c>
      <c r="C320" s="512" t="str">
        <f>'ĐẤT PNN'!C320</f>
        <v>Các tuyến đường giao thông đấu nối trực tiếp ra Đường Nguyễn Tất Thành đoạn từ Ngã tư đập tràn đến Cổng công ty thủy điện Trị An đã được đầu tư mặt đường nhựa, bê tông xi măng:
- Có bề rộng ≥5m, cách đường giao thông ≤600m.
- Có bề rộng từ ≥3m đến &lt;5m, cách đường giao thông ≤400m.</v>
      </c>
      <c r="D320" s="512"/>
      <c r="E320" s="512"/>
      <c r="F320" s="436">
        <f t="shared" ref="F320:F325" si="607">IF(B320="VT2",L320,IF(B320="VT3",M320,IF(B320="VT2*0,8",L320,IF(B320="VT3*0,8",M320,N320))))</f>
        <v>220</v>
      </c>
      <c r="G320" s="436">
        <f t="shared" ref="G320:G325" si="608">IF(B320="VT2",U320,IF(B320="VT3",V320,IF(B320="VT2*0,8",U320,IF(B320="VT3*0,8",V320,W320))))</f>
        <v>210</v>
      </c>
      <c r="H320" s="436">
        <f t="shared" ref="H320:H325" si="609">IF(B320="VT2",P320,IF(B320="VT3",Q320,IF(B320="VT4",R320,IF(B320="VT2*0,8",P320,IF(B320="VT3*0,8",Q320,R320)))))</f>
        <v>550</v>
      </c>
      <c r="I320" s="436">
        <f t="shared" ref="I320:I325" si="610">IF(B320="VT2",Y320,IF(B320="VT3",Z320,IF(B320="VT4",AA320,IF(B320="VT2*0,8",Y320,IF(B320="VT3*0,8",Z320,AA320)))))</f>
        <v>530</v>
      </c>
      <c r="J320" s="437">
        <f t="shared" ref="J320:J325" si="611">H320/F320</f>
        <v>2.5</v>
      </c>
      <c r="K320" s="434">
        <f t="shared" ref="K320:K325" si="612">K319</f>
        <v>240</v>
      </c>
      <c r="L320" s="434">
        <f t="shared" ref="L320:L325" si="613">L319</f>
        <v>220</v>
      </c>
      <c r="M320" s="434">
        <f t="shared" ref="M320:M325" si="614">M319</f>
        <v>200</v>
      </c>
      <c r="N320" s="434">
        <f t="shared" ref="N320:N325" si="615">N319</f>
        <v>180</v>
      </c>
      <c r="O320" s="442">
        <f t="shared" si="495"/>
        <v>800</v>
      </c>
      <c r="P320" s="442">
        <f t="shared" si="496"/>
        <v>550</v>
      </c>
      <c r="Q320" s="442">
        <f t="shared" si="497"/>
        <v>440</v>
      </c>
      <c r="R320" s="442">
        <f t="shared" si="498"/>
        <v>320</v>
      </c>
      <c r="S320" s="432">
        <f>'ĐẤT PNN'!W320</f>
        <v>4</v>
      </c>
      <c r="T320" s="434">
        <f t="shared" ref="T320:T325" si="616">T319</f>
        <v>230</v>
      </c>
      <c r="U320" s="434">
        <f t="shared" ref="U320:U325" si="617">U319</f>
        <v>210</v>
      </c>
      <c r="V320" s="434">
        <f t="shared" ref="V320:V325" si="618">V319</f>
        <v>190</v>
      </c>
      <c r="W320" s="434">
        <f t="shared" ref="W320:W325" si="619">W319</f>
        <v>170</v>
      </c>
      <c r="X320" s="442">
        <f t="shared" si="499"/>
        <v>770</v>
      </c>
      <c r="Y320" s="442">
        <f t="shared" si="500"/>
        <v>530</v>
      </c>
      <c r="Z320" s="442">
        <f t="shared" si="501"/>
        <v>420</v>
      </c>
      <c r="AA320" s="442">
        <f t="shared" si="502"/>
        <v>310</v>
      </c>
      <c r="AB320" s="447">
        <f>'ĐẤT PNN'!K320-'ĐẤT NN'!H320</f>
        <v>650</v>
      </c>
    </row>
    <row r="321" spans="1:28" ht="126" customHeight="1" x14ac:dyDescent="0.25">
      <c r="A321" s="429">
        <f>'ĐẤT PNN'!A321</f>
        <v>318</v>
      </c>
      <c r="B321" s="429" t="str">
        <f>'ĐẤT PNN'!B321</f>
        <v>VT3</v>
      </c>
      <c r="C321" s="512" t="str">
        <f>'ĐẤT PNN'!C321</f>
        <v>Các tuyến đường giao thông đấu nối trực tiếp ra Đường Nguyễn Tất Thành đoạn từ Ngã tư đập tràn đến Cổng công ty thủy điện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21" s="512"/>
      <c r="E321" s="512"/>
      <c r="F321" s="436">
        <f t="shared" si="607"/>
        <v>200</v>
      </c>
      <c r="G321" s="436">
        <f t="shared" si="608"/>
        <v>190</v>
      </c>
      <c r="H321" s="436">
        <f t="shared" si="609"/>
        <v>440</v>
      </c>
      <c r="I321" s="436">
        <f t="shared" si="610"/>
        <v>420</v>
      </c>
      <c r="J321" s="437">
        <f t="shared" si="611"/>
        <v>2.2000000000000002</v>
      </c>
      <c r="K321" s="434">
        <f t="shared" si="612"/>
        <v>240</v>
      </c>
      <c r="L321" s="434">
        <f t="shared" si="613"/>
        <v>220</v>
      </c>
      <c r="M321" s="434">
        <f t="shared" si="614"/>
        <v>200</v>
      </c>
      <c r="N321" s="434">
        <f t="shared" si="615"/>
        <v>180</v>
      </c>
      <c r="O321" s="442">
        <f t="shared" si="495"/>
        <v>800</v>
      </c>
      <c r="P321" s="442">
        <f t="shared" si="496"/>
        <v>550</v>
      </c>
      <c r="Q321" s="442">
        <f t="shared" si="497"/>
        <v>440</v>
      </c>
      <c r="R321" s="442">
        <f t="shared" si="498"/>
        <v>320</v>
      </c>
      <c r="S321" s="432">
        <f>'ĐẤT PNN'!W321</f>
        <v>4</v>
      </c>
      <c r="T321" s="434">
        <f t="shared" si="616"/>
        <v>230</v>
      </c>
      <c r="U321" s="434">
        <f t="shared" si="617"/>
        <v>210</v>
      </c>
      <c r="V321" s="434">
        <f t="shared" si="618"/>
        <v>190</v>
      </c>
      <c r="W321" s="434">
        <f t="shared" si="619"/>
        <v>170</v>
      </c>
      <c r="X321" s="442">
        <f t="shared" si="499"/>
        <v>770</v>
      </c>
      <c r="Y321" s="442">
        <f t="shared" si="500"/>
        <v>530</v>
      </c>
      <c r="Z321" s="442">
        <f t="shared" si="501"/>
        <v>420</v>
      </c>
      <c r="AA321" s="442">
        <f t="shared" si="502"/>
        <v>310</v>
      </c>
      <c r="AB321" s="447">
        <f>'ĐẤT PNN'!K321-'ĐẤT NN'!H321</f>
        <v>400</v>
      </c>
    </row>
    <row r="322" spans="1:28" ht="63" customHeight="1" x14ac:dyDescent="0.25">
      <c r="A322" s="429">
        <f>'ĐẤT PNN'!A322</f>
        <v>319</v>
      </c>
      <c r="B322" s="429" t="str">
        <f>'ĐẤT PNN'!B322</f>
        <v>VT4</v>
      </c>
      <c r="C322" s="512" t="str">
        <f>'ĐẤT PNN'!C322</f>
        <v>Các tuyến đường giao thông đấu nối trực tiếp ra Đường Nguyễn Tất Thành đoạn từ Ngã tư đập tràn đến Cổng công ty thủy điện Trị An đã được đầu tư mặt đường nhựa, bê tông xi măng:
- Có bề rộng từ ≥3m đến &lt;5m, cách đường giao thông &gt;600m.
- Có bề rộng &lt;3m, cách đường giao thông &gt;200m.</v>
      </c>
      <c r="D322" s="512"/>
      <c r="E322" s="512"/>
      <c r="F322" s="436">
        <f t="shared" si="607"/>
        <v>180</v>
      </c>
      <c r="G322" s="436">
        <f t="shared" si="608"/>
        <v>170</v>
      </c>
      <c r="H322" s="436">
        <f t="shared" si="609"/>
        <v>320</v>
      </c>
      <c r="I322" s="436">
        <f t="shared" si="610"/>
        <v>310</v>
      </c>
      <c r="J322" s="437">
        <f t="shared" si="611"/>
        <v>1.7777777777777777</v>
      </c>
      <c r="K322" s="434">
        <f t="shared" si="612"/>
        <v>240</v>
      </c>
      <c r="L322" s="434">
        <f t="shared" si="613"/>
        <v>220</v>
      </c>
      <c r="M322" s="434">
        <f t="shared" si="614"/>
        <v>200</v>
      </c>
      <c r="N322" s="434">
        <f t="shared" si="615"/>
        <v>180</v>
      </c>
      <c r="O322" s="442">
        <f t="shared" si="495"/>
        <v>800</v>
      </c>
      <c r="P322" s="442">
        <f t="shared" si="496"/>
        <v>550</v>
      </c>
      <c r="Q322" s="442">
        <f t="shared" si="497"/>
        <v>440</v>
      </c>
      <c r="R322" s="442">
        <f t="shared" si="498"/>
        <v>320</v>
      </c>
      <c r="S322" s="432">
        <f>'ĐẤT PNN'!W322</f>
        <v>4</v>
      </c>
      <c r="T322" s="434">
        <f t="shared" si="616"/>
        <v>230</v>
      </c>
      <c r="U322" s="434">
        <f t="shared" si="617"/>
        <v>210</v>
      </c>
      <c r="V322" s="434">
        <f t="shared" si="618"/>
        <v>190</v>
      </c>
      <c r="W322" s="434">
        <f t="shared" si="619"/>
        <v>170</v>
      </c>
      <c r="X322" s="442">
        <f t="shared" si="499"/>
        <v>770</v>
      </c>
      <c r="Y322" s="442">
        <f t="shared" si="500"/>
        <v>530</v>
      </c>
      <c r="Z322" s="442">
        <f t="shared" si="501"/>
        <v>420</v>
      </c>
      <c r="AA322" s="442">
        <f t="shared" si="502"/>
        <v>310</v>
      </c>
      <c r="AB322" s="447">
        <f>'ĐẤT PNN'!K322-'ĐẤT NN'!H322</f>
        <v>400</v>
      </c>
    </row>
    <row r="323" spans="1:28" ht="110.25" customHeight="1" x14ac:dyDescent="0.25">
      <c r="A323" s="429">
        <f>'ĐẤT PNN'!A323</f>
        <v>320</v>
      </c>
      <c r="B323" s="429" t="str">
        <f>'ĐẤT PNN'!B323</f>
        <v>VT2*0,8</v>
      </c>
      <c r="C323" s="512" t="str">
        <f>'ĐẤT PNN'!C323</f>
        <v>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≥5m, cách đường giao thông ≤600m.
- Có bề rộng từ ≥3m đến &lt;5m, cách đường giao thông ≤400m.</v>
      </c>
      <c r="D323" s="512"/>
      <c r="E323" s="512"/>
      <c r="F323" s="436">
        <f t="shared" si="607"/>
        <v>220</v>
      </c>
      <c r="G323" s="436">
        <f t="shared" si="608"/>
        <v>210</v>
      </c>
      <c r="H323" s="436">
        <f t="shared" si="609"/>
        <v>550</v>
      </c>
      <c r="I323" s="436">
        <f t="shared" si="610"/>
        <v>530</v>
      </c>
      <c r="J323" s="437">
        <f t="shared" si="611"/>
        <v>2.5</v>
      </c>
      <c r="K323" s="434">
        <f t="shared" si="612"/>
        <v>240</v>
      </c>
      <c r="L323" s="434">
        <f t="shared" si="613"/>
        <v>220</v>
      </c>
      <c r="M323" s="434">
        <f t="shared" si="614"/>
        <v>200</v>
      </c>
      <c r="N323" s="434">
        <f t="shared" si="615"/>
        <v>180</v>
      </c>
      <c r="O323" s="442">
        <f t="shared" si="495"/>
        <v>800</v>
      </c>
      <c r="P323" s="442">
        <f t="shared" si="496"/>
        <v>550</v>
      </c>
      <c r="Q323" s="442">
        <f t="shared" si="497"/>
        <v>440</v>
      </c>
      <c r="R323" s="442">
        <f t="shared" si="498"/>
        <v>320</v>
      </c>
      <c r="S323" s="432">
        <f>'ĐẤT PNN'!W323</f>
        <v>4</v>
      </c>
      <c r="T323" s="434">
        <f t="shared" si="616"/>
        <v>230</v>
      </c>
      <c r="U323" s="434">
        <f t="shared" si="617"/>
        <v>210</v>
      </c>
      <c r="V323" s="434">
        <f t="shared" si="618"/>
        <v>190</v>
      </c>
      <c r="W323" s="434">
        <f t="shared" si="619"/>
        <v>170</v>
      </c>
      <c r="X323" s="442">
        <f t="shared" si="499"/>
        <v>770</v>
      </c>
      <c r="Y323" s="442">
        <f t="shared" si="500"/>
        <v>530</v>
      </c>
      <c r="Z323" s="442">
        <f t="shared" si="501"/>
        <v>420</v>
      </c>
      <c r="AA323" s="442">
        <f t="shared" si="502"/>
        <v>310</v>
      </c>
      <c r="AB323" s="447">
        <f>'ĐẤT PNN'!K323-'ĐẤT NN'!H323</f>
        <v>550</v>
      </c>
    </row>
    <row r="324" spans="1:28" ht="126" customHeight="1" x14ac:dyDescent="0.25">
      <c r="A324" s="429">
        <f>'ĐẤT PNN'!A324</f>
        <v>321</v>
      </c>
      <c r="B324" s="429" t="str">
        <f>'ĐẤT PNN'!B324</f>
        <v>VT3*0,8</v>
      </c>
      <c r="C324" s="512" t="str">
        <f>'ĐẤT PNN'!C324</f>
        <v>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24" s="512"/>
      <c r="E324" s="512"/>
      <c r="F324" s="436">
        <f t="shared" si="607"/>
        <v>200</v>
      </c>
      <c r="G324" s="436">
        <f t="shared" si="608"/>
        <v>190</v>
      </c>
      <c r="H324" s="436">
        <f t="shared" si="609"/>
        <v>440</v>
      </c>
      <c r="I324" s="436">
        <f t="shared" si="610"/>
        <v>420</v>
      </c>
      <c r="J324" s="437">
        <f t="shared" si="611"/>
        <v>2.2000000000000002</v>
      </c>
      <c r="K324" s="434">
        <f t="shared" si="612"/>
        <v>240</v>
      </c>
      <c r="L324" s="434">
        <f t="shared" si="613"/>
        <v>220</v>
      </c>
      <c r="M324" s="434">
        <f t="shared" si="614"/>
        <v>200</v>
      </c>
      <c r="N324" s="434">
        <f t="shared" si="615"/>
        <v>180</v>
      </c>
      <c r="O324" s="442">
        <f t="shared" si="495"/>
        <v>800</v>
      </c>
      <c r="P324" s="442">
        <f t="shared" si="496"/>
        <v>550</v>
      </c>
      <c r="Q324" s="442">
        <f t="shared" si="497"/>
        <v>440</v>
      </c>
      <c r="R324" s="442">
        <f t="shared" si="498"/>
        <v>320</v>
      </c>
      <c r="S324" s="432">
        <f>'ĐẤT PNN'!W324</f>
        <v>4</v>
      </c>
      <c r="T324" s="434">
        <f t="shared" si="616"/>
        <v>230</v>
      </c>
      <c r="U324" s="434">
        <f t="shared" si="617"/>
        <v>210</v>
      </c>
      <c r="V324" s="434">
        <f t="shared" si="618"/>
        <v>190</v>
      </c>
      <c r="W324" s="434">
        <f t="shared" si="619"/>
        <v>170</v>
      </c>
      <c r="X324" s="442">
        <f t="shared" si="499"/>
        <v>770</v>
      </c>
      <c r="Y324" s="442">
        <f t="shared" si="500"/>
        <v>530</v>
      </c>
      <c r="Z324" s="442">
        <f t="shared" si="501"/>
        <v>420</v>
      </c>
      <c r="AA324" s="442">
        <f t="shared" si="502"/>
        <v>310</v>
      </c>
      <c r="AB324" s="447">
        <f>'ĐẤT PNN'!K324-'ĐẤT NN'!H324</f>
        <v>340</v>
      </c>
    </row>
    <row r="325" spans="1:28" ht="63" customHeight="1" x14ac:dyDescent="0.25">
      <c r="A325" s="429">
        <f>'ĐẤT PNN'!A325</f>
        <v>322</v>
      </c>
      <c r="B325" s="429" t="str">
        <f>'ĐẤT PNN'!B325</f>
        <v>VT4*0,8</v>
      </c>
      <c r="C325" s="512" t="str">
        <f>'ĐẤT PNN'!C325</f>
        <v>Các tuyến đường giao thông không đấu nối trực tiếp và thông ra Đường Nguyễn Tất Thành đoạn từ Ngã tư đập tràn đến Cổng công ty thủy điện Trị An đã được đầu tư mặt đường nhựa, bê tông xi măng:
- Có bề rộng từ ≥3m đến &lt;5m, cách đường giao thông &gt;600m.
- Có bề rộng &lt;3m, cách đường giao thông &gt; 200m.</v>
      </c>
      <c r="D325" s="512"/>
      <c r="E325" s="512"/>
      <c r="F325" s="436">
        <f t="shared" si="607"/>
        <v>180</v>
      </c>
      <c r="G325" s="436">
        <f t="shared" si="608"/>
        <v>170</v>
      </c>
      <c r="H325" s="436">
        <f t="shared" si="609"/>
        <v>320</v>
      </c>
      <c r="I325" s="436">
        <f t="shared" si="610"/>
        <v>310</v>
      </c>
      <c r="J325" s="437">
        <f t="shared" si="611"/>
        <v>1.7777777777777777</v>
      </c>
      <c r="K325" s="434">
        <f t="shared" si="612"/>
        <v>240</v>
      </c>
      <c r="L325" s="434">
        <f t="shared" si="613"/>
        <v>220</v>
      </c>
      <c r="M325" s="434">
        <f t="shared" si="614"/>
        <v>200</v>
      </c>
      <c r="N325" s="434">
        <f t="shared" si="615"/>
        <v>180</v>
      </c>
      <c r="O325" s="442">
        <f t="shared" ref="O325:O388" si="620">ROUND(K325*10/3,-1)</f>
        <v>800</v>
      </c>
      <c r="P325" s="442">
        <f t="shared" ref="P325:P388" si="621">ROUND(L325*2.5,-1)</f>
        <v>550</v>
      </c>
      <c r="Q325" s="442">
        <f t="shared" ref="Q325:Q388" si="622">ROUND(M325*2.2,-1)</f>
        <v>440</v>
      </c>
      <c r="R325" s="442">
        <f t="shared" ref="R325:R388" si="623">ROUND(N325*1.8,-1)</f>
        <v>320</v>
      </c>
      <c r="S325" s="432">
        <f>'ĐẤT PNN'!W325</f>
        <v>4</v>
      </c>
      <c r="T325" s="434">
        <f t="shared" si="616"/>
        <v>230</v>
      </c>
      <c r="U325" s="434">
        <f t="shared" si="617"/>
        <v>210</v>
      </c>
      <c r="V325" s="434">
        <f t="shared" si="618"/>
        <v>190</v>
      </c>
      <c r="W325" s="434">
        <f t="shared" si="619"/>
        <v>170</v>
      </c>
      <c r="X325" s="442">
        <f t="shared" ref="X325:X388" si="624">ROUND(T325*10/3,-1)</f>
        <v>770</v>
      </c>
      <c r="Y325" s="442">
        <f t="shared" ref="Y325:Y388" si="625">ROUND(U325*2.5,-1)</f>
        <v>530</v>
      </c>
      <c r="Z325" s="442">
        <f t="shared" ref="Z325:Z388" si="626">ROUND(V325*2.2,-1)</f>
        <v>420</v>
      </c>
      <c r="AA325" s="442">
        <f t="shared" ref="AA325:AA388" si="627">ROUND(W325*1.8,-1)</f>
        <v>310</v>
      </c>
      <c r="AB325" s="447">
        <f>'ĐẤT PNN'!K325-'ĐẤT NN'!H325</f>
        <v>340</v>
      </c>
    </row>
    <row r="326" spans="1:28" x14ac:dyDescent="0.25">
      <c r="A326" s="429">
        <f>'ĐẤT PNN'!A326</f>
        <v>323</v>
      </c>
      <c r="B326" s="429" t="str">
        <f>'ĐẤT PNN'!B326</f>
        <v>VC6DT_D1</v>
      </c>
      <c r="C326" s="430" t="str">
        <f>'ĐẤT PNN'!C326</f>
        <v>Đường Quang Trung</v>
      </c>
      <c r="D326" s="430" t="str">
        <f>'ĐẤT PNN'!D326</f>
        <v>Đường Nguyễn Tất Thành</v>
      </c>
      <c r="E326" s="430" t="str">
        <f>'ĐẤT PNN'!E326</f>
        <v>Hết trường THPT Trị An</v>
      </c>
      <c r="F326" s="438">
        <f>K326</f>
        <v>240</v>
      </c>
      <c r="G326" s="438">
        <f>T326</f>
        <v>230</v>
      </c>
      <c r="H326" s="438">
        <f>O326</f>
        <v>800</v>
      </c>
      <c r="I326" s="438">
        <f>X326</f>
        <v>770</v>
      </c>
      <c r="J326" s="439">
        <f>I326/G326</f>
        <v>3.347826086956522</v>
      </c>
      <c r="K326" s="431">
        <v>240</v>
      </c>
      <c r="L326" s="431">
        <v>220</v>
      </c>
      <c r="M326" s="431">
        <v>200</v>
      </c>
      <c r="N326" s="431">
        <v>180</v>
      </c>
      <c r="O326" s="442">
        <f t="shared" si="620"/>
        <v>800</v>
      </c>
      <c r="P326" s="442">
        <f t="shared" si="621"/>
        <v>550</v>
      </c>
      <c r="Q326" s="442">
        <f t="shared" si="622"/>
        <v>440</v>
      </c>
      <c r="R326" s="442">
        <f t="shared" si="623"/>
        <v>320</v>
      </c>
      <c r="S326" s="432">
        <f>'ĐẤT PNN'!W326</f>
        <v>1</v>
      </c>
      <c r="T326" s="433">
        <v>230</v>
      </c>
      <c r="U326" s="433">
        <v>210</v>
      </c>
      <c r="V326" s="433">
        <v>190</v>
      </c>
      <c r="W326" s="433">
        <v>170</v>
      </c>
      <c r="X326" s="442">
        <f t="shared" si="624"/>
        <v>770</v>
      </c>
      <c r="Y326" s="442">
        <f t="shared" si="625"/>
        <v>530</v>
      </c>
      <c r="Z326" s="442">
        <f t="shared" si="626"/>
        <v>420</v>
      </c>
      <c r="AA326" s="442">
        <f t="shared" si="627"/>
        <v>310</v>
      </c>
      <c r="AB326" s="447">
        <f>'ĐẤT PNN'!K326-'ĐẤT NN'!H326</f>
        <v>2700</v>
      </c>
    </row>
    <row r="327" spans="1:28" ht="126" customHeight="1" x14ac:dyDescent="0.25">
      <c r="A327" s="429">
        <f>'ĐẤT PNN'!A327</f>
        <v>324</v>
      </c>
      <c r="B327" s="429" t="str">
        <f>'ĐẤT PNN'!B327</f>
        <v>VT2</v>
      </c>
      <c r="C327" s="512" t="str">
        <f>'ĐẤT PNN'!C327</f>
        <v>Các tuyến đường giao thông đấu nối trực tiếp ra Đường Quang Trung đoạn từ Đường Nguyễn Tất Thành đến Hết trường THPT Trị An đã được đầu tư mặt đường nhựa, bê tông xi măng:
- Có bề rộng ≥5m, cách đường giao thông ≤600m.
- Có bề rộng từ ≥3m đến &lt;5m, cách đường giao thông ≤400m.</v>
      </c>
      <c r="D327" s="512"/>
      <c r="E327" s="512"/>
      <c r="F327" s="436">
        <f t="shared" ref="F327:F332" si="628">IF(B327="VT2",L327,IF(B327="VT3",M327,IF(B327="VT2*0,8",L327,IF(B327="VT3*0,8",M327,N327))))</f>
        <v>220</v>
      </c>
      <c r="G327" s="436">
        <f t="shared" ref="G327:G332" si="629">IF(B327="VT2",U327,IF(B327="VT3",V327,IF(B327="VT2*0,8",U327,IF(B327="VT3*0,8",V327,W327))))</f>
        <v>210</v>
      </c>
      <c r="H327" s="436">
        <f t="shared" ref="H327:H332" si="630">IF(B327="VT2",P327,IF(B327="VT3",Q327,IF(B327="VT4",R327,IF(B327="VT2*0,8",P327,IF(B327="VT3*0,8",Q327,R327)))))</f>
        <v>550</v>
      </c>
      <c r="I327" s="436">
        <f t="shared" ref="I327:I332" si="631">IF(B327="VT2",Y327,IF(B327="VT3",Z327,IF(B327="VT4",AA327,IF(B327="VT2*0,8",Y327,IF(B327="VT3*0,8",Z327,AA327)))))</f>
        <v>530</v>
      </c>
      <c r="J327" s="437">
        <f t="shared" ref="J327:J332" si="632">H327/F327</f>
        <v>2.5</v>
      </c>
      <c r="K327" s="434">
        <f t="shared" ref="K327:K332" si="633">K326</f>
        <v>240</v>
      </c>
      <c r="L327" s="434">
        <f t="shared" ref="L327:L332" si="634">L326</f>
        <v>220</v>
      </c>
      <c r="M327" s="434">
        <f t="shared" ref="M327:M332" si="635">M326</f>
        <v>200</v>
      </c>
      <c r="N327" s="434">
        <f t="shared" ref="N327:N332" si="636">N326</f>
        <v>180</v>
      </c>
      <c r="O327" s="442">
        <f t="shared" si="620"/>
        <v>800</v>
      </c>
      <c r="P327" s="442">
        <f t="shared" si="621"/>
        <v>550</v>
      </c>
      <c r="Q327" s="442">
        <f t="shared" si="622"/>
        <v>440</v>
      </c>
      <c r="R327" s="442">
        <f t="shared" si="623"/>
        <v>320</v>
      </c>
      <c r="S327" s="432">
        <f>'ĐẤT PNN'!W327</f>
        <v>1</v>
      </c>
      <c r="T327" s="434">
        <f t="shared" ref="T327:T332" si="637">T326</f>
        <v>230</v>
      </c>
      <c r="U327" s="434">
        <f t="shared" ref="U327:U332" si="638">U326</f>
        <v>210</v>
      </c>
      <c r="V327" s="434">
        <f t="shared" ref="V327:V332" si="639">V326</f>
        <v>190</v>
      </c>
      <c r="W327" s="434">
        <f t="shared" ref="W327:W332" si="640">W326</f>
        <v>170</v>
      </c>
      <c r="X327" s="442">
        <f t="shared" si="624"/>
        <v>770</v>
      </c>
      <c r="Y327" s="442">
        <f t="shared" si="625"/>
        <v>530</v>
      </c>
      <c r="Z327" s="442">
        <f t="shared" si="626"/>
        <v>420</v>
      </c>
      <c r="AA327" s="442">
        <f t="shared" si="627"/>
        <v>310</v>
      </c>
      <c r="AB327" s="447">
        <f>'ĐẤT PNN'!K327-'ĐẤT NN'!H327</f>
        <v>550</v>
      </c>
    </row>
    <row r="328" spans="1:28" ht="141.75" customHeight="1" x14ac:dyDescent="0.25">
      <c r="A328" s="429">
        <f>'ĐẤT PNN'!A328</f>
        <v>325</v>
      </c>
      <c r="B328" s="429" t="str">
        <f>'ĐẤT PNN'!B328</f>
        <v>VT3</v>
      </c>
      <c r="C328" s="512" t="str">
        <f>'ĐẤT PNN'!C328</f>
        <v>Các tuyến đường giao thông đấu nối trực tiếp ra Đường Quang Trung đoạn từ Đường Nguyễn Tất Thành đến Hết trường THPT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28" s="512"/>
      <c r="E328" s="512"/>
      <c r="F328" s="436">
        <f t="shared" si="628"/>
        <v>200</v>
      </c>
      <c r="G328" s="436">
        <f t="shared" si="629"/>
        <v>190</v>
      </c>
      <c r="H328" s="436">
        <f t="shared" si="630"/>
        <v>440</v>
      </c>
      <c r="I328" s="436">
        <f t="shared" si="631"/>
        <v>420</v>
      </c>
      <c r="J328" s="437">
        <f t="shared" si="632"/>
        <v>2.2000000000000002</v>
      </c>
      <c r="K328" s="434">
        <f t="shared" si="633"/>
        <v>240</v>
      </c>
      <c r="L328" s="434">
        <f t="shared" si="634"/>
        <v>220</v>
      </c>
      <c r="M328" s="434">
        <f t="shared" si="635"/>
        <v>200</v>
      </c>
      <c r="N328" s="434">
        <f t="shared" si="636"/>
        <v>180</v>
      </c>
      <c r="O328" s="442">
        <f t="shared" si="620"/>
        <v>800</v>
      </c>
      <c r="P328" s="442">
        <f t="shared" si="621"/>
        <v>550</v>
      </c>
      <c r="Q328" s="442">
        <f t="shared" si="622"/>
        <v>440</v>
      </c>
      <c r="R328" s="442">
        <f t="shared" si="623"/>
        <v>320</v>
      </c>
      <c r="S328" s="432">
        <f>'ĐẤT PNN'!W328</f>
        <v>1</v>
      </c>
      <c r="T328" s="434">
        <f t="shared" si="637"/>
        <v>230</v>
      </c>
      <c r="U328" s="434">
        <f t="shared" si="638"/>
        <v>210</v>
      </c>
      <c r="V328" s="434">
        <f t="shared" si="639"/>
        <v>190</v>
      </c>
      <c r="W328" s="434">
        <f t="shared" si="640"/>
        <v>170</v>
      </c>
      <c r="X328" s="442">
        <f t="shared" si="624"/>
        <v>770</v>
      </c>
      <c r="Y328" s="442">
        <f t="shared" si="625"/>
        <v>530</v>
      </c>
      <c r="Z328" s="442">
        <f t="shared" si="626"/>
        <v>420</v>
      </c>
      <c r="AA328" s="442">
        <f t="shared" si="627"/>
        <v>310</v>
      </c>
      <c r="AB328" s="447">
        <f>'ĐẤT PNN'!K328-'ĐẤT NN'!H328</f>
        <v>340</v>
      </c>
    </row>
    <row r="329" spans="1:28" ht="78.75" customHeight="1" x14ac:dyDescent="0.25">
      <c r="A329" s="429">
        <f>'ĐẤT PNN'!A329</f>
        <v>326</v>
      </c>
      <c r="B329" s="429" t="str">
        <f>'ĐẤT PNN'!B329</f>
        <v>VT4</v>
      </c>
      <c r="C329" s="512" t="str">
        <f>'ĐẤT PNN'!C329</f>
        <v>Các tuyến đường giao thông đấu nối trực tiếp ra Đường Quang Trung đoạn từ Đường Nguyễn Tất Thành đến Hết trường THPT Trị An đã được đầu tư mặt đường nhựa, bê tông xi măng:
- Có bề rộng từ ≥3m đến &lt;5m, cách đường giao thông &gt;600m.
- Có bề rộng &lt;3m, cách đường giao thông &gt;200m.</v>
      </c>
      <c r="D329" s="512"/>
      <c r="E329" s="512"/>
      <c r="F329" s="436">
        <f t="shared" si="628"/>
        <v>180</v>
      </c>
      <c r="G329" s="436">
        <f t="shared" si="629"/>
        <v>170</v>
      </c>
      <c r="H329" s="436">
        <f t="shared" si="630"/>
        <v>320</v>
      </c>
      <c r="I329" s="436">
        <f t="shared" si="631"/>
        <v>310</v>
      </c>
      <c r="J329" s="437">
        <f t="shared" si="632"/>
        <v>1.7777777777777777</v>
      </c>
      <c r="K329" s="434">
        <f t="shared" si="633"/>
        <v>240</v>
      </c>
      <c r="L329" s="434">
        <f t="shared" si="634"/>
        <v>220</v>
      </c>
      <c r="M329" s="434">
        <f t="shared" si="635"/>
        <v>200</v>
      </c>
      <c r="N329" s="434">
        <f t="shared" si="636"/>
        <v>180</v>
      </c>
      <c r="O329" s="442">
        <f t="shared" si="620"/>
        <v>800</v>
      </c>
      <c r="P329" s="442">
        <f t="shared" si="621"/>
        <v>550</v>
      </c>
      <c r="Q329" s="442">
        <f t="shared" si="622"/>
        <v>440</v>
      </c>
      <c r="R329" s="442">
        <f t="shared" si="623"/>
        <v>320</v>
      </c>
      <c r="S329" s="432">
        <f>'ĐẤT PNN'!W329</f>
        <v>1</v>
      </c>
      <c r="T329" s="434">
        <f t="shared" si="637"/>
        <v>230</v>
      </c>
      <c r="U329" s="434">
        <f t="shared" si="638"/>
        <v>210</v>
      </c>
      <c r="V329" s="434">
        <f t="shared" si="639"/>
        <v>190</v>
      </c>
      <c r="W329" s="434">
        <f t="shared" si="640"/>
        <v>170</v>
      </c>
      <c r="X329" s="442">
        <f t="shared" si="624"/>
        <v>770</v>
      </c>
      <c r="Y329" s="442">
        <f t="shared" si="625"/>
        <v>530</v>
      </c>
      <c r="Z329" s="442">
        <f t="shared" si="626"/>
        <v>420</v>
      </c>
      <c r="AA329" s="442">
        <f t="shared" si="627"/>
        <v>310</v>
      </c>
      <c r="AB329" s="447">
        <f>'ĐẤT PNN'!K329-'ĐẤT NN'!H329</f>
        <v>280</v>
      </c>
    </row>
    <row r="330" spans="1:28" ht="126" customHeight="1" x14ac:dyDescent="0.25">
      <c r="A330" s="429">
        <f>'ĐẤT PNN'!A330</f>
        <v>327</v>
      </c>
      <c r="B330" s="429" t="str">
        <f>'ĐẤT PNN'!B330</f>
        <v>VT2*0,8</v>
      </c>
      <c r="C330" s="512" t="str">
        <f>'ĐẤT PNN'!C330</f>
        <v>Các tuyến đường giao thông không đấu nối trực tiếp và thông ra Đường Quang Trung đoạn từ Đường Nguyễn Tất Thành đến Hết trường THPT Trị An đã được đầu tư mặt đường nhựa, bê tông xi măng:
- Có bề rộng ≥5m, cách đường giao thông ≤600m.
- Có bề rộng từ ≥3m đến &lt;5m, cách đường giao thông ≤400m.</v>
      </c>
      <c r="D330" s="512"/>
      <c r="E330" s="512"/>
      <c r="F330" s="436">
        <f t="shared" si="628"/>
        <v>220</v>
      </c>
      <c r="G330" s="436">
        <f t="shared" si="629"/>
        <v>210</v>
      </c>
      <c r="H330" s="436">
        <f t="shared" si="630"/>
        <v>550</v>
      </c>
      <c r="I330" s="436">
        <f t="shared" si="631"/>
        <v>530</v>
      </c>
      <c r="J330" s="437">
        <f t="shared" si="632"/>
        <v>2.5</v>
      </c>
      <c r="K330" s="434">
        <f t="shared" si="633"/>
        <v>240</v>
      </c>
      <c r="L330" s="434">
        <f t="shared" si="634"/>
        <v>220</v>
      </c>
      <c r="M330" s="434">
        <f t="shared" si="635"/>
        <v>200</v>
      </c>
      <c r="N330" s="434">
        <f t="shared" si="636"/>
        <v>180</v>
      </c>
      <c r="O330" s="442">
        <f t="shared" si="620"/>
        <v>800</v>
      </c>
      <c r="P330" s="442">
        <f t="shared" si="621"/>
        <v>550</v>
      </c>
      <c r="Q330" s="442">
        <f t="shared" si="622"/>
        <v>440</v>
      </c>
      <c r="R330" s="442">
        <f t="shared" si="623"/>
        <v>320</v>
      </c>
      <c r="S330" s="432">
        <f>'ĐẤT PNN'!W330</f>
        <v>1</v>
      </c>
      <c r="T330" s="434">
        <f t="shared" si="637"/>
        <v>230</v>
      </c>
      <c r="U330" s="434">
        <f t="shared" si="638"/>
        <v>210</v>
      </c>
      <c r="V330" s="434">
        <f t="shared" si="639"/>
        <v>190</v>
      </c>
      <c r="W330" s="434">
        <f t="shared" si="640"/>
        <v>170</v>
      </c>
      <c r="X330" s="442">
        <f t="shared" si="624"/>
        <v>770</v>
      </c>
      <c r="Y330" s="442">
        <f t="shared" si="625"/>
        <v>530</v>
      </c>
      <c r="Z330" s="442">
        <f t="shared" si="626"/>
        <v>420</v>
      </c>
      <c r="AA330" s="442">
        <f t="shared" si="627"/>
        <v>310</v>
      </c>
      <c r="AB330" s="447">
        <f>'ĐẤT PNN'!K330-'ĐẤT NN'!H330</f>
        <v>450</v>
      </c>
    </row>
    <row r="331" spans="1:28" ht="141.75" customHeight="1" x14ac:dyDescent="0.25">
      <c r="A331" s="429">
        <f>'ĐẤT PNN'!A331</f>
        <v>328</v>
      </c>
      <c r="B331" s="429" t="str">
        <f>'ĐẤT PNN'!B331</f>
        <v>VT3*0,8</v>
      </c>
      <c r="C331" s="512" t="str">
        <f>'ĐẤT PNN'!C331</f>
        <v>Các tuyến đường giao thông không đấu nối trực tiếp và thông ra Đường Quang Trung đoạn từ Đường Nguyễn Tất Thành đến Hết trường THPT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31" s="512"/>
      <c r="E331" s="512"/>
      <c r="F331" s="436">
        <f t="shared" si="628"/>
        <v>200</v>
      </c>
      <c r="G331" s="436">
        <f t="shared" si="629"/>
        <v>190</v>
      </c>
      <c r="H331" s="436">
        <f t="shared" si="630"/>
        <v>440</v>
      </c>
      <c r="I331" s="436">
        <f t="shared" si="631"/>
        <v>420</v>
      </c>
      <c r="J331" s="437">
        <f t="shared" si="632"/>
        <v>2.2000000000000002</v>
      </c>
      <c r="K331" s="434">
        <f t="shared" si="633"/>
        <v>240</v>
      </c>
      <c r="L331" s="434">
        <f t="shared" si="634"/>
        <v>220</v>
      </c>
      <c r="M331" s="434">
        <f t="shared" si="635"/>
        <v>200</v>
      </c>
      <c r="N331" s="434">
        <f t="shared" si="636"/>
        <v>180</v>
      </c>
      <c r="O331" s="442">
        <f t="shared" si="620"/>
        <v>800</v>
      </c>
      <c r="P331" s="442">
        <f t="shared" si="621"/>
        <v>550</v>
      </c>
      <c r="Q331" s="442">
        <f t="shared" si="622"/>
        <v>440</v>
      </c>
      <c r="R331" s="442">
        <f t="shared" si="623"/>
        <v>320</v>
      </c>
      <c r="S331" s="432">
        <f>'ĐẤT PNN'!W331</f>
        <v>1</v>
      </c>
      <c r="T331" s="434">
        <f t="shared" si="637"/>
        <v>230</v>
      </c>
      <c r="U331" s="434">
        <f t="shared" si="638"/>
        <v>210</v>
      </c>
      <c r="V331" s="434">
        <f t="shared" si="639"/>
        <v>190</v>
      </c>
      <c r="W331" s="434">
        <f t="shared" si="640"/>
        <v>170</v>
      </c>
      <c r="X331" s="442">
        <f t="shared" si="624"/>
        <v>770</v>
      </c>
      <c r="Y331" s="442">
        <f t="shared" si="625"/>
        <v>530</v>
      </c>
      <c r="Z331" s="442">
        <f t="shared" si="626"/>
        <v>420</v>
      </c>
      <c r="AA331" s="442">
        <f t="shared" si="627"/>
        <v>310</v>
      </c>
      <c r="AB331" s="447">
        <f>'ĐẤT PNN'!K331-'ĐẤT NN'!H331</f>
        <v>280</v>
      </c>
    </row>
    <row r="332" spans="1:28" ht="78.75" customHeight="1" x14ac:dyDescent="0.25">
      <c r="A332" s="429">
        <f>'ĐẤT PNN'!A332</f>
        <v>329</v>
      </c>
      <c r="B332" s="429" t="str">
        <f>'ĐẤT PNN'!B332</f>
        <v>VT4*0,8</v>
      </c>
      <c r="C332" s="512" t="str">
        <f>'ĐẤT PNN'!C332</f>
        <v>Các tuyến đường giao thông không đấu nối trực tiếp và thông ra Đường Quang Trung đoạn từ Đường Nguyễn Tất Thành đến Hết trường THPT Trị An đã được đầu tư mặt đường nhựa, bê tông xi măng:
- Có bề rộng từ ≥3m đến &lt;5m, cách đường giao thông &gt;600m.
- Có bề rộng &lt;3m, cách đường giao thông &gt; 200m.</v>
      </c>
      <c r="D332" s="512"/>
      <c r="E332" s="512"/>
      <c r="F332" s="436">
        <f t="shared" si="628"/>
        <v>180</v>
      </c>
      <c r="G332" s="436">
        <f t="shared" si="629"/>
        <v>170</v>
      </c>
      <c r="H332" s="436">
        <f t="shared" si="630"/>
        <v>320</v>
      </c>
      <c r="I332" s="436">
        <f t="shared" si="631"/>
        <v>310</v>
      </c>
      <c r="J332" s="437">
        <f t="shared" si="632"/>
        <v>1.7777777777777777</v>
      </c>
      <c r="K332" s="434">
        <f t="shared" si="633"/>
        <v>240</v>
      </c>
      <c r="L332" s="434">
        <f t="shared" si="634"/>
        <v>220</v>
      </c>
      <c r="M332" s="434">
        <f t="shared" si="635"/>
        <v>200</v>
      </c>
      <c r="N332" s="434">
        <f t="shared" si="636"/>
        <v>180</v>
      </c>
      <c r="O332" s="442">
        <f t="shared" si="620"/>
        <v>800</v>
      </c>
      <c r="P332" s="442">
        <f t="shared" si="621"/>
        <v>550</v>
      </c>
      <c r="Q332" s="442">
        <f t="shared" si="622"/>
        <v>440</v>
      </c>
      <c r="R332" s="442">
        <f t="shared" si="623"/>
        <v>320</v>
      </c>
      <c r="S332" s="432">
        <f>'ĐẤT PNN'!W332</f>
        <v>1</v>
      </c>
      <c r="T332" s="434">
        <f t="shared" si="637"/>
        <v>230</v>
      </c>
      <c r="U332" s="434">
        <f t="shared" si="638"/>
        <v>210</v>
      </c>
      <c r="V332" s="434">
        <f t="shared" si="639"/>
        <v>190</v>
      </c>
      <c r="W332" s="434">
        <f t="shared" si="640"/>
        <v>170</v>
      </c>
      <c r="X332" s="442">
        <f t="shared" si="624"/>
        <v>770</v>
      </c>
      <c r="Y332" s="442">
        <f t="shared" si="625"/>
        <v>530</v>
      </c>
      <c r="Z332" s="442">
        <f t="shared" si="626"/>
        <v>420</v>
      </c>
      <c r="AA332" s="442">
        <f t="shared" si="627"/>
        <v>310</v>
      </c>
      <c r="AB332" s="447">
        <f>'ĐẤT PNN'!K332-'ĐẤT NN'!H332</f>
        <v>220</v>
      </c>
    </row>
    <row r="333" spans="1:28" x14ac:dyDescent="0.25">
      <c r="A333" s="429">
        <f>'ĐẤT PNN'!A333</f>
        <v>330</v>
      </c>
      <c r="B333" s="429" t="str">
        <f>'ĐẤT PNN'!B333</f>
        <v>VC6DT_D2</v>
      </c>
      <c r="C333" s="430" t="str">
        <f>'ĐẤT PNN'!C333</f>
        <v>Đường Quang Trung</v>
      </c>
      <c r="D333" s="430" t="str">
        <f>'ĐẤT PNN'!D333</f>
        <v>Trường THPT Trị An</v>
      </c>
      <c r="E333" s="430" t="str">
        <f>'ĐẤT PNN'!E333</f>
        <v>Cầu Đồng Nai (cầu Cứng)</v>
      </c>
      <c r="F333" s="438">
        <f>K333</f>
        <v>240</v>
      </c>
      <c r="G333" s="438">
        <f>T333</f>
        <v>230</v>
      </c>
      <c r="H333" s="438">
        <f>O333</f>
        <v>800</v>
      </c>
      <c r="I333" s="438">
        <f>X333</f>
        <v>770</v>
      </c>
      <c r="J333" s="439">
        <f>I333/G333</f>
        <v>3.347826086956522</v>
      </c>
      <c r="K333" s="431">
        <v>240</v>
      </c>
      <c r="L333" s="431">
        <v>220</v>
      </c>
      <c r="M333" s="431">
        <v>200</v>
      </c>
      <c r="N333" s="431">
        <v>180</v>
      </c>
      <c r="O333" s="442">
        <f t="shared" si="620"/>
        <v>800</v>
      </c>
      <c r="P333" s="442">
        <f t="shared" si="621"/>
        <v>550</v>
      </c>
      <c r="Q333" s="442">
        <f t="shared" si="622"/>
        <v>440</v>
      </c>
      <c r="R333" s="442">
        <f t="shared" si="623"/>
        <v>320</v>
      </c>
      <c r="S333" s="432">
        <f>'ĐẤT PNN'!W333</f>
        <v>2</v>
      </c>
      <c r="T333" s="433">
        <v>230</v>
      </c>
      <c r="U333" s="433">
        <v>210</v>
      </c>
      <c r="V333" s="433">
        <v>190</v>
      </c>
      <c r="W333" s="433">
        <v>170</v>
      </c>
      <c r="X333" s="442">
        <f t="shared" si="624"/>
        <v>770</v>
      </c>
      <c r="Y333" s="442">
        <f t="shared" si="625"/>
        <v>530</v>
      </c>
      <c r="Z333" s="442">
        <f t="shared" si="626"/>
        <v>420</v>
      </c>
      <c r="AA333" s="442">
        <f t="shared" si="627"/>
        <v>310</v>
      </c>
      <c r="AB333" s="447">
        <f>'ĐẤT PNN'!K333-'ĐẤT NN'!H333</f>
        <v>2400</v>
      </c>
    </row>
    <row r="334" spans="1:28" ht="110.25" customHeight="1" x14ac:dyDescent="0.25">
      <c r="A334" s="429">
        <f>'ĐẤT PNN'!A334</f>
        <v>331</v>
      </c>
      <c r="B334" s="429" t="str">
        <f>'ĐẤT PNN'!B334</f>
        <v>VT2</v>
      </c>
      <c r="C334" s="512" t="str">
        <f>'ĐẤT PNN'!C334</f>
        <v>Các tuyến đường giao thông đấu nối trực tiếp ra Đường Quang Trung đoạn từ Trường THPT Trị An đến Cầu Đồng Nai (cầu Cứng) đã được đầu tư mặt đường nhựa, bê tông xi măng:
- Có bề rộng ≥5m, cách đường giao thông ≤600m.
- Có bề rộng từ ≥3m đến &lt;5m, cách đường giao thông ≤400m.</v>
      </c>
      <c r="D334" s="512"/>
      <c r="E334" s="512"/>
      <c r="F334" s="436">
        <f t="shared" ref="F334:F339" si="641">IF(B334="VT2",L334,IF(B334="VT3",M334,IF(B334="VT2*0,8",L334,IF(B334="VT3*0,8",M334,N334))))</f>
        <v>220</v>
      </c>
      <c r="G334" s="436">
        <f t="shared" ref="G334:G339" si="642">IF(B334="VT2",U334,IF(B334="VT3",V334,IF(B334="VT2*0,8",U334,IF(B334="VT3*0,8",V334,W334))))</f>
        <v>210</v>
      </c>
      <c r="H334" s="436">
        <f t="shared" ref="H334:H339" si="643">IF(B334="VT2",P334,IF(B334="VT3",Q334,IF(B334="VT4",R334,IF(B334="VT2*0,8",P334,IF(B334="VT3*0,8",Q334,R334)))))</f>
        <v>550</v>
      </c>
      <c r="I334" s="436">
        <f t="shared" ref="I334:I339" si="644">IF(B334="VT2",Y334,IF(B334="VT3",Z334,IF(B334="VT4",AA334,IF(B334="VT2*0,8",Y334,IF(B334="VT3*0,8",Z334,AA334)))))</f>
        <v>530</v>
      </c>
      <c r="J334" s="437">
        <f t="shared" ref="J334:J339" si="645">H334/F334</f>
        <v>2.5</v>
      </c>
      <c r="K334" s="434">
        <f t="shared" ref="K334:K339" si="646">K333</f>
        <v>240</v>
      </c>
      <c r="L334" s="434">
        <f t="shared" ref="L334:L339" si="647">L333</f>
        <v>220</v>
      </c>
      <c r="M334" s="434">
        <f t="shared" ref="M334:M339" si="648">M333</f>
        <v>200</v>
      </c>
      <c r="N334" s="434">
        <f t="shared" ref="N334:N339" si="649">N333</f>
        <v>180</v>
      </c>
      <c r="O334" s="442">
        <f t="shared" si="620"/>
        <v>800</v>
      </c>
      <c r="P334" s="442">
        <f t="shared" si="621"/>
        <v>550</v>
      </c>
      <c r="Q334" s="442">
        <f t="shared" si="622"/>
        <v>440</v>
      </c>
      <c r="R334" s="442">
        <f t="shared" si="623"/>
        <v>320</v>
      </c>
      <c r="S334" s="432">
        <f>'ĐẤT PNN'!W334</f>
        <v>2</v>
      </c>
      <c r="T334" s="434">
        <f t="shared" ref="T334:T339" si="650">T333</f>
        <v>230</v>
      </c>
      <c r="U334" s="434">
        <f t="shared" ref="U334:U339" si="651">U333</f>
        <v>210</v>
      </c>
      <c r="V334" s="434">
        <f t="shared" ref="V334:V339" si="652">V333</f>
        <v>190</v>
      </c>
      <c r="W334" s="434">
        <f t="shared" ref="W334:W339" si="653">W333</f>
        <v>170</v>
      </c>
      <c r="X334" s="442">
        <f t="shared" si="624"/>
        <v>770</v>
      </c>
      <c r="Y334" s="442">
        <f t="shared" si="625"/>
        <v>530</v>
      </c>
      <c r="Z334" s="442">
        <f t="shared" si="626"/>
        <v>420</v>
      </c>
      <c r="AA334" s="442">
        <f t="shared" si="627"/>
        <v>310</v>
      </c>
      <c r="AB334" s="447">
        <f>'ĐẤT PNN'!K334-'ĐẤT NN'!H334</f>
        <v>550</v>
      </c>
    </row>
    <row r="335" spans="1:28" ht="126" customHeight="1" x14ac:dyDescent="0.25">
      <c r="A335" s="429">
        <f>'ĐẤT PNN'!A335</f>
        <v>332</v>
      </c>
      <c r="B335" s="429" t="str">
        <f>'ĐẤT PNN'!B335</f>
        <v>VT3</v>
      </c>
      <c r="C335" s="512" t="str">
        <f>'ĐẤT PNN'!C335</f>
        <v>Các tuyến đường giao thông đấu nối trực tiếp ra Đường Quang Trung đoạn từ Trường THPT Trị An đến Cầu Đồng Nai (cầu Cứng) đã được đầu tư mặt đường nhựa, bê tông xi măng:
- Có bề rộng ≥5m, cách đường giao thông &gt;600m.
- Có bề rộng từ ≥3m đến &lt;5m, cách đường giao thông từ &gt;400m đến ≤600m.
- Có bề rộng &lt;3m, cách đường giao thông ≤200m.</v>
      </c>
      <c r="D335" s="512"/>
      <c r="E335" s="512"/>
      <c r="F335" s="436">
        <f t="shared" si="641"/>
        <v>200</v>
      </c>
      <c r="G335" s="436">
        <f t="shared" si="642"/>
        <v>190</v>
      </c>
      <c r="H335" s="436">
        <f t="shared" si="643"/>
        <v>440</v>
      </c>
      <c r="I335" s="436">
        <f t="shared" si="644"/>
        <v>420</v>
      </c>
      <c r="J335" s="437">
        <f t="shared" si="645"/>
        <v>2.2000000000000002</v>
      </c>
      <c r="K335" s="434">
        <f t="shared" si="646"/>
        <v>240</v>
      </c>
      <c r="L335" s="434">
        <f t="shared" si="647"/>
        <v>220</v>
      </c>
      <c r="M335" s="434">
        <f t="shared" si="648"/>
        <v>200</v>
      </c>
      <c r="N335" s="434">
        <f t="shared" si="649"/>
        <v>180</v>
      </c>
      <c r="O335" s="442">
        <f t="shared" si="620"/>
        <v>800</v>
      </c>
      <c r="P335" s="442">
        <f t="shared" si="621"/>
        <v>550</v>
      </c>
      <c r="Q335" s="442">
        <f t="shared" si="622"/>
        <v>440</v>
      </c>
      <c r="R335" s="442">
        <f t="shared" si="623"/>
        <v>320</v>
      </c>
      <c r="S335" s="432">
        <f>'ĐẤT PNN'!W335</f>
        <v>2</v>
      </c>
      <c r="T335" s="434">
        <f t="shared" si="650"/>
        <v>230</v>
      </c>
      <c r="U335" s="434">
        <f t="shared" si="651"/>
        <v>210</v>
      </c>
      <c r="V335" s="434">
        <f t="shared" si="652"/>
        <v>190</v>
      </c>
      <c r="W335" s="434">
        <f t="shared" si="653"/>
        <v>170</v>
      </c>
      <c r="X335" s="442">
        <f t="shared" si="624"/>
        <v>770</v>
      </c>
      <c r="Y335" s="442">
        <f t="shared" si="625"/>
        <v>530</v>
      </c>
      <c r="Z335" s="442">
        <f t="shared" si="626"/>
        <v>420</v>
      </c>
      <c r="AA335" s="442">
        <f t="shared" si="627"/>
        <v>310</v>
      </c>
      <c r="AB335" s="447">
        <f>'ĐẤT PNN'!K335-'ĐẤT NN'!H335</f>
        <v>340</v>
      </c>
    </row>
    <row r="336" spans="1:28" ht="63" customHeight="1" x14ac:dyDescent="0.25">
      <c r="A336" s="429">
        <f>'ĐẤT PNN'!A336</f>
        <v>333</v>
      </c>
      <c r="B336" s="429" t="str">
        <f>'ĐẤT PNN'!B336</f>
        <v>VT4</v>
      </c>
      <c r="C336" s="512" t="str">
        <f>'ĐẤT PNN'!C336</f>
        <v>Các tuyến đường giao thông đấu nối trực tiếp ra Đường Quang Trung đoạn từ Trường THPT Trị An đến Cầu Đồng Nai (cầu Cứng) đã được đầu tư mặt đường nhựa, bê tông xi măng:
- Có bề rộng từ ≥3m đến &lt;5m, cách đường giao thông &gt;600m.
- Có bề rộng &lt;3m, cách đường giao thông &gt;200m.</v>
      </c>
      <c r="D336" s="512"/>
      <c r="E336" s="512"/>
      <c r="F336" s="436">
        <f t="shared" si="641"/>
        <v>180</v>
      </c>
      <c r="G336" s="436">
        <f t="shared" si="642"/>
        <v>170</v>
      </c>
      <c r="H336" s="436">
        <f t="shared" si="643"/>
        <v>320</v>
      </c>
      <c r="I336" s="436">
        <f t="shared" si="644"/>
        <v>310</v>
      </c>
      <c r="J336" s="437">
        <f t="shared" si="645"/>
        <v>1.7777777777777777</v>
      </c>
      <c r="K336" s="434">
        <f t="shared" si="646"/>
        <v>240</v>
      </c>
      <c r="L336" s="434">
        <f t="shared" si="647"/>
        <v>220</v>
      </c>
      <c r="M336" s="434">
        <f t="shared" si="648"/>
        <v>200</v>
      </c>
      <c r="N336" s="434">
        <f t="shared" si="649"/>
        <v>180</v>
      </c>
      <c r="O336" s="442">
        <f t="shared" si="620"/>
        <v>800</v>
      </c>
      <c r="P336" s="442">
        <f t="shared" si="621"/>
        <v>550</v>
      </c>
      <c r="Q336" s="442">
        <f t="shared" si="622"/>
        <v>440</v>
      </c>
      <c r="R336" s="442">
        <f t="shared" si="623"/>
        <v>320</v>
      </c>
      <c r="S336" s="432">
        <f>'ĐẤT PNN'!W336</f>
        <v>2</v>
      </c>
      <c r="T336" s="434">
        <f t="shared" si="650"/>
        <v>230</v>
      </c>
      <c r="U336" s="434">
        <f t="shared" si="651"/>
        <v>210</v>
      </c>
      <c r="V336" s="434">
        <f t="shared" si="652"/>
        <v>190</v>
      </c>
      <c r="W336" s="434">
        <f t="shared" si="653"/>
        <v>170</v>
      </c>
      <c r="X336" s="442">
        <f t="shared" si="624"/>
        <v>770</v>
      </c>
      <c r="Y336" s="442">
        <f t="shared" si="625"/>
        <v>530</v>
      </c>
      <c r="Z336" s="442">
        <f t="shared" si="626"/>
        <v>420</v>
      </c>
      <c r="AA336" s="442">
        <f t="shared" si="627"/>
        <v>310</v>
      </c>
      <c r="AB336" s="447">
        <f>'ĐẤT PNN'!K336-'ĐẤT NN'!H336</f>
        <v>280</v>
      </c>
    </row>
    <row r="337" spans="1:28" ht="110.25" customHeight="1" x14ac:dyDescent="0.25">
      <c r="A337" s="429">
        <f>'ĐẤT PNN'!A337</f>
        <v>334</v>
      </c>
      <c r="B337" s="429" t="str">
        <f>'ĐẤT PNN'!B337</f>
        <v>VT2*0,8</v>
      </c>
      <c r="C337" s="512" t="str">
        <f>'ĐẤT PNN'!C337</f>
        <v>Các tuyến đường giao thông không đấu nối trực tiếp và thông ra Đường Quang Trung đoạn từ Trường THPT Trị An đến Cầu Đồng Nai (cầu Cứng) đã được đầu tư mặt đường nhựa, bê tông xi măng:
- Có bề rộng ≥5m, cách đường giao thông ≤600m.
- Có bề rộng từ ≥3m đến &lt;5m, cách đường giao thông ≤400m.</v>
      </c>
      <c r="D337" s="512"/>
      <c r="E337" s="512"/>
      <c r="F337" s="436">
        <f t="shared" si="641"/>
        <v>220</v>
      </c>
      <c r="G337" s="436">
        <f t="shared" si="642"/>
        <v>210</v>
      </c>
      <c r="H337" s="436">
        <f t="shared" si="643"/>
        <v>550</v>
      </c>
      <c r="I337" s="436">
        <f t="shared" si="644"/>
        <v>530</v>
      </c>
      <c r="J337" s="437">
        <f t="shared" si="645"/>
        <v>2.5</v>
      </c>
      <c r="K337" s="434">
        <f t="shared" si="646"/>
        <v>240</v>
      </c>
      <c r="L337" s="434">
        <f t="shared" si="647"/>
        <v>220</v>
      </c>
      <c r="M337" s="434">
        <f t="shared" si="648"/>
        <v>200</v>
      </c>
      <c r="N337" s="434">
        <f t="shared" si="649"/>
        <v>180</v>
      </c>
      <c r="O337" s="442">
        <f t="shared" si="620"/>
        <v>800</v>
      </c>
      <c r="P337" s="442">
        <f t="shared" si="621"/>
        <v>550</v>
      </c>
      <c r="Q337" s="442">
        <f t="shared" si="622"/>
        <v>440</v>
      </c>
      <c r="R337" s="442">
        <f t="shared" si="623"/>
        <v>320</v>
      </c>
      <c r="S337" s="432">
        <f>'ĐẤT PNN'!W337</f>
        <v>2</v>
      </c>
      <c r="T337" s="434">
        <f t="shared" si="650"/>
        <v>230</v>
      </c>
      <c r="U337" s="434">
        <f t="shared" si="651"/>
        <v>210</v>
      </c>
      <c r="V337" s="434">
        <f t="shared" si="652"/>
        <v>190</v>
      </c>
      <c r="W337" s="434">
        <f t="shared" si="653"/>
        <v>170</v>
      </c>
      <c r="X337" s="442">
        <f t="shared" si="624"/>
        <v>770</v>
      </c>
      <c r="Y337" s="442">
        <f t="shared" si="625"/>
        <v>530</v>
      </c>
      <c r="Z337" s="442">
        <f t="shared" si="626"/>
        <v>420</v>
      </c>
      <c r="AA337" s="442">
        <f t="shared" si="627"/>
        <v>310</v>
      </c>
      <c r="AB337" s="447">
        <f>'ĐẤT PNN'!K337-'ĐẤT NN'!H337</f>
        <v>450</v>
      </c>
    </row>
    <row r="338" spans="1:28" ht="126" customHeight="1" x14ac:dyDescent="0.25">
      <c r="A338" s="429">
        <f>'ĐẤT PNN'!A338</f>
        <v>335</v>
      </c>
      <c r="B338" s="429" t="str">
        <f>'ĐẤT PNN'!B338</f>
        <v>VT3*0,8</v>
      </c>
      <c r="C338" s="512" t="str">
        <f>'ĐẤT PNN'!C338</f>
        <v>Các tuyến đường giao thông không đấu nối trực tiếp và thông ra Đường Quang Trung đoạn từ Trường THPT Trị An đến Cầu Đồng Nai (cầu Cứng) đã được đầu tư mặt đường nhựa, bê tông xi măng:
- Có bề rộng ≥5m, cách đường giao thông &gt;600m.
- Có bề rộng từ ≥3m đến &lt;5m, cách đường giao thông từ &gt;400m đến ≤600m.
- Có bề rộng &lt;3m, cách đường giao thông ≤200m.</v>
      </c>
      <c r="D338" s="512"/>
      <c r="E338" s="512"/>
      <c r="F338" s="436">
        <f t="shared" si="641"/>
        <v>200</v>
      </c>
      <c r="G338" s="436">
        <f t="shared" si="642"/>
        <v>190</v>
      </c>
      <c r="H338" s="436">
        <f t="shared" si="643"/>
        <v>440</v>
      </c>
      <c r="I338" s="436">
        <f t="shared" si="644"/>
        <v>420</v>
      </c>
      <c r="J338" s="437">
        <f t="shared" si="645"/>
        <v>2.2000000000000002</v>
      </c>
      <c r="K338" s="434">
        <f t="shared" si="646"/>
        <v>240</v>
      </c>
      <c r="L338" s="434">
        <f t="shared" si="647"/>
        <v>220</v>
      </c>
      <c r="M338" s="434">
        <f t="shared" si="648"/>
        <v>200</v>
      </c>
      <c r="N338" s="434">
        <f t="shared" si="649"/>
        <v>180</v>
      </c>
      <c r="O338" s="442">
        <f t="shared" si="620"/>
        <v>800</v>
      </c>
      <c r="P338" s="442">
        <f t="shared" si="621"/>
        <v>550</v>
      </c>
      <c r="Q338" s="442">
        <f t="shared" si="622"/>
        <v>440</v>
      </c>
      <c r="R338" s="442">
        <f t="shared" si="623"/>
        <v>320</v>
      </c>
      <c r="S338" s="432">
        <f>'ĐẤT PNN'!W338</f>
        <v>2</v>
      </c>
      <c r="T338" s="434">
        <f t="shared" si="650"/>
        <v>230</v>
      </c>
      <c r="U338" s="434">
        <f t="shared" si="651"/>
        <v>210</v>
      </c>
      <c r="V338" s="434">
        <f t="shared" si="652"/>
        <v>190</v>
      </c>
      <c r="W338" s="434">
        <f t="shared" si="653"/>
        <v>170</v>
      </c>
      <c r="X338" s="442">
        <f t="shared" si="624"/>
        <v>770</v>
      </c>
      <c r="Y338" s="442">
        <f t="shared" si="625"/>
        <v>530</v>
      </c>
      <c r="Z338" s="442">
        <f t="shared" si="626"/>
        <v>420</v>
      </c>
      <c r="AA338" s="442">
        <f t="shared" si="627"/>
        <v>310</v>
      </c>
      <c r="AB338" s="447">
        <f>'ĐẤT PNN'!K338-'ĐẤT NN'!H338</f>
        <v>280</v>
      </c>
    </row>
    <row r="339" spans="1:28" ht="63" customHeight="1" x14ac:dyDescent="0.25">
      <c r="A339" s="429">
        <f>'ĐẤT PNN'!A339</f>
        <v>336</v>
      </c>
      <c r="B339" s="429" t="str">
        <f>'ĐẤT PNN'!B339</f>
        <v>VT4*0,8</v>
      </c>
      <c r="C339" s="512" t="str">
        <f>'ĐẤT PNN'!C339</f>
        <v>Các tuyến đường giao thông không đấu nối trực tiếp và thông ra Đường Quang Trung đoạn từ Trường THPT Trị An đến Cầu Đồng Nai (cầu Cứng) đã được đầu tư mặt đường nhựa, bê tông xi măng:
- Có bề rộng từ ≥3m đến &lt;5m, cách đường giao thông &gt;600m.
- Có bề rộng &lt;3m, cách đường giao thông &gt; 200m.</v>
      </c>
      <c r="D339" s="512"/>
      <c r="E339" s="512"/>
      <c r="F339" s="436">
        <f t="shared" si="641"/>
        <v>180</v>
      </c>
      <c r="G339" s="436">
        <f t="shared" si="642"/>
        <v>170</v>
      </c>
      <c r="H339" s="436">
        <f t="shared" si="643"/>
        <v>320</v>
      </c>
      <c r="I339" s="436">
        <f t="shared" si="644"/>
        <v>310</v>
      </c>
      <c r="J339" s="437">
        <f t="shared" si="645"/>
        <v>1.7777777777777777</v>
      </c>
      <c r="K339" s="434">
        <f t="shared" si="646"/>
        <v>240</v>
      </c>
      <c r="L339" s="434">
        <f t="shared" si="647"/>
        <v>220</v>
      </c>
      <c r="M339" s="434">
        <f t="shared" si="648"/>
        <v>200</v>
      </c>
      <c r="N339" s="434">
        <f t="shared" si="649"/>
        <v>180</v>
      </c>
      <c r="O339" s="442">
        <f t="shared" si="620"/>
        <v>800</v>
      </c>
      <c r="P339" s="442">
        <f t="shared" si="621"/>
        <v>550</v>
      </c>
      <c r="Q339" s="442">
        <f t="shared" si="622"/>
        <v>440</v>
      </c>
      <c r="R339" s="442">
        <f t="shared" si="623"/>
        <v>320</v>
      </c>
      <c r="S339" s="432">
        <f>'ĐẤT PNN'!W339</f>
        <v>2</v>
      </c>
      <c r="T339" s="434">
        <f t="shared" si="650"/>
        <v>230</v>
      </c>
      <c r="U339" s="434">
        <f t="shared" si="651"/>
        <v>210</v>
      </c>
      <c r="V339" s="434">
        <f t="shared" si="652"/>
        <v>190</v>
      </c>
      <c r="W339" s="434">
        <f t="shared" si="653"/>
        <v>170</v>
      </c>
      <c r="X339" s="442">
        <f t="shared" si="624"/>
        <v>770</v>
      </c>
      <c r="Y339" s="442">
        <f t="shared" si="625"/>
        <v>530</v>
      </c>
      <c r="Z339" s="442">
        <f t="shared" si="626"/>
        <v>420</v>
      </c>
      <c r="AA339" s="442">
        <f t="shared" si="627"/>
        <v>310</v>
      </c>
      <c r="AB339" s="447">
        <f>'ĐẤT PNN'!K339-'ĐẤT NN'!H339</f>
        <v>220</v>
      </c>
    </row>
    <row r="340" spans="1:28" x14ac:dyDescent="0.25">
      <c r="A340" s="429">
        <f>'ĐẤT PNN'!A340</f>
        <v>337</v>
      </c>
      <c r="B340" s="429" t="str">
        <f>'ĐẤT PNN'!B340</f>
        <v>VC6DT_D3</v>
      </c>
      <c r="C340" s="430" t="str">
        <f>'ĐẤT PNN'!C340</f>
        <v>Đường Quang Trung</v>
      </c>
      <c r="D340" s="430" t="str">
        <f>'ĐẤT PNN'!D340</f>
        <v>Ngã tư UBND huyện Vĩnh Cửu cũ</v>
      </c>
      <c r="E340" s="430" t="str">
        <f>'ĐẤT PNN'!E340</f>
        <v>Đường Nguyễn Trung Trực</v>
      </c>
      <c r="F340" s="438">
        <f>K340</f>
        <v>240</v>
      </c>
      <c r="G340" s="438">
        <f>T340</f>
        <v>230</v>
      </c>
      <c r="H340" s="438">
        <f>O340</f>
        <v>800</v>
      </c>
      <c r="I340" s="438">
        <f>X340</f>
        <v>770</v>
      </c>
      <c r="J340" s="439">
        <f>I340/G340</f>
        <v>3.347826086956522</v>
      </c>
      <c r="K340" s="431">
        <v>240</v>
      </c>
      <c r="L340" s="431">
        <v>220</v>
      </c>
      <c r="M340" s="431">
        <v>200</v>
      </c>
      <c r="N340" s="431">
        <v>180</v>
      </c>
      <c r="O340" s="442">
        <f t="shared" si="620"/>
        <v>800</v>
      </c>
      <c r="P340" s="442">
        <f t="shared" si="621"/>
        <v>550</v>
      </c>
      <c r="Q340" s="442">
        <f t="shared" si="622"/>
        <v>440</v>
      </c>
      <c r="R340" s="442">
        <f t="shared" si="623"/>
        <v>320</v>
      </c>
      <c r="S340" s="432">
        <f>'ĐẤT PNN'!W340</f>
        <v>2</v>
      </c>
      <c r="T340" s="433">
        <v>230</v>
      </c>
      <c r="U340" s="433">
        <v>210</v>
      </c>
      <c r="V340" s="433">
        <v>190</v>
      </c>
      <c r="W340" s="433">
        <v>170</v>
      </c>
      <c r="X340" s="442">
        <f t="shared" si="624"/>
        <v>770</v>
      </c>
      <c r="Y340" s="442">
        <f t="shared" si="625"/>
        <v>530</v>
      </c>
      <c r="Z340" s="442">
        <f t="shared" si="626"/>
        <v>420</v>
      </c>
      <c r="AA340" s="442">
        <f t="shared" si="627"/>
        <v>310</v>
      </c>
      <c r="AB340" s="447">
        <f>'ĐẤT PNN'!K340-'ĐẤT NN'!H340</f>
        <v>2700</v>
      </c>
    </row>
    <row r="341" spans="1:28" ht="110.25" customHeight="1" x14ac:dyDescent="0.25">
      <c r="A341" s="429">
        <f>'ĐẤT PNN'!A341</f>
        <v>338</v>
      </c>
      <c r="B341" s="429" t="str">
        <f>'ĐẤT PNN'!B341</f>
        <v>VT2</v>
      </c>
      <c r="C341" s="512" t="str">
        <f>'ĐẤT PNN'!C341</f>
        <v>Các tuyến đường giao thông đấu nối trực tiếp ra Đường Quang Trung đoạn từ Ngã tư UBND huyện Vĩnh Cửu cũ đến Đường Nguyễn Trung Trực đã được đầu tư mặt đường nhựa, bê tông xi măng:
- Có bề rộng ≥5m, cách đường giao thông ≤600m.
- Có bề rộng từ ≥3m đến &lt;5m, cách đường giao thông ≤400m.</v>
      </c>
      <c r="D341" s="512"/>
      <c r="E341" s="512"/>
      <c r="F341" s="436">
        <f t="shared" ref="F341:F346" si="654">IF(B341="VT2",L341,IF(B341="VT3",M341,IF(B341="VT2*0,8",L341,IF(B341="VT3*0,8",M341,N341))))</f>
        <v>220</v>
      </c>
      <c r="G341" s="436">
        <f t="shared" ref="G341:G346" si="655">IF(B341="VT2",U341,IF(B341="VT3",V341,IF(B341="VT2*0,8",U341,IF(B341="VT3*0,8",V341,W341))))</f>
        <v>210</v>
      </c>
      <c r="H341" s="436">
        <f t="shared" ref="H341:H346" si="656">IF(B341="VT2",P341,IF(B341="VT3",Q341,IF(B341="VT4",R341,IF(B341="VT2*0,8",P341,IF(B341="VT3*0,8",Q341,R341)))))</f>
        <v>550</v>
      </c>
      <c r="I341" s="436">
        <f t="shared" ref="I341:I346" si="657">IF(B341="VT2",Y341,IF(B341="VT3",Z341,IF(B341="VT4",AA341,IF(B341="VT2*0,8",Y341,IF(B341="VT3*0,8",Z341,AA341)))))</f>
        <v>530</v>
      </c>
      <c r="J341" s="437">
        <f t="shared" ref="J341:J346" si="658">H341/F341</f>
        <v>2.5</v>
      </c>
      <c r="K341" s="434">
        <f t="shared" ref="K341:K346" si="659">K340</f>
        <v>240</v>
      </c>
      <c r="L341" s="434">
        <f t="shared" ref="L341:L346" si="660">L340</f>
        <v>220</v>
      </c>
      <c r="M341" s="434">
        <f t="shared" ref="M341:M346" si="661">M340</f>
        <v>200</v>
      </c>
      <c r="N341" s="434">
        <f t="shared" ref="N341:N346" si="662">N340</f>
        <v>180</v>
      </c>
      <c r="O341" s="442">
        <f t="shared" si="620"/>
        <v>800</v>
      </c>
      <c r="P341" s="442">
        <f t="shared" si="621"/>
        <v>550</v>
      </c>
      <c r="Q341" s="442">
        <f t="shared" si="622"/>
        <v>440</v>
      </c>
      <c r="R341" s="442">
        <f t="shared" si="623"/>
        <v>320</v>
      </c>
      <c r="S341" s="432">
        <f>'ĐẤT PNN'!W341</f>
        <v>2</v>
      </c>
      <c r="T341" s="434">
        <f t="shared" ref="T341:T346" si="663">T340</f>
        <v>230</v>
      </c>
      <c r="U341" s="434">
        <f t="shared" ref="U341:U346" si="664">U340</f>
        <v>210</v>
      </c>
      <c r="V341" s="434">
        <f t="shared" ref="V341:V346" si="665">V340</f>
        <v>190</v>
      </c>
      <c r="W341" s="434">
        <f t="shared" ref="W341:W346" si="666">W340</f>
        <v>170</v>
      </c>
      <c r="X341" s="442">
        <f t="shared" si="624"/>
        <v>770</v>
      </c>
      <c r="Y341" s="442">
        <f t="shared" si="625"/>
        <v>530</v>
      </c>
      <c r="Z341" s="442">
        <f t="shared" si="626"/>
        <v>420</v>
      </c>
      <c r="AA341" s="442">
        <f t="shared" si="627"/>
        <v>310</v>
      </c>
      <c r="AB341" s="447">
        <f>'ĐẤT PNN'!K341-'ĐẤT NN'!H341</f>
        <v>650</v>
      </c>
    </row>
    <row r="342" spans="1:28" ht="126" customHeight="1" x14ac:dyDescent="0.25">
      <c r="A342" s="429">
        <f>'ĐẤT PNN'!A342</f>
        <v>339</v>
      </c>
      <c r="B342" s="429" t="str">
        <f>'ĐẤT PNN'!B342</f>
        <v>VT3</v>
      </c>
      <c r="C342" s="512" t="str">
        <f>'ĐẤT PNN'!C342</f>
        <v>Các tuyến đường giao thông đấu nối trực tiếp ra Đường Quang Trung đoạn từ Ngã tư UBND huyện Vĩnh Cửu cũ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42" s="512"/>
      <c r="E342" s="512"/>
      <c r="F342" s="436">
        <f t="shared" si="654"/>
        <v>200</v>
      </c>
      <c r="G342" s="436">
        <f t="shared" si="655"/>
        <v>190</v>
      </c>
      <c r="H342" s="436">
        <f t="shared" si="656"/>
        <v>440</v>
      </c>
      <c r="I342" s="436">
        <f t="shared" si="657"/>
        <v>420</v>
      </c>
      <c r="J342" s="437">
        <f t="shared" si="658"/>
        <v>2.2000000000000002</v>
      </c>
      <c r="K342" s="434">
        <f t="shared" si="659"/>
        <v>240</v>
      </c>
      <c r="L342" s="434">
        <f t="shared" si="660"/>
        <v>220</v>
      </c>
      <c r="M342" s="434">
        <f t="shared" si="661"/>
        <v>200</v>
      </c>
      <c r="N342" s="434">
        <f t="shared" si="662"/>
        <v>180</v>
      </c>
      <c r="O342" s="442">
        <f t="shared" si="620"/>
        <v>800</v>
      </c>
      <c r="P342" s="442">
        <f t="shared" si="621"/>
        <v>550</v>
      </c>
      <c r="Q342" s="442">
        <f t="shared" si="622"/>
        <v>440</v>
      </c>
      <c r="R342" s="442">
        <f t="shared" si="623"/>
        <v>320</v>
      </c>
      <c r="S342" s="432">
        <f>'ĐẤT PNN'!W342</f>
        <v>2</v>
      </c>
      <c r="T342" s="434">
        <f t="shared" si="663"/>
        <v>230</v>
      </c>
      <c r="U342" s="434">
        <f t="shared" si="664"/>
        <v>210</v>
      </c>
      <c r="V342" s="434">
        <f t="shared" si="665"/>
        <v>190</v>
      </c>
      <c r="W342" s="434">
        <f t="shared" si="666"/>
        <v>170</v>
      </c>
      <c r="X342" s="442">
        <f t="shared" si="624"/>
        <v>770</v>
      </c>
      <c r="Y342" s="442">
        <f t="shared" si="625"/>
        <v>530</v>
      </c>
      <c r="Z342" s="442">
        <f t="shared" si="626"/>
        <v>420</v>
      </c>
      <c r="AA342" s="442">
        <f t="shared" si="627"/>
        <v>310</v>
      </c>
      <c r="AB342" s="447">
        <f>'ĐẤT PNN'!K342-'ĐẤT NN'!H342</f>
        <v>460</v>
      </c>
    </row>
    <row r="343" spans="1:28" ht="78.75" customHeight="1" x14ac:dyDescent="0.25">
      <c r="A343" s="429">
        <f>'ĐẤT PNN'!A343</f>
        <v>340</v>
      </c>
      <c r="B343" s="429" t="str">
        <f>'ĐẤT PNN'!B343</f>
        <v>VT4</v>
      </c>
      <c r="C343" s="512" t="str">
        <f>'ĐẤT PNN'!C343</f>
        <v>Các tuyến đường giao thông đấu nối trực tiếp ra Đường Quang Trung đoạn từ Ngã tư UBND huyện Vĩnh Cửu cũ đến Đường Nguyễn Trung Trực đã được đầu tư mặt đường nhựa, bê tông xi măng:
- Có bề rộng từ ≥3m đến &lt;5m, cách đường giao thông &gt;600m.
- Có bề rộng &lt;3m, cách đường giao thông &gt;200m.</v>
      </c>
      <c r="D343" s="512"/>
      <c r="E343" s="512"/>
      <c r="F343" s="436">
        <f t="shared" si="654"/>
        <v>180</v>
      </c>
      <c r="G343" s="436">
        <f t="shared" si="655"/>
        <v>170</v>
      </c>
      <c r="H343" s="436">
        <f t="shared" si="656"/>
        <v>320</v>
      </c>
      <c r="I343" s="436">
        <f t="shared" si="657"/>
        <v>310</v>
      </c>
      <c r="J343" s="437">
        <f t="shared" si="658"/>
        <v>1.7777777777777777</v>
      </c>
      <c r="K343" s="434">
        <f t="shared" si="659"/>
        <v>240</v>
      </c>
      <c r="L343" s="434">
        <f t="shared" si="660"/>
        <v>220</v>
      </c>
      <c r="M343" s="434">
        <f t="shared" si="661"/>
        <v>200</v>
      </c>
      <c r="N343" s="434">
        <f t="shared" si="662"/>
        <v>180</v>
      </c>
      <c r="O343" s="442">
        <f t="shared" si="620"/>
        <v>800</v>
      </c>
      <c r="P343" s="442">
        <f t="shared" si="621"/>
        <v>550</v>
      </c>
      <c r="Q343" s="442">
        <f t="shared" si="622"/>
        <v>440</v>
      </c>
      <c r="R343" s="442">
        <f t="shared" si="623"/>
        <v>320</v>
      </c>
      <c r="S343" s="432">
        <f>'ĐẤT PNN'!W343</f>
        <v>2</v>
      </c>
      <c r="T343" s="434">
        <f t="shared" si="663"/>
        <v>230</v>
      </c>
      <c r="U343" s="434">
        <f t="shared" si="664"/>
        <v>210</v>
      </c>
      <c r="V343" s="434">
        <f t="shared" si="665"/>
        <v>190</v>
      </c>
      <c r="W343" s="434">
        <f t="shared" si="666"/>
        <v>170</v>
      </c>
      <c r="X343" s="442">
        <f t="shared" si="624"/>
        <v>770</v>
      </c>
      <c r="Y343" s="442">
        <f t="shared" si="625"/>
        <v>530</v>
      </c>
      <c r="Z343" s="442">
        <f t="shared" si="626"/>
        <v>420</v>
      </c>
      <c r="AA343" s="442">
        <f t="shared" si="627"/>
        <v>310</v>
      </c>
      <c r="AB343" s="447">
        <f>'ĐẤT PNN'!K343-'ĐẤT NN'!H343</f>
        <v>340</v>
      </c>
    </row>
    <row r="344" spans="1:28" ht="110.25" customHeight="1" x14ac:dyDescent="0.25">
      <c r="A344" s="429">
        <f>'ĐẤT PNN'!A344</f>
        <v>341</v>
      </c>
      <c r="B344" s="429" t="str">
        <f>'ĐẤT PNN'!B344</f>
        <v>VT2*0,8</v>
      </c>
      <c r="C344" s="512" t="str">
        <f>'ĐẤT PNN'!C344</f>
        <v>Các tuyến đường giao thông không đấu nối trực tiếp và thông ra Đường Quang Trung đoạn từ Ngã tư UBND huyện Vĩnh Cửu cũ đến Đường Nguyễn Trung Trực đã được đầu tư mặt đường nhựa, bê tông xi măng:
- Có bề rộng ≥5m, cách đường giao thông ≤600m.
- Có bề rộng từ ≥3m đến &lt;5m, cách đường giao thông ≤400m.</v>
      </c>
      <c r="D344" s="512"/>
      <c r="E344" s="512"/>
      <c r="F344" s="436">
        <f t="shared" si="654"/>
        <v>220</v>
      </c>
      <c r="G344" s="436">
        <f t="shared" si="655"/>
        <v>210</v>
      </c>
      <c r="H344" s="436">
        <f t="shared" si="656"/>
        <v>550</v>
      </c>
      <c r="I344" s="436">
        <f t="shared" si="657"/>
        <v>530</v>
      </c>
      <c r="J344" s="437">
        <f t="shared" si="658"/>
        <v>2.5</v>
      </c>
      <c r="K344" s="434">
        <f t="shared" si="659"/>
        <v>240</v>
      </c>
      <c r="L344" s="434">
        <f t="shared" si="660"/>
        <v>220</v>
      </c>
      <c r="M344" s="434">
        <f t="shared" si="661"/>
        <v>200</v>
      </c>
      <c r="N344" s="434">
        <f t="shared" si="662"/>
        <v>180</v>
      </c>
      <c r="O344" s="442">
        <f t="shared" si="620"/>
        <v>800</v>
      </c>
      <c r="P344" s="442">
        <f t="shared" si="621"/>
        <v>550</v>
      </c>
      <c r="Q344" s="442">
        <f t="shared" si="622"/>
        <v>440</v>
      </c>
      <c r="R344" s="442">
        <f t="shared" si="623"/>
        <v>320</v>
      </c>
      <c r="S344" s="432">
        <f>'ĐẤT PNN'!W344</f>
        <v>2</v>
      </c>
      <c r="T344" s="434">
        <f t="shared" si="663"/>
        <v>230</v>
      </c>
      <c r="U344" s="434">
        <f t="shared" si="664"/>
        <v>210</v>
      </c>
      <c r="V344" s="434">
        <f t="shared" si="665"/>
        <v>190</v>
      </c>
      <c r="W344" s="434">
        <f t="shared" si="666"/>
        <v>170</v>
      </c>
      <c r="X344" s="442">
        <f t="shared" si="624"/>
        <v>770</v>
      </c>
      <c r="Y344" s="442">
        <f t="shared" si="625"/>
        <v>530</v>
      </c>
      <c r="Z344" s="442">
        <f t="shared" si="626"/>
        <v>420</v>
      </c>
      <c r="AA344" s="442">
        <f t="shared" si="627"/>
        <v>310</v>
      </c>
      <c r="AB344" s="447">
        <f>'ĐẤT PNN'!K344-'ĐẤT NN'!H344</f>
        <v>550</v>
      </c>
    </row>
    <row r="345" spans="1:28" ht="126" customHeight="1" x14ac:dyDescent="0.25">
      <c r="A345" s="429">
        <f>'ĐẤT PNN'!A345</f>
        <v>342</v>
      </c>
      <c r="B345" s="429" t="str">
        <f>'ĐẤT PNN'!B345</f>
        <v>VT3*0,8</v>
      </c>
      <c r="C345" s="512" t="str">
        <f>'ĐẤT PNN'!C345</f>
        <v>Các tuyến đường giao thông không đấu nối trực tiếp và thông ra Đường Quang Trung đoạn từ Ngã tư UBND huyện Vĩnh Cửu cũ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45" s="512"/>
      <c r="E345" s="512"/>
      <c r="F345" s="436">
        <f t="shared" si="654"/>
        <v>200</v>
      </c>
      <c r="G345" s="436">
        <f t="shared" si="655"/>
        <v>190</v>
      </c>
      <c r="H345" s="436">
        <f t="shared" si="656"/>
        <v>440</v>
      </c>
      <c r="I345" s="436">
        <f t="shared" si="657"/>
        <v>420</v>
      </c>
      <c r="J345" s="437">
        <f t="shared" si="658"/>
        <v>2.2000000000000002</v>
      </c>
      <c r="K345" s="434">
        <f t="shared" si="659"/>
        <v>240</v>
      </c>
      <c r="L345" s="434">
        <f t="shared" si="660"/>
        <v>220</v>
      </c>
      <c r="M345" s="434">
        <f t="shared" si="661"/>
        <v>200</v>
      </c>
      <c r="N345" s="434">
        <f t="shared" si="662"/>
        <v>180</v>
      </c>
      <c r="O345" s="442">
        <f t="shared" si="620"/>
        <v>800</v>
      </c>
      <c r="P345" s="442">
        <f t="shared" si="621"/>
        <v>550</v>
      </c>
      <c r="Q345" s="442">
        <f t="shared" si="622"/>
        <v>440</v>
      </c>
      <c r="R345" s="442">
        <f t="shared" si="623"/>
        <v>320</v>
      </c>
      <c r="S345" s="432">
        <f>'ĐẤT PNN'!W345</f>
        <v>2</v>
      </c>
      <c r="T345" s="434">
        <f t="shared" si="663"/>
        <v>230</v>
      </c>
      <c r="U345" s="434">
        <f t="shared" si="664"/>
        <v>210</v>
      </c>
      <c r="V345" s="434">
        <f t="shared" si="665"/>
        <v>190</v>
      </c>
      <c r="W345" s="434">
        <f t="shared" si="666"/>
        <v>170</v>
      </c>
      <c r="X345" s="442">
        <f t="shared" si="624"/>
        <v>770</v>
      </c>
      <c r="Y345" s="442">
        <f t="shared" si="625"/>
        <v>530</v>
      </c>
      <c r="Z345" s="442">
        <f t="shared" si="626"/>
        <v>420</v>
      </c>
      <c r="AA345" s="442">
        <f t="shared" si="627"/>
        <v>310</v>
      </c>
      <c r="AB345" s="447">
        <f>'ĐẤT PNN'!K345-'ĐẤT NN'!H345</f>
        <v>400</v>
      </c>
    </row>
    <row r="346" spans="1:28" ht="78.75" customHeight="1" x14ac:dyDescent="0.25">
      <c r="A346" s="429">
        <f>'ĐẤT PNN'!A346</f>
        <v>343</v>
      </c>
      <c r="B346" s="429" t="str">
        <f>'ĐẤT PNN'!B346</f>
        <v>VT4*0,8</v>
      </c>
      <c r="C346" s="512" t="str">
        <f>'ĐẤT PNN'!C346</f>
        <v>Các tuyến đường giao thông không đấu nối trực tiếp và thông ra Đường Quang Trung đoạn từ Ngã tư UBND huyện Vĩnh Cửu cũ đến Đường Nguyễn Trung Trực đã được đầu tư mặt đường nhựa, bê tông xi măng:
- Có bề rộng từ ≥3m đến &lt;5m, cách đường giao thông &gt;600m.
- Có bề rộng &lt;3m, cách đường giao thông &gt; 200m.</v>
      </c>
      <c r="D346" s="512"/>
      <c r="E346" s="512"/>
      <c r="F346" s="436">
        <f t="shared" si="654"/>
        <v>180</v>
      </c>
      <c r="G346" s="436">
        <f t="shared" si="655"/>
        <v>170</v>
      </c>
      <c r="H346" s="436">
        <f t="shared" si="656"/>
        <v>320</v>
      </c>
      <c r="I346" s="436">
        <f t="shared" si="657"/>
        <v>310</v>
      </c>
      <c r="J346" s="437">
        <f t="shared" si="658"/>
        <v>1.7777777777777777</v>
      </c>
      <c r="K346" s="434">
        <f t="shared" si="659"/>
        <v>240</v>
      </c>
      <c r="L346" s="434">
        <f t="shared" si="660"/>
        <v>220</v>
      </c>
      <c r="M346" s="434">
        <f t="shared" si="661"/>
        <v>200</v>
      </c>
      <c r="N346" s="434">
        <f t="shared" si="662"/>
        <v>180</v>
      </c>
      <c r="O346" s="442">
        <f t="shared" si="620"/>
        <v>800</v>
      </c>
      <c r="P346" s="442">
        <f t="shared" si="621"/>
        <v>550</v>
      </c>
      <c r="Q346" s="442">
        <f t="shared" si="622"/>
        <v>440</v>
      </c>
      <c r="R346" s="442">
        <f t="shared" si="623"/>
        <v>320</v>
      </c>
      <c r="S346" s="432">
        <f>'ĐẤT PNN'!W346</f>
        <v>2</v>
      </c>
      <c r="T346" s="434">
        <f t="shared" si="663"/>
        <v>230</v>
      </c>
      <c r="U346" s="434">
        <f t="shared" si="664"/>
        <v>210</v>
      </c>
      <c r="V346" s="434">
        <f t="shared" si="665"/>
        <v>190</v>
      </c>
      <c r="W346" s="434">
        <f t="shared" si="666"/>
        <v>170</v>
      </c>
      <c r="X346" s="442">
        <f t="shared" si="624"/>
        <v>770</v>
      </c>
      <c r="Y346" s="442">
        <f t="shared" si="625"/>
        <v>530</v>
      </c>
      <c r="Z346" s="442">
        <f t="shared" si="626"/>
        <v>420</v>
      </c>
      <c r="AA346" s="442">
        <f t="shared" si="627"/>
        <v>310</v>
      </c>
      <c r="AB346" s="447">
        <f>'ĐẤT PNN'!K346-'ĐẤT NN'!H346</f>
        <v>280</v>
      </c>
    </row>
    <row r="347" spans="1:28" ht="31.5" x14ac:dyDescent="0.25">
      <c r="A347" s="429">
        <f>'ĐẤT PNN'!A347</f>
        <v>344</v>
      </c>
      <c r="B347" s="429" t="str">
        <f>'ĐẤT PNN'!B347</f>
        <v>VC6DT_D4</v>
      </c>
      <c r="C347" s="430" t="str">
        <f>'ĐẤT PNN'!C347</f>
        <v>Đường Quang Trung</v>
      </c>
      <c r="D347" s="430" t="str">
        <f>'ĐẤT PNN'!D347</f>
        <v>Đường bổ sung liên khu phố 1,2</v>
      </c>
      <c r="E347" s="430" t="str">
        <f>'ĐẤT PNN'!E347</f>
        <v>Đường Tôn Đức Thắng (từ ngã ba Điện lực đến suối Láng Nguyên)</v>
      </c>
      <c r="F347" s="438">
        <f>K347</f>
        <v>240</v>
      </c>
      <c r="G347" s="438">
        <f>T347</f>
        <v>230</v>
      </c>
      <c r="H347" s="438">
        <f>O347</f>
        <v>800</v>
      </c>
      <c r="I347" s="438">
        <f>X347</f>
        <v>770</v>
      </c>
      <c r="J347" s="439">
        <f>I347/G347</f>
        <v>3.347826086956522</v>
      </c>
      <c r="K347" s="431">
        <v>240</v>
      </c>
      <c r="L347" s="431">
        <v>220</v>
      </c>
      <c r="M347" s="431">
        <v>200</v>
      </c>
      <c r="N347" s="431">
        <v>180</v>
      </c>
      <c r="O347" s="442">
        <f t="shared" si="620"/>
        <v>800</v>
      </c>
      <c r="P347" s="442">
        <f t="shared" si="621"/>
        <v>550</v>
      </c>
      <c r="Q347" s="442">
        <f t="shared" si="622"/>
        <v>440</v>
      </c>
      <c r="R347" s="442">
        <f t="shared" si="623"/>
        <v>320</v>
      </c>
      <c r="S347" s="432">
        <f>'ĐẤT PNN'!W347</f>
        <v>5</v>
      </c>
      <c r="T347" s="433">
        <v>230</v>
      </c>
      <c r="U347" s="433">
        <v>210</v>
      </c>
      <c r="V347" s="433">
        <v>190</v>
      </c>
      <c r="W347" s="433">
        <v>170</v>
      </c>
      <c r="X347" s="442">
        <f t="shared" si="624"/>
        <v>770</v>
      </c>
      <c r="Y347" s="442">
        <f t="shared" si="625"/>
        <v>530</v>
      </c>
      <c r="Z347" s="442">
        <f t="shared" si="626"/>
        <v>420</v>
      </c>
      <c r="AA347" s="442">
        <f t="shared" si="627"/>
        <v>310</v>
      </c>
      <c r="AB347" s="447">
        <f>'ĐẤT PNN'!K347-'ĐẤT NN'!H347</f>
        <v>900</v>
      </c>
    </row>
    <row r="348" spans="1:28" ht="126" customHeight="1" x14ac:dyDescent="0.25">
      <c r="A348" s="429">
        <f>'ĐẤT PNN'!A348</f>
        <v>345</v>
      </c>
      <c r="B348" s="429" t="str">
        <f>'ĐẤT PNN'!B348</f>
        <v>VT2</v>
      </c>
      <c r="C348" s="512" t="str">
        <f>'ĐẤT PNN'!C348</f>
        <v>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≤600m.
- Có bề rộng từ ≥3m đến &lt;5m, cách đường giao thông ≤400m.</v>
      </c>
      <c r="D348" s="512"/>
      <c r="E348" s="512"/>
      <c r="F348" s="436">
        <f t="shared" ref="F348:F353" si="667">IF(B348="VT2",L348,IF(B348="VT3",M348,IF(B348="VT2*0,8",L348,IF(B348="VT3*0,8",M348,N348))))</f>
        <v>220</v>
      </c>
      <c r="G348" s="436">
        <f t="shared" ref="G348:G353" si="668">IF(B348="VT2",U348,IF(B348="VT3",V348,IF(B348="VT2*0,8",U348,IF(B348="VT3*0,8",V348,W348))))</f>
        <v>210</v>
      </c>
      <c r="H348" s="436">
        <f t="shared" ref="H348:H353" si="669">IF(B348="VT2",P348,IF(B348="VT3",Q348,IF(B348="VT4",R348,IF(B348="VT2*0,8",P348,IF(B348="VT3*0,8",Q348,R348)))))</f>
        <v>550</v>
      </c>
      <c r="I348" s="436">
        <f t="shared" ref="I348:I353" si="670">IF(B348="VT2",Y348,IF(B348="VT3",Z348,IF(B348="VT4",AA348,IF(B348="VT2*0,8",Y348,IF(B348="VT3*0,8",Z348,AA348)))))</f>
        <v>530</v>
      </c>
      <c r="J348" s="437">
        <f t="shared" ref="J348:J353" si="671">H348/F348</f>
        <v>2.5</v>
      </c>
      <c r="K348" s="434">
        <f t="shared" ref="K348:K353" si="672">K347</f>
        <v>240</v>
      </c>
      <c r="L348" s="434">
        <f t="shared" ref="L348:L353" si="673">L347</f>
        <v>220</v>
      </c>
      <c r="M348" s="434">
        <f t="shared" ref="M348:M353" si="674">M347</f>
        <v>200</v>
      </c>
      <c r="N348" s="434">
        <f t="shared" ref="N348:N353" si="675">N347</f>
        <v>180</v>
      </c>
      <c r="O348" s="442">
        <f t="shared" si="620"/>
        <v>800</v>
      </c>
      <c r="P348" s="442">
        <f t="shared" si="621"/>
        <v>550</v>
      </c>
      <c r="Q348" s="442">
        <f t="shared" si="622"/>
        <v>440</v>
      </c>
      <c r="R348" s="442">
        <f t="shared" si="623"/>
        <v>320</v>
      </c>
      <c r="S348" s="432">
        <f>'ĐẤT PNN'!W348</f>
        <v>5</v>
      </c>
      <c r="T348" s="434">
        <f t="shared" ref="T348:T353" si="676">T347</f>
        <v>230</v>
      </c>
      <c r="U348" s="434">
        <f t="shared" ref="U348:U353" si="677">U347</f>
        <v>210</v>
      </c>
      <c r="V348" s="434">
        <f t="shared" ref="V348:V353" si="678">V347</f>
        <v>190</v>
      </c>
      <c r="W348" s="434">
        <f t="shared" ref="W348:W353" si="679">W347</f>
        <v>170</v>
      </c>
      <c r="X348" s="442">
        <f t="shared" si="624"/>
        <v>770</v>
      </c>
      <c r="Y348" s="442">
        <f t="shared" si="625"/>
        <v>530</v>
      </c>
      <c r="Z348" s="442">
        <f t="shared" si="626"/>
        <v>420</v>
      </c>
      <c r="AA348" s="442">
        <f t="shared" si="627"/>
        <v>310</v>
      </c>
      <c r="AB348" s="447">
        <f>'ĐẤT PNN'!K348-'ĐẤT NN'!H348</f>
        <v>290</v>
      </c>
    </row>
    <row r="349" spans="1:28" ht="141.75" customHeight="1" x14ac:dyDescent="0.25">
      <c r="A349" s="429">
        <f>'ĐẤT PNN'!A349</f>
        <v>346</v>
      </c>
      <c r="B349" s="429" t="str">
        <f>'ĐẤT PNN'!B349</f>
        <v>VT3</v>
      </c>
      <c r="C349" s="512" t="str">
        <f>'ĐẤT PNN'!C349</f>
        <v>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v>
      </c>
      <c r="D349" s="512"/>
      <c r="E349" s="512"/>
      <c r="F349" s="436">
        <f t="shared" si="667"/>
        <v>200</v>
      </c>
      <c r="G349" s="436">
        <f t="shared" si="668"/>
        <v>190</v>
      </c>
      <c r="H349" s="436">
        <f t="shared" si="669"/>
        <v>440</v>
      </c>
      <c r="I349" s="436">
        <f t="shared" si="670"/>
        <v>420</v>
      </c>
      <c r="J349" s="437">
        <f t="shared" si="671"/>
        <v>2.2000000000000002</v>
      </c>
      <c r="K349" s="434">
        <f t="shared" si="672"/>
        <v>240</v>
      </c>
      <c r="L349" s="434">
        <f t="shared" si="673"/>
        <v>220</v>
      </c>
      <c r="M349" s="434">
        <f t="shared" si="674"/>
        <v>200</v>
      </c>
      <c r="N349" s="434">
        <f t="shared" si="675"/>
        <v>180</v>
      </c>
      <c r="O349" s="442">
        <f t="shared" si="620"/>
        <v>800</v>
      </c>
      <c r="P349" s="442">
        <f t="shared" si="621"/>
        <v>550</v>
      </c>
      <c r="Q349" s="442">
        <f t="shared" si="622"/>
        <v>440</v>
      </c>
      <c r="R349" s="442">
        <f t="shared" si="623"/>
        <v>320</v>
      </c>
      <c r="S349" s="432">
        <f>'ĐẤT PNN'!W349</f>
        <v>5</v>
      </c>
      <c r="T349" s="434">
        <f t="shared" si="676"/>
        <v>230</v>
      </c>
      <c r="U349" s="434">
        <f t="shared" si="677"/>
        <v>210</v>
      </c>
      <c r="V349" s="434">
        <f t="shared" si="678"/>
        <v>190</v>
      </c>
      <c r="W349" s="434">
        <f t="shared" si="679"/>
        <v>170</v>
      </c>
      <c r="X349" s="442">
        <f t="shared" si="624"/>
        <v>770</v>
      </c>
      <c r="Y349" s="442">
        <f t="shared" si="625"/>
        <v>530</v>
      </c>
      <c r="Z349" s="442">
        <f t="shared" si="626"/>
        <v>420</v>
      </c>
      <c r="AA349" s="442">
        <f t="shared" si="627"/>
        <v>310</v>
      </c>
      <c r="AB349" s="447">
        <f>'ĐẤT PNN'!K349-'ĐẤT NN'!H349</f>
        <v>340</v>
      </c>
    </row>
    <row r="350" spans="1:28" ht="78.75" customHeight="1" x14ac:dyDescent="0.25">
      <c r="A350" s="429">
        <f>'ĐẤT PNN'!A350</f>
        <v>347</v>
      </c>
      <c r="B350" s="429" t="str">
        <f>'ĐẤT PNN'!B350</f>
        <v>VT4</v>
      </c>
      <c r="C350" s="512" t="str">
        <f>'ĐẤT PNN'!C350</f>
        <v>Các tuyến đường giao thông đấu nối trực tiếp ra Đường Quang Trung đoạn từ Đường bổ sung liên khu phố 1,2 đến Đường Tôn Đức Thắng (từ ngã ba Điện lực đến suối Láng Nguyên) đã được đầu tư mặt đường nhựa, bê tông xi măng:
- Có bề rộng từ ≥3m đến &lt;5m, cách đường giao thông &gt;600m.
- Có bề rộng &lt;3m, cách đường giao thông &gt;200m.</v>
      </c>
      <c r="D350" s="512"/>
      <c r="E350" s="512"/>
      <c r="F350" s="436">
        <f t="shared" si="667"/>
        <v>180</v>
      </c>
      <c r="G350" s="436">
        <f t="shared" si="668"/>
        <v>170</v>
      </c>
      <c r="H350" s="436">
        <f t="shared" si="669"/>
        <v>320</v>
      </c>
      <c r="I350" s="436">
        <f t="shared" si="670"/>
        <v>310</v>
      </c>
      <c r="J350" s="437">
        <f t="shared" si="671"/>
        <v>1.7777777777777777</v>
      </c>
      <c r="K350" s="434">
        <f t="shared" si="672"/>
        <v>240</v>
      </c>
      <c r="L350" s="434">
        <f t="shared" si="673"/>
        <v>220</v>
      </c>
      <c r="M350" s="434">
        <f t="shared" si="674"/>
        <v>200</v>
      </c>
      <c r="N350" s="434">
        <f t="shared" si="675"/>
        <v>180</v>
      </c>
      <c r="O350" s="442">
        <f t="shared" si="620"/>
        <v>800</v>
      </c>
      <c r="P350" s="442">
        <f t="shared" si="621"/>
        <v>550</v>
      </c>
      <c r="Q350" s="442">
        <f t="shared" si="622"/>
        <v>440</v>
      </c>
      <c r="R350" s="442">
        <f t="shared" si="623"/>
        <v>320</v>
      </c>
      <c r="S350" s="432">
        <f>'ĐẤT PNN'!W350</f>
        <v>5</v>
      </c>
      <c r="T350" s="434">
        <f t="shared" si="676"/>
        <v>230</v>
      </c>
      <c r="U350" s="434">
        <f t="shared" si="677"/>
        <v>210</v>
      </c>
      <c r="V350" s="434">
        <f t="shared" si="678"/>
        <v>190</v>
      </c>
      <c r="W350" s="434">
        <f t="shared" si="679"/>
        <v>170</v>
      </c>
      <c r="X350" s="442">
        <f t="shared" si="624"/>
        <v>770</v>
      </c>
      <c r="Y350" s="442">
        <f t="shared" si="625"/>
        <v>530</v>
      </c>
      <c r="Z350" s="442">
        <f t="shared" si="626"/>
        <v>420</v>
      </c>
      <c r="AA350" s="442">
        <f t="shared" si="627"/>
        <v>310</v>
      </c>
      <c r="AB350" s="447">
        <f>'ĐẤT PNN'!K350-'ĐẤT NN'!H350</f>
        <v>340</v>
      </c>
    </row>
    <row r="351" spans="1:28" ht="126" customHeight="1" x14ac:dyDescent="0.25">
      <c r="A351" s="429">
        <f>'ĐẤT PNN'!A351</f>
        <v>348</v>
      </c>
      <c r="B351" s="429" t="str">
        <f>'ĐẤT PNN'!B351</f>
        <v>VT2*0,8</v>
      </c>
      <c r="C351" s="512" t="str">
        <f>'ĐẤT PNN'!C351</f>
        <v>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≤600m.
- Có bề rộng từ ≥3m đến &lt;5m, cách đường giao thông ≤400m.</v>
      </c>
      <c r="D351" s="512"/>
      <c r="E351" s="512"/>
      <c r="F351" s="436">
        <f t="shared" si="667"/>
        <v>220</v>
      </c>
      <c r="G351" s="436">
        <f t="shared" si="668"/>
        <v>210</v>
      </c>
      <c r="H351" s="436">
        <f t="shared" si="669"/>
        <v>550</v>
      </c>
      <c r="I351" s="436">
        <f t="shared" si="670"/>
        <v>530</v>
      </c>
      <c r="J351" s="437">
        <f t="shared" si="671"/>
        <v>2.5</v>
      </c>
      <c r="K351" s="434">
        <f t="shared" si="672"/>
        <v>240</v>
      </c>
      <c r="L351" s="434">
        <f t="shared" si="673"/>
        <v>220</v>
      </c>
      <c r="M351" s="434">
        <f t="shared" si="674"/>
        <v>200</v>
      </c>
      <c r="N351" s="434">
        <f t="shared" si="675"/>
        <v>180</v>
      </c>
      <c r="O351" s="442">
        <f t="shared" si="620"/>
        <v>800</v>
      </c>
      <c r="P351" s="442">
        <f t="shared" si="621"/>
        <v>550</v>
      </c>
      <c r="Q351" s="442">
        <f t="shared" si="622"/>
        <v>440</v>
      </c>
      <c r="R351" s="442">
        <f t="shared" si="623"/>
        <v>320</v>
      </c>
      <c r="S351" s="432">
        <f>'ĐẤT PNN'!W351</f>
        <v>5</v>
      </c>
      <c r="T351" s="434">
        <f t="shared" si="676"/>
        <v>230</v>
      </c>
      <c r="U351" s="434">
        <f t="shared" si="677"/>
        <v>210</v>
      </c>
      <c r="V351" s="434">
        <f t="shared" si="678"/>
        <v>190</v>
      </c>
      <c r="W351" s="434">
        <f t="shared" si="679"/>
        <v>170</v>
      </c>
      <c r="X351" s="442">
        <f t="shared" si="624"/>
        <v>770</v>
      </c>
      <c r="Y351" s="442">
        <f t="shared" si="625"/>
        <v>530</v>
      </c>
      <c r="Z351" s="442">
        <f t="shared" si="626"/>
        <v>420</v>
      </c>
      <c r="AA351" s="442">
        <f t="shared" si="627"/>
        <v>310</v>
      </c>
      <c r="AB351" s="447">
        <f>'ĐẤT PNN'!K351-'ĐẤT NN'!H351</f>
        <v>230</v>
      </c>
    </row>
    <row r="352" spans="1:28" ht="141.75" customHeight="1" x14ac:dyDescent="0.25">
      <c r="A352" s="429">
        <f>'ĐẤT PNN'!A352</f>
        <v>349</v>
      </c>
      <c r="B352" s="429" t="str">
        <f>'ĐẤT PNN'!B352</f>
        <v>VT3*0,8</v>
      </c>
      <c r="C352" s="512" t="str">
        <f>'ĐẤT PNN'!C352</f>
        <v>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≥5m, cách đường giao thông &gt;600m.
- Có bề rộng từ ≥3m đến &lt;5m, cách đường giao thông từ &gt;400m đến ≤600m.
- Có bề rộng &lt;3m, cách đường giao thông ≤200m.</v>
      </c>
      <c r="D352" s="512"/>
      <c r="E352" s="512"/>
      <c r="F352" s="436">
        <f t="shared" si="667"/>
        <v>200</v>
      </c>
      <c r="G352" s="436">
        <f t="shared" si="668"/>
        <v>190</v>
      </c>
      <c r="H352" s="436">
        <f t="shared" si="669"/>
        <v>440</v>
      </c>
      <c r="I352" s="436">
        <f t="shared" si="670"/>
        <v>420</v>
      </c>
      <c r="J352" s="437">
        <f t="shared" si="671"/>
        <v>2.2000000000000002</v>
      </c>
      <c r="K352" s="434">
        <f t="shared" si="672"/>
        <v>240</v>
      </c>
      <c r="L352" s="434">
        <f t="shared" si="673"/>
        <v>220</v>
      </c>
      <c r="M352" s="434">
        <f t="shared" si="674"/>
        <v>200</v>
      </c>
      <c r="N352" s="434">
        <f t="shared" si="675"/>
        <v>180</v>
      </c>
      <c r="O352" s="442">
        <f t="shared" si="620"/>
        <v>800</v>
      </c>
      <c r="P352" s="442">
        <f t="shared" si="621"/>
        <v>550</v>
      </c>
      <c r="Q352" s="442">
        <f t="shared" si="622"/>
        <v>440</v>
      </c>
      <c r="R352" s="442">
        <f t="shared" si="623"/>
        <v>320</v>
      </c>
      <c r="S352" s="432">
        <f>'ĐẤT PNN'!W352</f>
        <v>5</v>
      </c>
      <c r="T352" s="434">
        <f t="shared" si="676"/>
        <v>230</v>
      </c>
      <c r="U352" s="434">
        <f t="shared" si="677"/>
        <v>210</v>
      </c>
      <c r="V352" s="434">
        <f t="shared" si="678"/>
        <v>190</v>
      </c>
      <c r="W352" s="434">
        <f t="shared" si="679"/>
        <v>170</v>
      </c>
      <c r="X352" s="442">
        <f t="shared" si="624"/>
        <v>770</v>
      </c>
      <c r="Y352" s="442">
        <f t="shared" si="625"/>
        <v>530</v>
      </c>
      <c r="Z352" s="442">
        <f t="shared" si="626"/>
        <v>420</v>
      </c>
      <c r="AA352" s="442">
        <f t="shared" si="627"/>
        <v>310</v>
      </c>
      <c r="AB352" s="447">
        <f>'ĐẤT PNN'!K352-'ĐẤT NN'!H352</f>
        <v>280</v>
      </c>
    </row>
    <row r="353" spans="1:28" ht="78.75" customHeight="1" x14ac:dyDescent="0.25">
      <c r="A353" s="429">
        <f>'ĐẤT PNN'!A353</f>
        <v>350</v>
      </c>
      <c r="B353" s="429" t="str">
        <f>'ĐẤT PNN'!B353</f>
        <v>VT4*0,8</v>
      </c>
      <c r="C353" s="512" t="str">
        <f>'ĐẤT PNN'!C353</f>
        <v>Các tuyến đường giao thông không đấu nối trực tiếp và thông ra Đường Quang Trung đoạn từ Đường bổ sung liên khu phố 1,2 đến Đường Tôn Đức Thắng (từ ngã ba Điện lực đến suối Láng Nguyên) đã được đầu tư mặt đường nhựa, bê tông xi măng:
- Có bề rộng từ ≥3m đến &lt;5m, cách đường giao thông &gt;600m.
- Có bề rộng &lt;3m, cách đường giao thông &gt; 200m.</v>
      </c>
      <c r="D353" s="512"/>
      <c r="E353" s="512"/>
      <c r="F353" s="436">
        <f t="shared" si="667"/>
        <v>180</v>
      </c>
      <c r="G353" s="436">
        <f t="shared" si="668"/>
        <v>170</v>
      </c>
      <c r="H353" s="436">
        <f t="shared" si="669"/>
        <v>320</v>
      </c>
      <c r="I353" s="436">
        <f t="shared" si="670"/>
        <v>310</v>
      </c>
      <c r="J353" s="437">
        <f t="shared" si="671"/>
        <v>1.7777777777777777</v>
      </c>
      <c r="K353" s="434">
        <f t="shared" si="672"/>
        <v>240</v>
      </c>
      <c r="L353" s="434">
        <f t="shared" si="673"/>
        <v>220</v>
      </c>
      <c r="M353" s="434">
        <f t="shared" si="674"/>
        <v>200</v>
      </c>
      <c r="N353" s="434">
        <f t="shared" si="675"/>
        <v>180</v>
      </c>
      <c r="O353" s="442">
        <f t="shared" si="620"/>
        <v>800</v>
      </c>
      <c r="P353" s="442">
        <f t="shared" si="621"/>
        <v>550</v>
      </c>
      <c r="Q353" s="442">
        <f t="shared" si="622"/>
        <v>440</v>
      </c>
      <c r="R353" s="442">
        <f t="shared" si="623"/>
        <v>320</v>
      </c>
      <c r="S353" s="432">
        <f>'ĐẤT PNN'!W353</f>
        <v>5</v>
      </c>
      <c r="T353" s="434">
        <f t="shared" si="676"/>
        <v>230</v>
      </c>
      <c r="U353" s="434">
        <f t="shared" si="677"/>
        <v>210</v>
      </c>
      <c r="V353" s="434">
        <f t="shared" si="678"/>
        <v>190</v>
      </c>
      <c r="W353" s="434">
        <f t="shared" si="679"/>
        <v>170</v>
      </c>
      <c r="X353" s="442">
        <f t="shared" si="624"/>
        <v>770</v>
      </c>
      <c r="Y353" s="442">
        <f t="shared" si="625"/>
        <v>530</v>
      </c>
      <c r="Z353" s="442">
        <f t="shared" si="626"/>
        <v>420</v>
      </c>
      <c r="AA353" s="442">
        <f t="shared" si="627"/>
        <v>310</v>
      </c>
      <c r="AB353" s="447">
        <f>'ĐẤT PNN'!K353-'ĐẤT NN'!H353</f>
        <v>270</v>
      </c>
    </row>
    <row r="354" spans="1:28" x14ac:dyDescent="0.25">
      <c r="A354" s="429">
        <f>'ĐẤT PNN'!A354</f>
        <v>351</v>
      </c>
      <c r="B354" s="429" t="str">
        <f>'ĐẤT PNN'!B354</f>
        <v>VC31DT</v>
      </c>
      <c r="C354" s="430" t="str">
        <f>'ĐẤT PNN'!C354</f>
        <v>Đường Huỳnh Thúc Kháng</v>
      </c>
      <c r="D354" s="430" t="str">
        <f>'ĐẤT PNN'!D354</f>
        <v>Đường Quang Trung</v>
      </c>
      <c r="E354" s="430" t="str">
        <f>'ĐẤT PNN'!E354</f>
        <v>Đường Phan Chu Trinh</v>
      </c>
      <c r="F354" s="438">
        <f>K354</f>
        <v>240</v>
      </c>
      <c r="G354" s="438">
        <f>T354</f>
        <v>230</v>
      </c>
      <c r="H354" s="438">
        <f>O354</f>
        <v>800</v>
      </c>
      <c r="I354" s="438">
        <f>X354</f>
        <v>770</v>
      </c>
      <c r="J354" s="439">
        <f>I354/G354</f>
        <v>3.347826086956522</v>
      </c>
      <c r="K354" s="431">
        <v>240</v>
      </c>
      <c r="L354" s="431">
        <v>220</v>
      </c>
      <c r="M354" s="431">
        <v>200</v>
      </c>
      <c r="N354" s="431">
        <v>180</v>
      </c>
      <c r="O354" s="442">
        <f t="shared" si="620"/>
        <v>800</v>
      </c>
      <c r="P354" s="442">
        <f t="shared" si="621"/>
        <v>550</v>
      </c>
      <c r="Q354" s="442">
        <f t="shared" si="622"/>
        <v>440</v>
      </c>
      <c r="R354" s="442">
        <f t="shared" si="623"/>
        <v>320</v>
      </c>
      <c r="S354" s="432">
        <f>'ĐẤT PNN'!W354</f>
        <v>4</v>
      </c>
      <c r="T354" s="433">
        <v>230</v>
      </c>
      <c r="U354" s="433">
        <v>210</v>
      </c>
      <c r="V354" s="433">
        <v>190</v>
      </c>
      <c r="W354" s="433">
        <v>170</v>
      </c>
      <c r="X354" s="442">
        <f t="shared" si="624"/>
        <v>770</v>
      </c>
      <c r="Y354" s="442">
        <f t="shared" si="625"/>
        <v>530</v>
      </c>
      <c r="Z354" s="442">
        <f t="shared" si="626"/>
        <v>420</v>
      </c>
      <c r="AA354" s="442">
        <f t="shared" si="627"/>
        <v>310</v>
      </c>
      <c r="AB354" s="447">
        <f>'ĐẤT PNN'!K354-'ĐẤT NN'!H354</f>
        <v>1000</v>
      </c>
    </row>
    <row r="355" spans="1:28" ht="110.25" customHeight="1" x14ac:dyDescent="0.25">
      <c r="A355" s="429">
        <f>'ĐẤT PNN'!A355</f>
        <v>352</v>
      </c>
      <c r="B355" s="429" t="str">
        <f>'ĐẤT PNN'!B355</f>
        <v>VT2</v>
      </c>
      <c r="C355" s="512" t="str">
        <f>'ĐẤT PNN'!C355</f>
        <v>Các tuyến đường giao thông đấu nối trực tiếp ra Đường Huỳnh Thúc Kháng đoạn từ Đường Quang Trung đến Đường Phan Chu Trinh đã được đầu tư mặt đường nhựa, bê tông xi măng:
- Có bề rộng ≥5m, cách đường giao thông ≤600m.
- Có bề rộng từ ≥3m đến &lt;5m, cách đường giao thông ≤400m.</v>
      </c>
      <c r="D355" s="512"/>
      <c r="E355" s="512"/>
      <c r="F355" s="436">
        <f t="shared" ref="F355:F360" si="680">IF(B355="VT2",L355,IF(B355="VT3",M355,IF(B355="VT2*0,8",L355,IF(B355="VT3*0,8",M355,N355))))</f>
        <v>220</v>
      </c>
      <c r="G355" s="436">
        <f t="shared" ref="G355:G360" si="681">IF(B355="VT2",U355,IF(B355="VT3",V355,IF(B355="VT2*0,8",U355,IF(B355="VT3*0,8",V355,W355))))</f>
        <v>210</v>
      </c>
      <c r="H355" s="436">
        <f t="shared" ref="H355:H360" si="682">IF(B355="VT2",P355,IF(B355="VT3",Q355,IF(B355="VT4",R355,IF(B355="VT2*0,8",P355,IF(B355="VT3*0,8",Q355,R355)))))</f>
        <v>550</v>
      </c>
      <c r="I355" s="436">
        <f t="shared" ref="I355:I360" si="683">IF(B355="VT2",Y355,IF(B355="VT3",Z355,IF(B355="VT4",AA355,IF(B355="VT2*0,8",Y355,IF(B355="VT3*0,8",Z355,AA355)))))</f>
        <v>530</v>
      </c>
      <c r="J355" s="437">
        <f t="shared" ref="J355:J360" si="684">H355/F355</f>
        <v>2.5</v>
      </c>
      <c r="K355" s="434">
        <f t="shared" ref="K355:K360" si="685">K354</f>
        <v>240</v>
      </c>
      <c r="L355" s="434">
        <f t="shared" ref="L355:L360" si="686">L354</f>
        <v>220</v>
      </c>
      <c r="M355" s="434">
        <f t="shared" ref="M355:M360" si="687">M354</f>
        <v>200</v>
      </c>
      <c r="N355" s="434">
        <f t="shared" ref="N355:N360" si="688">N354</f>
        <v>180</v>
      </c>
      <c r="O355" s="442">
        <f t="shared" si="620"/>
        <v>800</v>
      </c>
      <c r="P355" s="442">
        <f t="shared" si="621"/>
        <v>550</v>
      </c>
      <c r="Q355" s="442">
        <f t="shared" si="622"/>
        <v>440</v>
      </c>
      <c r="R355" s="442">
        <f t="shared" si="623"/>
        <v>320</v>
      </c>
      <c r="S355" s="432">
        <f>'ĐẤT PNN'!W355</f>
        <v>4</v>
      </c>
      <c r="T355" s="434">
        <f t="shared" ref="T355:T360" si="689">T354</f>
        <v>230</v>
      </c>
      <c r="U355" s="434">
        <f t="shared" ref="U355:U360" si="690">U354</f>
        <v>210</v>
      </c>
      <c r="V355" s="434">
        <f t="shared" ref="V355:V360" si="691">V354</f>
        <v>190</v>
      </c>
      <c r="W355" s="434">
        <f t="shared" ref="W355:W360" si="692">W354</f>
        <v>170</v>
      </c>
      <c r="X355" s="442">
        <f t="shared" si="624"/>
        <v>770</v>
      </c>
      <c r="Y355" s="442">
        <f t="shared" si="625"/>
        <v>530</v>
      </c>
      <c r="Z355" s="442">
        <f t="shared" si="626"/>
        <v>420</v>
      </c>
      <c r="AA355" s="442">
        <f t="shared" si="627"/>
        <v>310</v>
      </c>
      <c r="AB355" s="447">
        <f>'ĐẤT PNN'!K355-'ĐẤT NN'!H355</f>
        <v>350</v>
      </c>
    </row>
    <row r="356" spans="1:28" ht="126" customHeight="1" x14ac:dyDescent="0.25">
      <c r="A356" s="429">
        <f>'ĐẤT PNN'!A356</f>
        <v>353</v>
      </c>
      <c r="B356" s="429" t="str">
        <f>'ĐẤT PNN'!B356</f>
        <v>VT3</v>
      </c>
      <c r="C356" s="512" t="str">
        <f>'ĐẤT PNN'!C356</f>
        <v>Các tuyến đường giao thông đấu nối trực tiếp ra Đường Huỳnh Thúc Kháng đoạn từ Đường Quang Trung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356" s="512"/>
      <c r="E356" s="512"/>
      <c r="F356" s="436">
        <f t="shared" si="680"/>
        <v>200</v>
      </c>
      <c r="G356" s="436">
        <f t="shared" si="681"/>
        <v>190</v>
      </c>
      <c r="H356" s="436">
        <f t="shared" si="682"/>
        <v>440</v>
      </c>
      <c r="I356" s="436">
        <f t="shared" si="683"/>
        <v>420</v>
      </c>
      <c r="J356" s="437">
        <f t="shared" si="684"/>
        <v>2.2000000000000002</v>
      </c>
      <c r="K356" s="434">
        <f t="shared" si="685"/>
        <v>240</v>
      </c>
      <c r="L356" s="434">
        <f t="shared" si="686"/>
        <v>220</v>
      </c>
      <c r="M356" s="434">
        <f t="shared" si="687"/>
        <v>200</v>
      </c>
      <c r="N356" s="434">
        <f t="shared" si="688"/>
        <v>180</v>
      </c>
      <c r="O356" s="442">
        <f t="shared" si="620"/>
        <v>800</v>
      </c>
      <c r="P356" s="442">
        <f t="shared" si="621"/>
        <v>550</v>
      </c>
      <c r="Q356" s="442">
        <f t="shared" si="622"/>
        <v>440</v>
      </c>
      <c r="R356" s="442">
        <f t="shared" si="623"/>
        <v>320</v>
      </c>
      <c r="S356" s="432">
        <f>'ĐẤT PNN'!W356</f>
        <v>4</v>
      </c>
      <c r="T356" s="434">
        <f t="shared" si="689"/>
        <v>230</v>
      </c>
      <c r="U356" s="434">
        <f t="shared" si="690"/>
        <v>210</v>
      </c>
      <c r="V356" s="434">
        <f t="shared" si="691"/>
        <v>190</v>
      </c>
      <c r="W356" s="434">
        <f t="shared" si="692"/>
        <v>170</v>
      </c>
      <c r="X356" s="442">
        <f t="shared" si="624"/>
        <v>770</v>
      </c>
      <c r="Y356" s="442">
        <f t="shared" si="625"/>
        <v>530</v>
      </c>
      <c r="Z356" s="442">
        <f t="shared" si="626"/>
        <v>420</v>
      </c>
      <c r="AA356" s="442">
        <f t="shared" si="627"/>
        <v>310</v>
      </c>
      <c r="AB356" s="447">
        <f>'ĐẤT PNN'!K356-'ĐẤT NN'!H356</f>
        <v>220</v>
      </c>
    </row>
    <row r="357" spans="1:28" ht="63" customHeight="1" x14ac:dyDescent="0.25">
      <c r="A357" s="429">
        <f>'ĐẤT PNN'!A357</f>
        <v>354</v>
      </c>
      <c r="B357" s="429" t="str">
        <f>'ĐẤT PNN'!B357</f>
        <v>VT4</v>
      </c>
      <c r="C357" s="512" t="str">
        <f>'ĐẤT PNN'!C357</f>
        <v>Các tuyến đường giao thông đấu nối trực tiếp ra Đường Huỳnh Thúc Kháng đoạn từ Đường Quang Trung đến Đường Phan Chu Trinh đã được đầu tư mặt đường nhựa, bê tông xi măng:
- Có bề rộng từ ≥3m đến &lt;5m, cách đường giao thông &gt;600m.
- Có bề rộng &lt;3m, cách đường giao thông &gt;200m.</v>
      </c>
      <c r="D357" s="512"/>
      <c r="E357" s="512"/>
      <c r="F357" s="436">
        <f t="shared" si="680"/>
        <v>180</v>
      </c>
      <c r="G357" s="436">
        <f t="shared" si="681"/>
        <v>170</v>
      </c>
      <c r="H357" s="436">
        <f t="shared" si="682"/>
        <v>320</v>
      </c>
      <c r="I357" s="436">
        <f t="shared" si="683"/>
        <v>310</v>
      </c>
      <c r="J357" s="437">
        <f t="shared" si="684"/>
        <v>1.7777777777777777</v>
      </c>
      <c r="K357" s="434">
        <f t="shared" si="685"/>
        <v>240</v>
      </c>
      <c r="L357" s="434">
        <f t="shared" si="686"/>
        <v>220</v>
      </c>
      <c r="M357" s="434">
        <f t="shared" si="687"/>
        <v>200</v>
      </c>
      <c r="N357" s="434">
        <f t="shared" si="688"/>
        <v>180</v>
      </c>
      <c r="O357" s="442">
        <f t="shared" si="620"/>
        <v>800</v>
      </c>
      <c r="P357" s="442">
        <f t="shared" si="621"/>
        <v>550</v>
      </c>
      <c r="Q357" s="442">
        <f t="shared" si="622"/>
        <v>440</v>
      </c>
      <c r="R357" s="442">
        <f t="shared" si="623"/>
        <v>320</v>
      </c>
      <c r="S357" s="432">
        <f>'ĐẤT PNN'!W357</f>
        <v>4</v>
      </c>
      <c r="T357" s="434">
        <f t="shared" si="689"/>
        <v>230</v>
      </c>
      <c r="U357" s="434">
        <f t="shared" si="690"/>
        <v>210</v>
      </c>
      <c r="V357" s="434">
        <f t="shared" si="691"/>
        <v>190</v>
      </c>
      <c r="W357" s="434">
        <f t="shared" si="692"/>
        <v>170</v>
      </c>
      <c r="X357" s="442">
        <f t="shared" si="624"/>
        <v>770</v>
      </c>
      <c r="Y357" s="442">
        <f t="shared" si="625"/>
        <v>530</v>
      </c>
      <c r="Z357" s="442">
        <f t="shared" si="626"/>
        <v>420</v>
      </c>
      <c r="AA357" s="442">
        <f t="shared" si="627"/>
        <v>310</v>
      </c>
      <c r="AB357" s="447">
        <f>'ĐẤT PNN'!K357-'ĐẤT NN'!H357</f>
        <v>220</v>
      </c>
    </row>
    <row r="358" spans="1:28" ht="110.25" customHeight="1" x14ac:dyDescent="0.25">
      <c r="A358" s="429">
        <f>'ĐẤT PNN'!A358</f>
        <v>355</v>
      </c>
      <c r="B358" s="429" t="str">
        <f>'ĐẤT PNN'!B358</f>
        <v>VT2*0,8</v>
      </c>
      <c r="C358" s="512" t="str">
        <f>'ĐẤT PNN'!C358</f>
        <v>Các tuyến đường giao thông không đấu nối trực tiếp và thông ra Đường Huỳnh Thúc Kháng đoạn từ Đường Quang Trung đến Đường Phan Chu Trinh đã được đầu tư mặt đường nhựa, bê tông xi măng:
- Có bề rộng ≥5m, cách đường giao thông ≤600m.
- Có bề rộng từ ≥3m đến &lt;5m, cách đường giao thông ≤400m.</v>
      </c>
      <c r="D358" s="512"/>
      <c r="E358" s="512"/>
      <c r="F358" s="436">
        <f t="shared" si="680"/>
        <v>220</v>
      </c>
      <c r="G358" s="436">
        <f t="shared" si="681"/>
        <v>210</v>
      </c>
      <c r="H358" s="436">
        <f t="shared" si="682"/>
        <v>550</v>
      </c>
      <c r="I358" s="436">
        <f t="shared" si="683"/>
        <v>530</v>
      </c>
      <c r="J358" s="437">
        <f t="shared" si="684"/>
        <v>2.5</v>
      </c>
      <c r="K358" s="434">
        <f t="shared" si="685"/>
        <v>240</v>
      </c>
      <c r="L358" s="434">
        <f t="shared" si="686"/>
        <v>220</v>
      </c>
      <c r="M358" s="434">
        <f t="shared" si="687"/>
        <v>200</v>
      </c>
      <c r="N358" s="434">
        <f t="shared" si="688"/>
        <v>180</v>
      </c>
      <c r="O358" s="442">
        <f t="shared" si="620"/>
        <v>800</v>
      </c>
      <c r="P358" s="442">
        <f t="shared" si="621"/>
        <v>550</v>
      </c>
      <c r="Q358" s="442">
        <f t="shared" si="622"/>
        <v>440</v>
      </c>
      <c r="R358" s="442">
        <f t="shared" si="623"/>
        <v>320</v>
      </c>
      <c r="S358" s="432">
        <f>'ĐẤT PNN'!W358</f>
        <v>4</v>
      </c>
      <c r="T358" s="434">
        <f t="shared" si="689"/>
        <v>230</v>
      </c>
      <c r="U358" s="434">
        <f t="shared" si="690"/>
        <v>210</v>
      </c>
      <c r="V358" s="434">
        <f t="shared" si="691"/>
        <v>190</v>
      </c>
      <c r="W358" s="434">
        <f t="shared" si="692"/>
        <v>170</v>
      </c>
      <c r="X358" s="442">
        <f t="shared" si="624"/>
        <v>770</v>
      </c>
      <c r="Y358" s="442">
        <f t="shared" si="625"/>
        <v>530</v>
      </c>
      <c r="Z358" s="442">
        <f t="shared" si="626"/>
        <v>420</v>
      </c>
      <c r="AA358" s="442">
        <f t="shared" si="627"/>
        <v>310</v>
      </c>
      <c r="AB358" s="447">
        <f>'ĐẤT PNN'!K358-'ĐẤT NN'!H358</f>
        <v>290</v>
      </c>
    </row>
    <row r="359" spans="1:28" ht="126" customHeight="1" x14ac:dyDescent="0.25">
      <c r="A359" s="429">
        <f>'ĐẤT PNN'!A359</f>
        <v>356</v>
      </c>
      <c r="B359" s="429" t="str">
        <f>'ĐẤT PNN'!B359</f>
        <v>VT3*0,8</v>
      </c>
      <c r="C359" s="512" t="str">
        <f>'ĐẤT PNN'!C359</f>
        <v>Các tuyến đường giao thông không đấu nối trực tiếp và thông ra Đường Huỳnh Thúc Kháng đoạn từ Đường Quang Trung đến Đường Phan Chu Trinh đã được đầu tư mặt đường nhựa, bê tông xi măng:
- Có bề rộng ≥5m, cách đường giao thông &gt;600m.
- Có bề rộng từ ≥3m đến &lt;5m, cách đường giao thông từ &gt;400m đến ≤600m.
- Có bề rộng &lt;3m, cách đường giao thông ≤200m.</v>
      </c>
      <c r="D359" s="512"/>
      <c r="E359" s="512"/>
      <c r="F359" s="436">
        <f t="shared" si="680"/>
        <v>200</v>
      </c>
      <c r="G359" s="436">
        <f t="shared" si="681"/>
        <v>190</v>
      </c>
      <c r="H359" s="436">
        <f t="shared" si="682"/>
        <v>440</v>
      </c>
      <c r="I359" s="436">
        <f t="shared" si="683"/>
        <v>420</v>
      </c>
      <c r="J359" s="437">
        <f t="shared" si="684"/>
        <v>2.2000000000000002</v>
      </c>
      <c r="K359" s="434">
        <f t="shared" si="685"/>
        <v>240</v>
      </c>
      <c r="L359" s="434">
        <f t="shared" si="686"/>
        <v>220</v>
      </c>
      <c r="M359" s="434">
        <f t="shared" si="687"/>
        <v>200</v>
      </c>
      <c r="N359" s="434">
        <f t="shared" si="688"/>
        <v>180</v>
      </c>
      <c r="O359" s="442">
        <f t="shared" si="620"/>
        <v>800</v>
      </c>
      <c r="P359" s="442">
        <f t="shared" si="621"/>
        <v>550</v>
      </c>
      <c r="Q359" s="442">
        <f t="shared" si="622"/>
        <v>440</v>
      </c>
      <c r="R359" s="442">
        <f t="shared" si="623"/>
        <v>320</v>
      </c>
      <c r="S359" s="432">
        <f>'ĐẤT PNN'!W359</f>
        <v>4</v>
      </c>
      <c r="T359" s="434">
        <f t="shared" si="689"/>
        <v>230</v>
      </c>
      <c r="U359" s="434">
        <f t="shared" si="690"/>
        <v>210</v>
      </c>
      <c r="V359" s="434">
        <f t="shared" si="691"/>
        <v>190</v>
      </c>
      <c r="W359" s="434">
        <f t="shared" si="692"/>
        <v>170</v>
      </c>
      <c r="X359" s="442">
        <f t="shared" si="624"/>
        <v>770</v>
      </c>
      <c r="Y359" s="442">
        <f t="shared" si="625"/>
        <v>530</v>
      </c>
      <c r="Z359" s="442">
        <f t="shared" si="626"/>
        <v>420</v>
      </c>
      <c r="AA359" s="442">
        <f t="shared" si="627"/>
        <v>310</v>
      </c>
      <c r="AB359" s="447">
        <f>'ĐẤT PNN'!K359-'ĐẤT NN'!H359</f>
        <v>160</v>
      </c>
    </row>
    <row r="360" spans="1:28" ht="63" customHeight="1" x14ac:dyDescent="0.25">
      <c r="A360" s="429">
        <f>'ĐẤT PNN'!A360</f>
        <v>357</v>
      </c>
      <c r="B360" s="429" t="str">
        <f>'ĐẤT PNN'!B360</f>
        <v>VT4*0,8</v>
      </c>
      <c r="C360" s="512" t="str">
        <f>'ĐẤT PNN'!C360</f>
        <v>Các tuyến đường giao thông không đấu nối trực tiếp và thông ra Đường Huỳnh Thúc Kháng đoạn từ Đường Quang Trung đến Đường Phan Chu Trinh đã được đầu tư mặt đường nhựa, bê tông xi măng:
- Có bề rộng từ ≥3m đến &lt;5m, cách đường giao thông &gt;600m.
- Có bề rộng &lt;3m, cách đường giao thông &gt; 200m.</v>
      </c>
      <c r="D360" s="512"/>
      <c r="E360" s="512"/>
      <c r="F360" s="436">
        <f t="shared" si="680"/>
        <v>180</v>
      </c>
      <c r="G360" s="436">
        <f t="shared" si="681"/>
        <v>170</v>
      </c>
      <c r="H360" s="436">
        <f t="shared" si="682"/>
        <v>320</v>
      </c>
      <c r="I360" s="436">
        <f t="shared" si="683"/>
        <v>310</v>
      </c>
      <c r="J360" s="437">
        <f t="shared" si="684"/>
        <v>1.7777777777777777</v>
      </c>
      <c r="K360" s="434">
        <f t="shared" si="685"/>
        <v>240</v>
      </c>
      <c r="L360" s="434">
        <f t="shared" si="686"/>
        <v>220</v>
      </c>
      <c r="M360" s="434">
        <f t="shared" si="687"/>
        <v>200</v>
      </c>
      <c r="N360" s="434">
        <f t="shared" si="688"/>
        <v>180</v>
      </c>
      <c r="O360" s="442">
        <f t="shared" si="620"/>
        <v>800</v>
      </c>
      <c r="P360" s="442">
        <f t="shared" si="621"/>
        <v>550</v>
      </c>
      <c r="Q360" s="442">
        <f t="shared" si="622"/>
        <v>440</v>
      </c>
      <c r="R360" s="442">
        <f t="shared" si="623"/>
        <v>320</v>
      </c>
      <c r="S360" s="432">
        <f>'ĐẤT PNN'!W360</f>
        <v>4</v>
      </c>
      <c r="T360" s="434">
        <f t="shared" si="689"/>
        <v>230</v>
      </c>
      <c r="U360" s="434">
        <f t="shared" si="690"/>
        <v>210</v>
      </c>
      <c r="V360" s="434">
        <f t="shared" si="691"/>
        <v>190</v>
      </c>
      <c r="W360" s="434">
        <f t="shared" si="692"/>
        <v>170</v>
      </c>
      <c r="X360" s="442">
        <f t="shared" si="624"/>
        <v>770</v>
      </c>
      <c r="Y360" s="442">
        <f t="shared" si="625"/>
        <v>530</v>
      </c>
      <c r="Z360" s="442">
        <f t="shared" si="626"/>
        <v>420</v>
      </c>
      <c r="AA360" s="442">
        <f t="shared" si="627"/>
        <v>310</v>
      </c>
      <c r="AB360" s="447">
        <f>'ĐẤT PNN'!K360-'ĐẤT NN'!H360</f>
        <v>170</v>
      </c>
    </row>
    <row r="361" spans="1:28" ht="63" x14ac:dyDescent="0.25">
      <c r="A361" s="429">
        <f>'ĐẤT PNN'!A361</f>
        <v>358</v>
      </c>
      <c r="B361" s="429" t="str">
        <f>'ĐẤT PNN'!B361</f>
        <v>VC16DT</v>
      </c>
      <c r="C361" s="430" t="str">
        <f>'ĐẤT PNN'!C361</f>
        <v>Đường Nguyễn Trung Trực</v>
      </c>
      <c r="D361" s="430" t="str">
        <f>'ĐẤT PNN'!D361</f>
        <v>Đường Lê Đại Hành, đoạn từ đường Nguyễn Tất Thành đến đường Hoàng Văn Thụ (ngã 3 có tiệm sửa xe)</v>
      </c>
      <c r="E361" s="430" t="str">
        <f>'ĐẤT PNN'!E361</f>
        <v>Bên phải: hết ranh thửa đất số 388, tờ bản đồ số 91, BĐĐC xã Trị An. Bên trái: hết ranh thửa đất số 289, tờ bản đồ số 91, BĐĐC xã Trị An.</v>
      </c>
      <c r="F361" s="438">
        <f>K361</f>
        <v>240</v>
      </c>
      <c r="G361" s="438">
        <f>T361</f>
        <v>230</v>
      </c>
      <c r="H361" s="438">
        <f>O361</f>
        <v>800</v>
      </c>
      <c r="I361" s="438">
        <f>X361</f>
        <v>770</v>
      </c>
      <c r="J361" s="439">
        <f>I361/G361</f>
        <v>3.347826086956522</v>
      </c>
      <c r="K361" s="431">
        <v>240</v>
      </c>
      <c r="L361" s="431">
        <v>220</v>
      </c>
      <c r="M361" s="431">
        <v>200</v>
      </c>
      <c r="N361" s="431">
        <v>180</v>
      </c>
      <c r="O361" s="442">
        <f t="shared" si="620"/>
        <v>800</v>
      </c>
      <c r="P361" s="442">
        <f t="shared" si="621"/>
        <v>550</v>
      </c>
      <c r="Q361" s="442">
        <f t="shared" si="622"/>
        <v>440</v>
      </c>
      <c r="R361" s="442">
        <f t="shared" si="623"/>
        <v>320</v>
      </c>
      <c r="S361" s="432">
        <f>'ĐẤT PNN'!W361</f>
        <v>3</v>
      </c>
      <c r="T361" s="433">
        <v>230</v>
      </c>
      <c r="U361" s="433">
        <v>210</v>
      </c>
      <c r="V361" s="433">
        <v>190</v>
      </c>
      <c r="W361" s="433">
        <v>170</v>
      </c>
      <c r="X361" s="442">
        <f t="shared" si="624"/>
        <v>770</v>
      </c>
      <c r="Y361" s="442">
        <f t="shared" si="625"/>
        <v>530</v>
      </c>
      <c r="Z361" s="442">
        <f t="shared" si="626"/>
        <v>420</v>
      </c>
      <c r="AA361" s="442">
        <f t="shared" si="627"/>
        <v>310</v>
      </c>
      <c r="AB361" s="447">
        <f>'ĐẤT PNN'!K361-'ĐẤT NN'!H361</f>
        <v>1500</v>
      </c>
    </row>
    <row r="362" spans="1:28" ht="173.25" customHeight="1" x14ac:dyDescent="0.25">
      <c r="A362" s="429">
        <f>'ĐẤT PNN'!A362</f>
        <v>359</v>
      </c>
      <c r="B362" s="429" t="str">
        <f>'ĐẤT PNN'!B362</f>
        <v>VT2</v>
      </c>
      <c r="C362" s="512" t="str">
        <f>'ĐẤT PNN'!C362</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≤600m.
- Có bề rộng từ ≥3m đến &lt;5m, cách đường giao thông ≤400m.</v>
      </c>
      <c r="D362" s="512"/>
      <c r="E362" s="512"/>
      <c r="F362" s="436">
        <f t="shared" ref="F362:F367" si="693">IF(B362="VT2",L362,IF(B362="VT3",M362,IF(B362="VT2*0,8",L362,IF(B362="VT3*0,8",M362,N362))))</f>
        <v>220</v>
      </c>
      <c r="G362" s="436">
        <f t="shared" ref="G362:G367" si="694">IF(B362="VT2",U362,IF(B362="VT3",V362,IF(B362="VT2*0,8",U362,IF(B362="VT3*0,8",V362,W362))))</f>
        <v>210</v>
      </c>
      <c r="H362" s="436">
        <f t="shared" ref="H362:H367" si="695">IF(B362="VT2",P362,IF(B362="VT3",Q362,IF(B362="VT4",R362,IF(B362="VT2*0,8",P362,IF(B362="VT3*0,8",Q362,R362)))))</f>
        <v>550</v>
      </c>
      <c r="I362" s="436">
        <f t="shared" ref="I362:I367" si="696">IF(B362="VT2",Y362,IF(B362="VT3",Z362,IF(B362="VT4",AA362,IF(B362="VT2*0,8",Y362,IF(B362="VT3*0,8",Z362,AA362)))))</f>
        <v>530</v>
      </c>
      <c r="J362" s="437">
        <f t="shared" ref="J362:J367" si="697">H362/F362</f>
        <v>2.5</v>
      </c>
      <c r="K362" s="434">
        <f t="shared" ref="K362:K367" si="698">K361</f>
        <v>240</v>
      </c>
      <c r="L362" s="434">
        <f t="shared" ref="L362:L367" si="699">L361</f>
        <v>220</v>
      </c>
      <c r="M362" s="434">
        <f t="shared" ref="M362:M367" si="700">M361</f>
        <v>200</v>
      </c>
      <c r="N362" s="434">
        <f t="shared" ref="N362:N367" si="701">N361</f>
        <v>180</v>
      </c>
      <c r="O362" s="442">
        <f t="shared" si="620"/>
        <v>800</v>
      </c>
      <c r="P362" s="442">
        <f t="shared" si="621"/>
        <v>550</v>
      </c>
      <c r="Q362" s="442">
        <f t="shared" si="622"/>
        <v>440</v>
      </c>
      <c r="R362" s="442">
        <f t="shared" si="623"/>
        <v>320</v>
      </c>
      <c r="S362" s="432">
        <f>'ĐẤT PNN'!W362</f>
        <v>3</v>
      </c>
      <c r="T362" s="434">
        <f t="shared" ref="T362:T367" si="702">T361</f>
        <v>230</v>
      </c>
      <c r="U362" s="434">
        <f t="shared" ref="U362:U367" si="703">U361</f>
        <v>210</v>
      </c>
      <c r="V362" s="434">
        <f t="shared" ref="V362:V367" si="704">V361</f>
        <v>190</v>
      </c>
      <c r="W362" s="434">
        <f t="shared" ref="W362:W367" si="705">W361</f>
        <v>170</v>
      </c>
      <c r="X362" s="442">
        <f t="shared" si="624"/>
        <v>770</v>
      </c>
      <c r="Y362" s="442">
        <f t="shared" si="625"/>
        <v>530</v>
      </c>
      <c r="Z362" s="442">
        <f t="shared" si="626"/>
        <v>420</v>
      </c>
      <c r="AA362" s="442">
        <f t="shared" si="627"/>
        <v>310</v>
      </c>
      <c r="AB362" s="447">
        <f>'ĐẤT PNN'!K362-'ĐẤT NN'!H362</f>
        <v>410</v>
      </c>
    </row>
    <row r="363" spans="1:28" ht="189" customHeight="1" x14ac:dyDescent="0.25">
      <c r="A363" s="429">
        <f>'ĐẤT PNN'!A363</f>
        <v>360</v>
      </c>
      <c r="B363" s="429" t="str">
        <f>'ĐẤT PNN'!B363</f>
        <v>VT3</v>
      </c>
      <c r="C363" s="512" t="str">
        <f>'ĐẤT PNN'!C363</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63" s="512"/>
      <c r="E363" s="512"/>
      <c r="F363" s="436">
        <f t="shared" si="693"/>
        <v>200</v>
      </c>
      <c r="G363" s="436">
        <f t="shared" si="694"/>
        <v>190</v>
      </c>
      <c r="H363" s="436">
        <f t="shared" si="695"/>
        <v>440</v>
      </c>
      <c r="I363" s="436">
        <f t="shared" si="696"/>
        <v>420</v>
      </c>
      <c r="J363" s="437">
        <f t="shared" si="697"/>
        <v>2.2000000000000002</v>
      </c>
      <c r="K363" s="434">
        <f t="shared" si="698"/>
        <v>240</v>
      </c>
      <c r="L363" s="434">
        <f t="shared" si="699"/>
        <v>220</v>
      </c>
      <c r="M363" s="434">
        <f t="shared" si="700"/>
        <v>200</v>
      </c>
      <c r="N363" s="434">
        <f t="shared" si="701"/>
        <v>180</v>
      </c>
      <c r="O363" s="442">
        <f t="shared" si="620"/>
        <v>800</v>
      </c>
      <c r="P363" s="442">
        <f t="shared" si="621"/>
        <v>550</v>
      </c>
      <c r="Q363" s="442">
        <f t="shared" si="622"/>
        <v>440</v>
      </c>
      <c r="R363" s="442">
        <f t="shared" si="623"/>
        <v>320</v>
      </c>
      <c r="S363" s="432">
        <f>'ĐẤT PNN'!W363</f>
        <v>3</v>
      </c>
      <c r="T363" s="434">
        <f t="shared" si="702"/>
        <v>230</v>
      </c>
      <c r="U363" s="434">
        <f t="shared" si="703"/>
        <v>210</v>
      </c>
      <c r="V363" s="434">
        <f t="shared" si="704"/>
        <v>190</v>
      </c>
      <c r="W363" s="434">
        <f t="shared" si="705"/>
        <v>170</v>
      </c>
      <c r="X363" s="442">
        <f t="shared" si="624"/>
        <v>770</v>
      </c>
      <c r="Y363" s="442">
        <f t="shared" si="625"/>
        <v>530</v>
      </c>
      <c r="Z363" s="442">
        <f t="shared" si="626"/>
        <v>420</v>
      </c>
      <c r="AA363" s="442">
        <f t="shared" si="627"/>
        <v>310</v>
      </c>
      <c r="AB363" s="447">
        <f>'ĐẤT PNN'!K363-'ĐẤT NN'!H363</f>
        <v>220</v>
      </c>
    </row>
    <row r="364" spans="1:28" ht="126" customHeight="1" x14ac:dyDescent="0.25">
      <c r="A364" s="429">
        <f>'ĐẤT PNN'!A364</f>
        <v>361</v>
      </c>
      <c r="B364" s="429" t="str">
        <f>'ĐẤT PNN'!B364</f>
        <v>VT4</v>
      </c>
      <c r="C364" s="512" t="str">
        <f>'ĐẤT PNN'!C364</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từ ≥3m đến &lt;5m, cách đường giao thông &gt;600m.
- Có bề rộng &lt;3m, cách đường giao thông &gt;200m.</v>
      </c>
      <c r="D364" s="512"/>
      <c r="E364" s="512"/>
      <c r="F364" s="436">
        <f t="shared" si="693"/>
        <v>180</v>
      </c>
      <c r="G364" s="436">
        <f t="shared" si="694"/>
        <v>170</v>
      </c>
      <c r="H364" s="436">
        <f t="shared" si="695"/>
        <v>320</v>
      </c>
      <c r="I364" s="436">
        <f t="shared" si="696"/>
        <v>310</v>
      </c>
      <c r="J364" s="437">
        <f t="shared" si="697"/>
        <v>1.7777777777777777</v>
      </c>
      <c r="K364" s="434">
        <f t="shared" si="698"/>
        <v>240</v>
      </c>
      <c r="L364" s="434">
        <f t="shared" si="699"/>
        <v>220</v>
      </c>
      <c r="M364" s="434">
        <f t="shared" si="700"/>
        <v>200</v>
      </c>
      <c r="N364" s="434">
        <f t="shared" si="701"/>
        <v>180</v>
      </c>
      <c r="O364" s="442">
        <f t="shared" si="620"/>
        <v>800</v>
      </c>
      <c r="P364" s="442">
        <f t="shared" si="621"/>
        <v>550</v>
      </c>
      <c r="Q364" s="442">
        <f t="shared" si="622"/>
        <v>440</v>
      </c>
      <c r="R364" s="442">
        <f t="shared" si="623"/>
        <v>320</v>
      </c>
      <c r="S364" s="432">
        <f>'ĐẤT PNN'!W364</f>
        <v>3</v>
      </c>
      <c r="T364" s="434">
        <f t="shared" si="702"/>
        <v>230</v>
      </c>
      <c r="U364" s="434">
        <f t="shared" si="703"/>
        <v>210</v>
      </c>
      <c r="V364" s="434">
        <f t="shared" si="704"/>
        <v>190</v>
      </c>
      <c r="W364" s="434">
        <f t="shared" si="705"/>
        <v>170</v>
      </c>
      <c r="X364" s="442">
        <f t="shared" si="624"/>
        <v>770</v>
      </c>
      <c r="Y364" s="442">
        <f t="shared" si="625"/>
        <v>530</v>
      </c>
      <c r="Z364" s="442">
        <f t="shared" si="626"/>
        <v>420</v>
      </c>
      <c r="AA364" s="442">
        <f t="shared" si="627"/>
        <v>310</v>
      </c>
      <c r="AB364" s="447">
        <f>'ĐẤT PNN'!K364-'ĐẤT NN'!H364</f>
        <v>280</v>
      </c>
    </row>
    <row r="365" spans="1:28" ht="173.25" customHeight="1" x14ac:dyDescent="0.25">
      <c r="A365" s="429">
        <f>'ĐẤT PNN'!A365</f>
        <v>362</v>
      </c>
      <c r="B365" s="429" t="str">
        <f>'ĐẤT PNN'!B365</f>
        <v>VT2*0,8</v>
      </c>
      <c r="C365" s="512" t="str">
        <f>'ĐẤT PNN'!C365</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≤600m.
- Có bề rộng từ ≥3m đến &lt;5m, cách đường giao thông ≤400m.</v>
      </c>
      <c r="D365" s="512"/>
      <c r="E365" s="512"/>
      <c r="F365" s="436">
        <f t="shared" si="693"/>
        <v>220</v>
      </c>
      <c r="G365" s="436">
        <f t="shared" si="694"/>
        <v>210</v>
      </c>
      <c r="H365" s="436">
        <f t="shared" si="695"/>
        <v>550</v>
      </c>
      <c r="I365" s="436">
        <f t="shared" si="696"/>
        <v>530</v>
      </c>
      <c r="J365" s="437">
        <f t="shared" si="697"/>
        <v>2.5</v>
      </c>
      <c r="K365" s="434">
        <f t="shared" si="698"/>
        <v>240</v>
      </c>
      <c r="L365" s="434">
        <f t="shared" si="699"/>
        <v>220</v>
      </c>
      <c r="M365" s="434">
        <f t="shared" si="700"/>
        <v>200</v>
      </c>
      <c r="N365" s="434">
        <f t="shared" si="701"/>
        <v>180</v>
      </c>
      <c r="O365" s="442">
        <f t="shared" si="620"/>
        <v>800</v>
      </c>
      <c r="P365" s="442">
        <f t="shared" si="621"/>
        <v>550</v>
      </c>
      <c r="Q365" s="442">
        <f t="shared" si="622"/>
        <v>440</v>
      </c>
      <c r="R365" s="442">
        <f t="shared" si="623"/>
        <v>320</v>
      </c>
      <c r="S365" s="432">
        <f>'ĐẤT PNN'!W365</f>
        <v>3</v>
      </c>
      <c r="T365" s="434">
        <f t="shared" si="702"/>
        <v>230</v>
      </c>
      <c r="U365" s="434">
        <f t="shared" si="703"/>
        <v>210</v>
      </c>
      <c r="V365" s="434">
        <f t="shared" si="704"/>
        <v>190</v>
      </c>
      <c r="W365" s="434">
        <f t="shared" si="705"/>
        <v>170</v>
      </c>
      <c r="X365" s="442">
        <f t="shared" si="624"/>
        <v>770</v>
      </c>
      <c r="Y365" s="442">
        <f t="shared" si="625"/>
        <v>530</v>
      </c>
      <c r="Z365" s="442">
        <f t="shared" si="626"/>
        <v>420</v>
      </c>
      <c r="AA365" s="442">
        <f t="shared" si="627"/>
        <v>310</v>
      </c>
      <c r="AB365" s="447">
        <f>'ĐẤT PNN'!K365-'ĐẤT NN'!H365</f>
        <v>290</v>
      </c>
    </row>
    <row r="366" spans="1:28" ht="189" customHeight="1" x14ac:dyDescent="0.25">
      <c r="A366" s="429">
        <f>'ĐẤT PNN'!A366</f>
        <v>363</v>
      </c>
      <c r="B366" s="429" t="str">
        <f>'ĐẤT PNN'!B366</f>
        <v>VT3*0,8</v>
      </c>
      <c r="C366" s="512" t="str">
        <f>'ĐẤT PNN'!C366</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366" s="512"/>
      <c r="E366" s="512"/>
      <c r="F366" s="436">
        <f t="shared" si="693"/>
        <v>200</v>
      </c>
      <c r="G366" s="436">
        <f t="shared" si="694"/>
        <v>190</v>
      </c>
      <c r="H366" s="436">
        <f t="shared" si="695"/>
        <v>440</v>
      </c>
      <c r="I366" s="436">
        <f t="shared" si="696"/>
        <v>420</v>
      </c>
      <c r="J366" s="437">
        <f t="shared" si="697"/>
        <v>2.2000000000000002</v>
      </c>
      <c r="K366" s="434">
        <f t="shared" si="698"/>
        <v>240</v>
      </c>
      <c r="L366" s="434">
        <f t="shared" si="699"/>
        <v>220</v>
      </c>
      <c r="M366" s="434">
        <f t="shared" si="700"/>
        <v>200</v>
      </c>
      <c r="N366" s="434">
        <f t="shared" si="701"/>
        <v>180</v>
      </c>
      <c r="O366" s="442">
        <f t="shared" si="620"/>
        <v>800</v>
      </c>
      <c r="P366" s="442">
        <f t="shared" si="621"/>
        <v>550</v>
      </c>
      <c r="Q366" s="442">
        <f t="shared" si="622"/>
        <v>440</v>
      </c>
      <c r="R366" s="442">
        <f t="shared" si="623"/>
        <v>320</v>
      </c>
      <c r="S366" s="432">
        <f>'ĐẤT PNN'!W366</f>
        <v>3</v>
      </c>
      <c r="T366" s="434">
        <f t="shared" si="702"/>
        <v>230</v>
      </c>
      <c r="U366" s="434">
        <f t="shared" si="703"/>
        <v>210</v>
      </c>
      <c r="V366" s="434">
        <f t="shared" si="704"/>
        <v>190</v>
      </c>
      <c r="W366" s="434">
        <f t="shared" si="705"/>
        <v>170</v>
      </c>
      <c r="X366" s="442">
        <f t="shared" si="624"/>
        <v>770</v>
      </c>
      <c r="Y366" s="442">
        <f t="shared" si="625"/>
        <v>530</v>
      </c>
      <c r="Z366" s="442">
        <f t="shared" si="626"/>
        <v>420</v>
      </c>
      <c r="AA366" s="442">
        <f t="shared" si="627"/>
        <v>310</v>
      </c>
      <c r="AB366" s="447">
        <f>'ĐẤT PNN'!K366-'ĐẤT NN'!H366</f>
        <v>160</v>
      </c>
    </row>
    <row r="367" spans="1:28" ht="126" customHeight="1" x14ac:dyDescent="0.25">
      <c r="A367" s="429">
        <f>'ĐẤT PNN'!A367</f>
        <v>364</v>
      </c>
      <c r="B367" s="429" t="str">
        <f>'ĐẤT PNN'!B367</f>
        <v>VT4*0,8</v>
      </c>
      <c r="C367" s="512" t="str">
        <f>'ĐẤT PNN'!C367</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đã được đầu tư mặt đường nhựa, bê tông xi măng:
- Có bề rộng từ ≥3m đến &lt;5m, cách đường giao thông &gt;600m.
- Có bề rộng &lt;3m, cách đường giao thông &gt; 200m.</v>
      </c>
      <c r="D367" s="512"/>
      <c r="E367" s="512"/>
      <c r="F367" s="436">
        <f t="shared" si="693"/>
        <v>180</v>
      </c>
      <c r="G367" s="436">
        <f t="shared" si="694"/>
        <v>170</v>
      </c>
      <c r="H367" s="436">
        <f t="shared" si="695"/>
        <v>320</v>
      </c>
      <c r="I367" s="436">
        <f t="shared" si="696"/>
        <v>310</v>
      </c>
      <c r="J367" s="437">
        <f t="shared" si="697"/>
        <v>1.7777777777777777</v>
      </c>
      <c r="K367" s="434">
        <f t="shared" si="698"/>
        <v>240</v>
      </c>
      <c r="L367" s="434">
        <f t="shared" si="699"/>
        <v>220</v>
      </c>
      <c r="M367" s="434">
        <f t="shared" si="700"/>
        <v>200</v>
      </c>
      <c r="N367" s="434">
        <f t="shared" si="701"/>
        <v>180</v>
      </c>
      <c r="O367" s="442">
        <f t="shared" si="620"/>
        <v>800</v>
      </c>
      <c r="P367" s="442">
        <f t="shared" si="621"/>
        <v>550</v>
      </c>
      <c r="Q367" s="442">
        <f t="shared" si="622"/>
        <v>440</v>
      </c>
      <c r="R367" s="442">
        <f t="shared" si="623"/>
        <v>320</v>
      </c>
      <c r="S367" s="432">
        <f>'ĐẤT PNN'!W367</f>
        <v>3</v>
      </c>
      <c r="T367" s="434">
        <f t="shared" si="702"/>
        <v>230</v>
      </c>
      <c r="U367" s="434">
        <f t="shared" si="703"/>
        <v>210</v>
      </c>
      <c r="V367" s="434">
        <f t="shared" si="704"/>
        <v>190</v>
      </c>
      <c r="W367" s="434">
        <f t="shared" si="705"/>
        <v>170</v>
      </c>
      <c r="X367" s="442">
        <f t="shared" si="624"/>
        <v>770</v>
      </c>
      <c r="Y367" s="442">
        <f t="shared" si="625"/>
        <v>530</v>
      </c>
      <c r="Z367" s="442">
        <f t="shared" si="626"/>
        <v>420</v>
      </c>
      <c r="AA367" s="442">
        <f t="shared" si="627"/>
        <v>310</v>
      </c>
      <c r="AB367" s="447">
        <f>'ĐẤT PNN'!K367-'ĐẤT NN'!H367</f>
        <v>220</v>
      </c>
    </row>
    <row r="368" spans="1:28" ht="31.5" x14ac:dyDescent="0.25">
      <c r="A368" s="429">
        <f>'ĐẤT PNN'!A368</f>
        <v>365</v>
      </c>
      <c r="B368" s="429" t="str">
        <f>'ĐẤT PNN'!B368</f>
        <v>VC12DT</v>
      </c>
      <c r="C368" s="430" t="str">
        <f>'ĐẤT PNN'!C368</f>
        <v>Đường Bà Huyện Thanh Quan</v>
      </c>
      <c r="D368" s="430" t="str">
        <f>'ĐẤT PNN'!D368</f>
        <v>Đường Nguyễn Tất Thành (ĐT 767)</v>
      </c>
      <c r="E368" s="430" t="str">
        <f>'ĐẤT PNN'!E368</f>
        <v>Đường Nguyễn Trung Trực</v>
      </c>
      <c r="F368" s="438">
        <f>K368</f>
        <v>240</v>
      </c>
      <c r="G368" s="438">
        <f>T368</f>
        <v>230</v>
      </c>
      <c r="H368" s="438">
        <f>O368</f>
        <v>800</v>
      </c>
      <c r="I368" s="438">
        <f>X368</f>
        <v>770</v>
      </c>
      <c r="J368" s="439">
        <f>I368/G368</f>
        <v>3.347826086956522</v>
      </c>
      <c r="K368" s="431">
        <v>240</v>
      </c>
      <c r="L368" s="431">
        <v>220</v>
      </c>
      <c r="M368" s="431">
        <v>200</v>
      </c>
      <c r="N368" s="431">
        <v>180</v>
      </c>
      <c r="O368" s="442">
        <f t="shared" si="620"/>
        <v>800</v>
      </c>
      <c r="P368" s="442">
        <f t="shared" si="621"/>
        <v>550</v>
      </c>
      <c r="Q368" s="442">
        <f t="shared" si="622"/>
        <v>440</v>
      </c>
      <c r="R368" s="442">
        <f t="shared" si="623"/>
        <v>320</v>
      </c>
      <c r="S368" s="432">
        <f>'ĐẤT PNN'!W368</f>
        <v>3</v>
      </c>
      <c r="T368" s="433">
        <v>230</v>
      </c>
      <c r="U368" s="433">
        <v>210</v>
      </c>
      <c r="V368" s="433">
        <v>190</v>
      </c>
      <c r="W368" s="433">
        <v>170</v>
      </c>
      <c r="X368" s="442">
        <f t="shared" si="624"/>
        <v>770</v>
      </c>
      <c r="Y368" s="442">
        <f t="shared" si="625"/>
        <v>530</v>
      </c>
      <c r="Z368" s="442">
        <f t="shared" si="626"/>
        <v>420</v>
      </c>
      <c r="AA368" s="442">
        <f t="shared" si="627"/>
        <v>310</v>
      </c>
      <c r="AB368" s="447">
        <f>'ĐẤT PNN'!K368-'ĐẤT NN'!H368</f>
        <v>1800</v>
      </c>
    </row>
    <row r="369" spans="1:28" ht="126" customHeight="1" x14ac:dyDescent="0.25">
      <c r="A369" s="429">
        <f>'ĐẤT PNN'!A369</f>
        <v>366</v>
      </c>
      <c r="B369" s="429" t="str">
        <f>'ĐẤT PNN'!B369</f>
        <v>VT2</v>
      </c>
      <c r="C369" s="512" t="str">
        <f>'ĐẤT PNN'!C369</f>
        <v>Các tuyến đường giao thông đấu nối trực tiếp ra Đường Bà Huyện Thanh Quan đoạn từ Đường Nguyễn Tất Thành (ĐT 767) đến Đường Nguyễn Trung Trực đã được đầu tư mặt đường nhựa, bê tông xi măng:
- Có bề rộng ≥5m, cách đường giao thông ≤600m.
- Có bề rộng từ ≥3m đến &lt;5m, cách đường giao thông ≤400m.</v>
      </c>
      <c r="D369" s="512"/>
      <c r="E369" s="512"/>
      <c r="F369" s="436">
        <f t="shared" ref="F369:F374" si="706">IF(B369="VT2",L369,IF(B369="VT3",M369,IF(B369="VT2*0,8",L369,IF(B369="VT3*0,8",M369,N369))))</f>
        <v>220</v>
      </c>
      <c r="G369" s="436">
        <f t="shared" ref="G369:G374" si="707">IF(B369="VT2",U369,IF(B369="VT3",V369,IF(B369="VT2*0,8",U369,IF(B369="VT3*0,8",V369,W369))))</f>
        <v>210</v>
      </c>
      <c r="H369" s="436">
        <f t="shared" ref="H369:H374" si="708">IF(B369="VT2",P369,IF(B369="VT3",Q369,IF(B369="VT4",R369,IF(B369="VT2*0,8",P369,IF(B369="VT3*0,8",Q369,R369)))))</f>
        <v>550</v>
      </c>
      <c r="I369" s="436">
        <f t="shared" ref="I369:I374" si="709">IF(B369="VT2",Y369,IF(B369="VT3",Z369,IF(B369="VT4",AA369,IF(B369="VT2*0,8",Y369,IF(B369="VT3*0,8",Z369,AA369)))))</f>
        <v>530</v>
      </c>
      <c r="J369" s="437">
        <f t="shared" ref="J369:J374" si="710">H369/F369</f>
        <v>2.5</v>
      </c>
      <c r="K369" s="434">
        <f t="shared" ref="K369:K374" si="711">K368</f>
        <v>240</v>
      </c>
      <c r="L369" s="434">
        <f t="shared" ref="L369:L374" si="712">L368</f>
        <v>220</v>
      </c>
      <c r="M369" s="434">
        <f t="shared" ref="M369:M374" si="713">M368</f>
        <v>200</v>
      </c>
      <c r="N369" s="434">
        <f t="shared" ref="N369:N374" si="714">N368</f>
        <v>180</v>
      </c>
      <c r="O369" s="442">
        <f t="shared" si="620"/>
        <v>800</v>
      </c>
      <c r="P369" s="442">
        <f t="shared" si="621"/>
        <v>550</v>
      </c>
      <c r="Q369" s="442">
        <f t="shared" si="622"/>
        <v>440</v>
      </c>
      <c r="R369" s="442">
        <f t="shared" si="623"/>
        <v>320</v>
      </c>
      <c r="S369" s="432">
        <f>'ĐẤT PNN'!W369</f>
        <v>3</v>
      </c>
      <c r="T369" s="434">
        <f t="shared" ref="T369:T374" si="715">T368</f>
        <v>230</v>
      </c>
      <c r="U369" s="434">
        <f t="shared" ref="U369:U374" si="716">U368</f>
        <v>210</v>
      </c>
      <c r="V369" s="434">
        <f t="shared" ref="V369:V374" si="717">V368</f>
        <v>190</v>
      </c>
      <c r="W369" s="434">
        <f t="shared" ref="W369:W374" si="718">W368</f>
        <v>170</v>
      </c>
      <c r="X369" s="442">
        <f t="shared" si="624"/>
        <v>770</v>
      </c>
      <c r="Y369" s="442">
        <f t="shared" si="625"/>
        <v>530</v>
      </c>
      <c r="Z369" s="442">
        <f t="shared" si="626"/>
        <v>420</v>
      </c>
      <c r="AA369" s="442">
        <f t="shared" si="627"/>
        <v>310</v>
      </c>
      <c r="AB369" s="447">
        <f>'ĐẤT PNN'!K369-'ĐẤT NN'!H369</f>
        <v>410</v>
      </c>
    </row>
    <row r="370" spans="1:28" ht="141.75" customHeight="1" x14ac:dyDescent="0.25">
      <c r="A370" s="429">
        <f>'ĐẤT PNN'!A370</f>
        <v>367</v>
      </c>
      <c r="B370" s="429" t="str">
        <f>'ĐẤT PNN'!B370</f>
        <v>VT3</v>
      </c>
      <c r="C370" s="512" t="str">
        <f>'ĐẤT PNN'!C370</f>
        <v>Các tuyến đường giao thông đấu nối trực tiếp ra Đường Bà Huyện Thanh Quan đoạn từ Đường Nguyễn Tất Thành (ĐT 767)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70" s="512"/>
      <c r="E370" s="512"/>
      <c r="F370" s="436">
        <f t="shared" si="706"/>
        <v>200</v>
      </c>
      <c r="G370" s="436">
        <f t="shared" si="707"/>
        <v>190</v>
      </c>
      <c r="H370" s="436">
        <f t="shared" si="708"/>
        <v>440</v>
      </c>
      <c r="I370" s="436">
        <f t="shared" si="709"/>
        <v>420</v>
      </c>
      <c r="J370" s="437">
        <f t="shared" si="710"/>
        <v>2.2000000000000002</v>
      </c>
      <c r="K370" s="434">
        <f t="shared" si="711"/>
        <v>240</v>
      </c>
      <c r="L370" s="434">
        <f t="shared" si="712"/>
        <v>220</v>
      </c>
      <c r="M370" s="434">
        <f t="shared" si="713"/>
        <v>200</v>
      </c>
      <c r="N370" s="434">
        <f t="shared" si="714"/>
        <v>180</v>
      </c>
      <c r="O370" s="442">
        <f t="shared" si="620"/>
        <v>800</v>
      </c>
      <c r="P370" s="442">
        <f t="shared" si="621"/>
        <v>550</v>
      </c>
      <c r="Q370" s="442">
        <f t="shared" si="622"/>
        <v>440</v>
      </c>
      <c r="R370" s="442">
        <f t="shared" si="623"/>
        <v>320</v>
      </c>
      <c r="S370" s="432">
        <f>'ĐẤT PNN'!W370</f>
        <v>3</v>
      </c>
      <c r="T370" s="434">
        <f t="shared" si="715"/>
        <v>230</v>
      </c>
      <c r="U370" s="434">
        <f t="shared" si="716"/>
        <v>210</v>
      </c>
      <c r="V370" s="434">
        <f t="shared" si="717"/>
        <v>190</v>
      </c>
      <c r="W370" s="434">
        <f t="shared" si="718"/>
        <v>170</v>
      </c>
      <c r="X370" s="442">
        <f t="shared" si="624"/>
        <v>770</v>
      </c>
      <c r="Y370" s="442">
        <f t="shared" si="625"/>
        <v>530</v>
      </c>
      <c r="Z370" s="442">
        <f t="shared" si="626"/>
        <v>420</v>
      </c>
      <c r="AA370" s="442">
        <f t="shared" si="627"/>
        <v>310</v>
      </c>
      <c r="AB370" s="447">
        <f>'ĐẤT PNN'!K370-'ĐẤT NN'!H370</f>
        <v>220</v>
      </c>
    </row>
    <row r="371" spans="1:28" ht="78.75" customHeight="1" x14ac:dyDescent="0.25">
      <c r="A371" s="429">
        <f>'ĐẤT PNN'!A371</f>
        <v>368</v>
      </c>
      <c r="B371" s="429" t="str">
        <f>'ĐẤT PNN'!B371</f>
        <v>VT4</v>
      </c>
      <c r="C371" s="512" t="str">
        <f>'ĐẤT PNN'!C371</f>
        <v>Các tuyến đường giao thông đấu nối trực tiếp ra Đường Bà Huyện Thanh Quan đoạn từ Đường Nguyễn Tất Thành (ĐT 767) đến Đường Nguyễn Trung Trực đã được đầu tư mặt đường nhựa, bê tông xi măng:
- Có bề rộng từ ≥3m đến &lt;5m, cách đường giao thông &gt;600m.
- Có bề rộng &lt;3m, cách đường giao thông &gt;200m.</v>
      </c>
      <c r="D371" s="512"/>
      <c r="E371" s="512"/>
      <c r="F371" s="436">
        <f t="shared" si="706"/>
        <v>180</v>
      </c>
      <c r="G371" s="436">
        <f t="shared" si="707"/>
        <v>170</v>
      </c>
      <c r="H371" s="436">
        <f t="shared" si="708"/>
        <v>320</v>
      </c>
      <c r="I371" s="436">
        <f t="shared" si="709"/>
        <v>310</v>
      </c>
      <c r="J371" s="437">
        <f t="shared" si="710"/>
        <v>1.7777777777777777</v>
      </c>
      <c r="K371" s="434">
        <f t="shared" si="711"/>
        <v>240</v>
      </c>
      <c r="L371" s="434">
        <f t="shared" si="712"/>
        <v>220</v>
      </c>
      <c r="M371" s="434">
        <f t="shared" si="713"/>
        <v>200</v>
      </c>
      <c r="N371" s="434">
        <f t="shared" si="714"/>
        <v>180</v>
      </c>
      <c r="O371" s="442">
        <f t="shared" si="620"/>
        <v>800</v>
      </c>
      <c r="P371" s="442">
        <f t="shared" si="621"/>
        <v>550</v>
      </c>
      <c r="Q371" s="442">
        <f t="shared" si="622"/>
        <v>440</v>
      </c>
      <c r="R371" s="442">
        <f t="shared" si="623"/>
        <v>320</v>
      </c>
      <c r="S371" s="432">
        <f>'ĐẤT PNN'!W371</f>
        <v>3</v>
      </c>
      <c r="T371" s="434">
        <f t="shared" si="715"/>
        <v>230</v>
      </c>
      <c r="U371" s="434">
        <f t="shared" si="716"/>
        <v>210</v>
      </c>
      <c r="V371" s="434">
        <f t="shared" si="717"/>
        <v>190</v>
      </c>
      <c r="W371" s="434">
        <f t="shared" si="718"/>
        <v>170</v>
      </c>
      <c r="X371" s="442">
        <f t="shared" si="624"/>
        <v>770</v>
      </c>
      <c r="Y371" s="442">
        <f t="shared" si="625"/>
        <v>530</v>
      </c>
      <c r="Z371" s="442">
        <f t="shared" si="626"/>
        <v>420</v>
      </c>
      <c r="AA371" s="442">
        <f t="shared" si="627"/>
        <v>310</v>
      </c>
      <c r="AB371" s="447">
        <f>'ĐẤT PNN'!K371-'ĐẤT NN'!H371</f>
        <v>280</v>
      </c>
    </row>
    <row r="372" spans="1:28" ht="126" customHeight="1" x14ac:dyDescent="0.25">
      <c r="A372" s="429">
        <f>'ĐẤT PNN'!A372</f>
        <v>369</v>
      </c>
      <c r="B372" s="429" t="str">
        <f>'ĐẤT PNN'!B372</f>
        <v>VT2*0,8</v>
      </c>
      <c r="C372" s="512" t="str">
        <f>'ĐẤT PNN'!C372</f>
        <v>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≥5m, cách đường giao thông ≤600m.
- Có bề rộng từ ≥3m đến &lt;5m, cách đường giao thông ≤400m.</v>
      </c>
      <c r="D372" s="512"/>
      <c r="E372" s="512"/>
      <c r="F372" s="436">
        <f t="shared" si="706"/>
        <v>220</v>
      </c>
      <c r="G372" s="436">
        <f t="shared" si="707"/>
        <v>210</v>
      </c>
      <c r="H372" s="436">
        <f t="shared" si="708"/>
        <v>550</v>
      </c>
      <c r="I372" s="436">
        <f t="shared" si="709"/>
        <v>530</v>
      </c>
      <c r="J372" s="437">
        <f t="shared" si="710"/>
        <v>2.5</v>
      </c>
      <c r="K372" s="434">
        <f t="shared" si="711"/>
        <v>240</v>
      </c>
      <c r="L372" s="434">
        <f t="shared" si="712"/>
        <v>220</v>
      </c>
      <c r="M372" s="434">
        <f t="shared" si="713"/>
        <v>200</v>
      </c>
      <c r="N372" s="434">
        <f t="shared" si="714"/>
        <v>180</v>
      </c>
      <c r="O372" s="442">
        <f t="shared" si="620"/>
        <v>800</v>
      </c>
      <c r="P372" s="442">
        <f t="shared" si="621"/>
        <v>550</v>
      </c>
      <c r="Q372" s="442">
        <f t="shared" si="622"/>
        <v>440</v>
      </c>
      <c r="R372" s="442">
        <f t="shared" si="623"/>
        <v>320</v>
      </c>
      <c r="S372" s="432">
        <f>'ĐẤT PNN'!W372</f>
        <v>3</v>
      </c>
      <c r="T372" s="434">
        <f t="shared" si="715"/>
        <v>230</v>
      </c>
      <c r="U372" s="434">
        <f t="shared" si="716"/>
        <v>210</v>
      </c>
      <c r="V372" s="434">
        <f t="shared" si="717"/>
        <v>190</v>
      </c>
      <c r="W372" s="434">
        <f t="shared" si="718"/>
        <v>170</v>
      </c>
      <c r="X372" s="442">
        <f t="shared" si="624"/>
        <v>770</v>
      </c>
      <c r="Y372" s="442">
        <f t="shared" si="625"/>
        <v>530</v>
      </c>
      <c r="Z372" s="442">
        <f t="shared" si="626"/>
        <v>420</v>
      </c>
      <c r="AA372" s="442">
        <f t="shared" si="627"/>
        <v>310</v>
      </c>
      <c r="AB372" s="447">
        <f>'ĐẤT PNN'!K372-'ĐẤT NN'!H372</f>
        <v>290</v>
      </c>
    </row>
    <row r="373" spans="1:28" ht="141.75" customHeight="1" x14ac:dyDescent="0.25">
      <c r="A373" s="429">
        <f>'ĐẤT PNN'!A373</f>
        <v>370</v>
      </c>
      <c r="B373" s="429" t="str">
        <f>'ĐẤT PNN'!B373</f>
        <v>VT3*0,8</v>
      </c>
      <c r="C373" s="512" t="str">
        <f>'ĐẤT PNN'!C373</f>
        <v>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373" s="512"/>
      <c r="E373" s="512"/>
      <c r="F373" s="436">
        <f t="shared" si="706"/>
        <v>200</v>
      </c>
      <c r="G373" s="436">
        <f t="shared" si="707"/>
        <v>190</v>
      </c>
      <c r="H373" s="436">
        <f t="shared" si="708"/>
        <v>440</v>
      </c>
      <c r="I373" s="436">
        <f t="shared" si="709"/>
        <v>420</v>
      </c>
      <c r="J373" s="437">
        <f t="shared" si="710"/>
        <v>2.2000000000000002</v>
      </c>
      <c r="K373" s="434">
        <f t="shared" si="711"/>
        <v>240</v>
      </c>
      <c r="L373" s="434">
        <f t="shared" si="712"/>
        <v>220</v>
      </c>
      <c r="M373" s="434">
        <f t="shared" si="713"/>
        <v>200</v>
      </c>
      <c r="N373" s="434">
        <f t="shared" si="714"/>
        <v>180</v>
      </c>
      <c r="O373" s="442">
        <f t="shared" si="620"/>
        <v>800</v>
      </c>
      <c r="P373" s="442">
        <f t="shared" si="621"/>
        <v>550</v>
      </c>
      <c r="Q373" s="442">
        <f t="shared" si="622"/>
        <v>440</v>
      </c>
      <c r="R373" s="442">
        <f t="shared" si="623"/>
        <v>320</v>
      </c>
      <c r="S373" s="432">
        <f>'ĐẤT PNN'!W373</f>
        <v>3</v>
      </c>
      <c r="T373" s="434">
        <f t="shared" si="715"/>
        <v>230</v>
      </c>
      <c r="U373" s="434">
        <f t="shared" si="716"/>
        <v>210</v>
      </c>
      <c r="V373" s="434">
        <f t="shared" si="717"/>
        <v>190</v>
      </c>
      <c r="W373" s="434">
        <f t="shared" si="718"/>
        <v>170</v>
      </c>
      <c r="X373" s="442">
        <f t="shared" si="624"/>
        <v>770</v>
      </c>
      <c r="Y373" s="442">
        <f t="shared" si="625"/>
        <v>530</v>
      </c>
      <c r="Z373" s="442">
        <f t="shared" si="626"/>
        <v>420</v>
      </c>
      <c r="AA373" s="442">
        <f t="shared" si="627"/>
        <v>310</v>
      </c>
      <c r="AB373" s="447">
        <f>'ĐẤT PNN'!K373-'ĐẤT NN'!H373</f>
        <v>160</v>
      </c>
    </row>
    <row r="374" spans="1:28" ht="78.75" customHeight="1" x14ac:dyDescent="0.25">
      <c r="A374" s="429">
        <f>'ĐẤT PNN'!A374</f>
        <v>371</v>
      </c>
      <c r="B374" s="429" t="str">
        <f>'ĐẤT PNN'!B374</f>
        <v>VT4*0,8</v>
      </c>
      <c r="C374" s="512" t="str">
        <f>'ĐẤT PNN'!C374</f>
        <v>Các tuyến đường giao thông không đấu nối trực tiếp và thông ra Đường Bà Huyện Thanh Quan đoạn từ Đường Nguyễn Tất Thành (ĐT 767) đến Đường Nguyễn Trung Trực đã được đầu tư mặt đường nhựa, bê tông xi măng:
- Có bề rộng từ ≥3m đến &lt;5m, cách đường giao thông &gt;600m.
- Có bề rộng &lt;3m, cách đường giao thông &gt; 200m.</v>
      </c>
      <c r="D374" s="512"/>
      <c r="E374" s="512"/>
      <c r="F374" s="436">
        <f t="shared" si="706"/>
        <v>180</v>
      </c>
      <c r="G374" s="436">
        <f t="shared" si="707"/>
        <v>170</v>
      </c>
      <c r="H374" s="436">
        <f t="shared" si="708"/>
        <v>320</v>
      </c>
      <c r="I374" s="436">
        <f t="shared" si="709"/>
        <v>310</v>
      </c>
      <c r="J374" s="437">
        <f t="shared" si="710"/>
        <v>1.7777777777777777</v>
      </c>
      <c r="K374" s="434">
        <f t="shared" si="711"/>
        <v>240</v>
      </c>
      <c r="L374" s="434">
        <f t="shared" si="712"/>
        <v>220</v>
      </c>
      <c r="M374" s="434">
        <f t="shared" si="713"/>
        <v>200</v>
      </c>
      <c r="N374" s="434">
        <f t="shared" si="714"/>
        <v>180</v>
      </c>
      <c r="O374" s="442">
        <f t="shared" si="620"/>
        <v>800</v>
      </c>
      <c r="P374" s="442">
        <f t="shared" si="621"/>
        <v>550</v>
      </c>
      <c r="Q374" s="442">
        <f t="shared" si="622"/>
        <v>440</v>
      </c>
      <c r="R374" s="442">
        <f t="shared" si="623"/>
        <v>320</v>
      </c>
      <c r="S374" s="432">
        <f>'ĐẤT PNN'!W374</f>
        <v>3</v>
      </c>
      <c r="T374" s="434">
        <f t="shared" si="715"/>
        <v>230</v>
      </c>
      <c r="U374" s="434">
        <f t="shared" si="716"/>
        <v>210</v>
      </c>
      <c r="V374" s="434">
        <f t="shared" si="717"/>
        <v>190</v>
      </c>
      <c r="W374" s="434">
        <f t="shared" si="718"/>
        <v>170</v>
      </c>
      <c r="X374" s="442">
        <f t="shared" si="624"/>
        <v>770</v>
      </c>
      <c r="Y374" s="442">
        <f t="shared" si="625"/>
        <v>530</v>
      </c>
      <c r="Z374" s="442">
        <f t="shared" si="626"/>
        <v>420</v>
      </c>
      <c r="AA374" s="442">
        <f t="shared" si="627"/>
        <v>310</v>
      </c>
      <c r="AB374" s="447">
        <f>'ĐẤT PNN'!K374-'ĐẤT NN'!H374</f>
        <v>220</v>
      </c>
    </row>
    <row r="375" spans="1:28" ht="47.25" x14ac:dyDescent="0.25">
      <c r="A375" s="429">
        <f>'ĐẤT PNN'!A375</f>
        <v>372</v>
      </c>
      <c r="B375" s="429" t="str">
        <f>'ĐẤT PNN'!B375</f>
        <v>VC14DT</v>
      </c>
      <c r="C375" s="430" t="str">
        <f>'ĐẤT PNN'!C375</f>
        <v>Đường Ngô Quyền</v>
      </c>
      <c r="D375" s="430" t="str">
        <f>'ĐẤT PNN'!D375</f>
        <v>Đường tỉnh 762</v>
      </c>
      <c r="E375" s="430" t="str">
        <f>'ĐẤT PNN'!E375</f>
        <v>Đường Lê Đại Hành( đoạn từ đường Hoàng Văn Thụ đến đường Tôn Đức Thắng)</v>
      </c>
      <c r="F375" s="438">
        <f>K375</f>
        <v>240</v>
      </c>
      <c r="G375" s="438">
        <f>T375</f>
        <v>230</v>
      </c>
      <c r="H375" s="438">
        <f>O375</f>
        <v>800</v>
      </c>
      <c r="I375" s="438">
        <f>X375</f>
        <v>770</v>
      </c>
      <c r="J375" s="439">
        <f>I375/G375</f>
        <v>3.347826086956522</v>
      </c>
      <c r="K375" s="431">
        <v>240</v>
      </c>
      <c r="L375" s="431">
        <v>220</v>
      </c>
      <c r="M375" s="431">
        <v>200</v>
      </c>
      <c r="N375" s="431">
        <v>180</v>
      </c>
      <c r="O375" s="442">
        <f t="shared" si="620"/>
        <v>800</v>
      </c>
      <c r="P375" s="442">
        <f t="shared" si="621"/>
        <v>550</v>
      </c>
      <c r="Q375" s="442">
        <f t="shared" si="622"/>
        <v>440</v>
      </c>
      <c r="R375" s="442">
        <f t="shared" si="623"/>
        <v>320</v>
      </c>
      <c r="S375" s="432">
        <f>'ĐẤT PNN'!W375</f>
        <v>4</v>
      </c>
      <c r="T375" s="433">
        <v>230</v>
      </c>
      <c r="U375" s="433">
        <v>210</v>
      </c>
      <c r="V375" s="433">
        <v>190</v>
      </c>
      <c r="W375" s="433">
        <v>170</v>
      </c>
      <c r="X375" s="442">
        <f t="shared" si="624"/>
        <v>770</v>
      </c>
      <c r="Y375" s="442">
        <f t="shared" si="625"/>
        <v>530</v>
      </c>
      <c r="Z375" s="442">
        <f t="shared" si="626"/>
        <v>420</v>
      </c>
      <c r="AA375" s="442">
        <f t="shared" si="627"/>
        <v>310</v>
      </c>
      <c r="AB375" s="447">
        <f>'ĐẤT PNN'!K375-'ĐẤT NN'!H375</f>
        <v>1400</v>
      </c>
    </row>
    <row r="376" spans="1:28" ht="126" customHeight="1" x14ac:dyDescent="0.25">
      <c r="A376" s="429">
        <f>'ĐẤT PNN'!A376</f>
        <v>373</v>
      </c>
      <c r="B376" s="429" t="str">
        <f>'ĐẤT PNN'!B376</f>
        <v>VT2</v>
      </c>
      <c r="C376" s="512" t="str">
        <f>'ĐẤT PNN'!C376</f>
        <v>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v>
      </c>
      <c r="D376" s="512"/>
      <c r="E376" s="512"/>
      <c r="F376" s="436">
        <f t="shared" ref="F376:F381" si="719">IF(B376="VT2",L376,IF(B376="VT3",M376,IF(B376="VT2*0,8",L376,IF(B376="VT3*0,8",M376,N376))))</f>
        <v>220</v>
      </c>
      <c r="G376" s="436">
        <f t="shared" ref="G376:G381" si="720">IF(B376="VT2",U376,IF(B376="VT3",V376,IF(B376="VT2*0,8",U376,IF(B376="VT3*0,8",V376,W376))))</f>
        <v>210</v>
      </c>
      <c r="H376" s="436">
        <f t="shared" ref="H376:H381" si="721">IF(B376="VT2",P376,IF(B376="VT3",Q376,IF(B376="VT4",R376,IF(B376="VT2*0,8",P376,IF(B376="VT3*0,8",Q376,R376)))))</f>
        <v>550</v>
      </c>
      <c r="I376" s="436">
        <f t="shared" ref="I376:I381" si="722">IF(B376="VT2",Y376,IF(B376="VT3",Z376,IF(B376="VT4",AA376,IF(B376="VT2*0,8",Y376,IF(B376="VT3*0,8",Z376,AA376)))))</f>
        <v>530</v>
      </c>
      <c r="J376" s="437">
        <f t="shared" ref="J376:J381" si="723">H376/F376</f>
        <v>2.5</v>
      </c>
      <c r="K376" s="434">
        <f t="shared" ref="K376:K381" si="724">K375</f>
        <v>240</v>
      </c>
      <c r="L376" s="434">
        <f t="shared" ref="L376:L381" si="725">L375</f>
        <v>220</v>
      </c>
      <c r="M376" s="434">
        <f t="shared" ref="M376:M381" si="726">M375</f>
        <v>200</v>
      </c>
      <c r="N376" s="434">
        <f t="shared" ref="N376:N381" si="727">N375</f>
        <v>180</v>
      </c>
      <c r="O376" s="442">
        <f t="shared" si="620"/>
        <v>800</v>
      </c>
      <c r="P376" s="442">
        <f t="shared" si="621"/>
        <v>550</v>
      </c>
      <c r="Q376" s="442">
        <f t="shared" si="622"/>
        <v>440</v>
      </c>
      <c r="R376" s="442">
        <f t="shared" si="623"/>
        <v>320</v>
      </c>
      <c r="S376" s="432">
        <f>'ĐẤT PNN'!W376</f>
        <v>4</v>
      </c>
      <c r="T376" s="434">
        <f t="shared" ref="T376:T381" si="728">T375</f>
        <v>230</v>
      </c>
      <c r="U376" s="434">
        <f t="shared" ref="U376:U381" si="729">U375</f>
        <v>210</v>
      </c>
      <c r="V376" s="434">
        <f t="shared" ref="V376:V381" si="730">V375</f>
        <v>190</v>
      </c>
      <c r="W376" s="434">
        <f t="shared" ref="W376:W381" si="731">W375</f>
        <v>170</v>
      </c>
      <c r="X376" s="442">
        <f t="shared" si="624"/>
        <v>770</v>
      </c>
      <c r="Y376" s="442">
        <f t="shared" si="625"/>
        <v>530</v>
      </c>
      <c r="Z376" s="442">
        <f t="shared" si="626"/>
        <v>420</v>
      </c>
      <c r="AA376" s="442">
        <f t="shared" si="627"/>
        <v>310</v>
      </c>
      <c r="AB376" s="447">
        <f>'ĐẤT PNN'!K376-'ĐẤT NN'!H376</f>
        <v>550</v>
      </c>
    </row>
    <row r="377" spans="1:28" ht="141.75" customHeight="1" x14ac:dyDescent="0.25">
      <c r="A377" s="429">
        <f>'ĐẤT PNN'!A377</f>
        <v>374</v>
      </c>
      <c r="B377" s="429" t="str">
        <f>'ĐẤT PNN'!B377</f>
        <v>VT3</v>
      </c>
      <c r="C377" s="512" t="str">
        <f>'ĐẤT PNN'!C377</f>
        <v>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377" s="512"/>
      <c r="E377" s="512"/>
      <c r="F377" s="436">
        <f t="shared" si="719"/>
        <v>200</v>
      </c>
      <c r="G377" s="436">
        <f t="shared" si="720"/>
        <v>190</v>
      </c>
      <c r="H377" s="436">
        <f t="shared" si="721"/>
        <v>440</v>
      </c>
      <c r="I377" s="436">
        <f t="shared" si="722"/>
        <v>420</v>
      </c>
      <c r="J377" s="437">
        <f t="shared" si="723"/>
        <v>2.2000000000000002</v>
      </c>
      <c r="K377" s="434">
        <f t="shared" si="724"/>
        <v>240</v>
      </c>
      <c r="L377" s="434">
        <f t="shared" si="725"/>
        <v>220</v>
      </c>
      <c r="M377" s="434">
        <f t="shared" si="726"/>
        <v>200</v>
      </c>
      <c r="N377" s="434">
        <f t="shared" si="727"/>
        <v>180</v>
      </c>
      <c r="O377" s="442">
        <f t="shared" si="620"/>
        <v>800</v>
      </c>
      <c r="P377" s="442">
        <f t="shared" si="621"/>
        <v>550</v>
      </c>
      <c r="Q377" s="442">
        <f t="shared" si="622"/>
        <v>440</v>
      </c>
      <c r="R377" s="442">
        <f t="shared" si="623"/>
        <v>320</v>
      </c>
      <c r="S377" s="432">
        <f>'ĐẤT PNN'!W377</f>
        <v>4</v>
      </c>
      <c r="T377" s="434">
        <f t="shared" si="728"/>
        <v>230</v>
      </c>
      <c r="U377" s="434">
        <f t="shared" si="729"/>
        <v>210</v>
      </c>
      <c r="V377" s="434">
        <f t="shared" si="730"/>
        <v>190</v>
      </c>
      <c r="W377" s="434">
        <f t="shared" si="731"/>
        <v>170</v>
      </c>
      <c r="X377" s="442">
        <f t="shared" si="624"/>
        <v>770</v>
      </c>
      <c r="Y377" s="442">
        <f t="shared" si="625"/>
        <v>530</v>
      </c>
      <c r="Z377" s="442">
        <f t="shared" si="626"/>
        <v>420</v>
      </c>
      <c r="AA377" s="442">
        <f t="shared" si="627"/>
        <v>310</v>
      </c>
      <c r="AB377" s="447">
        <f>'ĐẤT PNN'!K377-'ĐẤT NN'!H377</f>
        <v>220</v>
      </c>
    </row>
    <row r="378" spans="1:28" ht="78.75" customHeight="1" x14ac:dyDescent="0.25">
      <c r="A378" s="429">
        <f>'ĐẤT PNN'!A378</f>
        <v>375</v>
      </c>
      <c r="B378" s="429" t="str">
        <f>'ĐẤT PNN'!B378</f>
        <v>VT4</v>
      </c>
      <c r="C378" s="512" t="str">
        <f>'ĐẤT PNN'!C378</f>
        <v>Các tuyến đường giao thông đấu nối trực tiếp ra Đường Ngô Quyền đoạn từ Đường tỉnh 762 đến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&gt;200m.</v>
      </c>
      <c r="D378" s="512"/>
      <c r="E378" s="512"/>
      <c r="F378" s="436">
        <f t="shared" si="719"/>
        <v>180</v>
      </c>
      <c r="G378" s="436">
        <f t="shared" si="720"/>
        <v>170</v>
      </c>
      <c r="H378" s="436">
        <f t="shared" si="721"/>
        <v>320</v>
      </c>
      <c r="I378" s="436">
        <f t="shared" si="722"/>
        <v>310</v>
      </c>
      <c r="J378" s="437">
        <f t="shared" si="723"/>
        <v>1.7777777777777777</v>
      </c>
      <c r="K378" s="434">
        <f t="shared" si="724"/>
        <v>240</v>
      </c>
      <c r="L378" s="434">
        <f t="shared" si="725"/>
        <v>220</v>
      </c>
      <c r="M378" s="434">
        <f t="shared" si="726"/>
        <v>200</v>
      </c>
      <c r="N378" s="434">
        <f t="shared" si="727"/>
        <v>180</v>
      </c>
      <c r="O378" s="442">
        <f t="shared" si="620"/>
        <v>800</v>
      </c>
      <c r="P378" s="442">
        <f t="shared" si="621"/>
        <v>550</v>
      </c>
      <c r="Q378" s="442">
        <f t="shared" si="622"/>
        <v>440</v>
      </c>
      <c r="R378" s="442">
        <f t="shared" si="623"/>
        <v>320</v>
      </c>
      <c r="S378" s="432">
        <f>'ĐẤT PNN'!W378</f>
        <v>4</v>
      </c>
      <c r="T378" s="434">
        <f t="shared" si="728"/>
        <v>230</v>
      </c>
      <c r="U378" s="434">
        <f t="shared" si="729"/>
        <v>210</v>
      </c>
      <c r="V378" s="434">
        <f t="shared" si="730"/>
        <v>190</v>
      </c>
      <c r="W378" s="434">
        <f t="shared" si="731"/>
        <v>170</v>
      </c>
      <c r="X378" s="442">
        <f t="shared" si="624"/>
        <v>770</v>
      </c>
      <c r="Y378" s="442">
        <f t="shared" si="625"/>
        <v>530</v>
      </c>
      <c r="Z378" s="442">
        <f t="shared" si="626"/>
        <v>420</v>
      </c>
      <c r="AA378" s="442">
        <f t="shared" si="627"/>
        <v>310</v>
      </c>
      <c r="AB378" s="447">
        <f>'ĐẤT PNN'!K378-'ĐẤT NN'!H378</f>
        <v>250</v>
      </c>
    </row>
    <row r="379" spans="1:28" ht="126" customHeight="1" x14ac:dyDescent="0.25">
      <c r="A379" s="429">
        <f>'ĐẤT PNN'!A379</f>
        <v>376</v>
      </c>
      <c r="B379" s="429" t="str">
        <f>'ĐẤT PNN'!B379</f>
        <v>VT2*0,8</v>
      </c>
      <c r="C379" s="512" t="str">
        <f>'ĐẤT PNN'!C379</f>
        <v>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v>
      </c>
      <c r="D379" s="512"/>
      <c r="E379" s="512"/>
      <c r="F379" s="436">
        <f t="shared" si="719"/>
        <v>220</v>
      </c>
      <c r="G379" s="436">
        <f t="shared" si="720"/>
        <v>210</v>
      </c>
      <c r="H379" s="436">
        <f t="shared" si="721"/>
        <v>550</v>
      </c>
      <c r="I379" s="436">
        <f t="shared" si="722"/>
        <v>530</v>
      </c>
      <c r="J379" s="437">
        <f t="shared" si="723"/>
        <v>2.5</v>
      </c>
      <c r="K379" s="434">
        <f t="shared" si="724"/>
        <v>240</v>
      </c>
      <c r="L379" s="434">
        <f t="shared" si="725"/>
        <v>220</v>
      </c>
      <c r="M379" s="434">
        <f t="shared" si="726"/>
        <v>200</v>
      </c>
      <c r="N379" s="434">
        <f t="shared" si="727"/>
        <v>180</v>
      </c>
      <c r="O379" s="442">
        <f t="shared" si="620"/>
        <v>800</v>
      </c>
      <c r="P379" s="442">
        <f t="shared" si="621"/>
        <v>550</v>
      </c>
      <c r="Q379" s="442">
        <f t="shared" si="622"/>
        <v>440</v>
      </c>
      <c r="R379" s="442">
        <f t="shared" si="623"/>
        <v>320</v>
      </c>
      <c r="S379" s="432">
        <f>'ĐẤT PNN'!W379</f>
        <v>4</v>
      </c>
      <c r="T379" s="434">
        <f t="shared" si="728"/>
        <v>230</v>
      </c>
      <c r="U379" s="434">
        <f t="shared" si="729"/>
        <v>210</v>
      </c>
      <c r="V379" s="434">
        <f t="shared" si="730"/>
        <v>190</v>
      </c>
      <c r="W379" s="434">
        <f t="shared" si="731"/>
        <v>170</v>
      </c>
      <c r="X379" s="442">
        <f t="shared" si="624"/>
        <v>770</v>
      </c>
      <c r="Y379" s="442">
        <f t="shared" si="625"/>
        <v>530</v>
      </c>
      <c r="Z379" s="442">
        <f t="shared" si="626"/>
        <v>420</v>
      </c>
      <c r="AA379" s="442">
        <f t="shared" si="627"/>
        <v>310</v>
      </c>
      <c r="AB379" s="447">
        <f>'ĐẤT PNN'!K379-'ĐẤT NN'!H379</f>
        <v>410</v>
      </c>
    </row>
    <row r="380" spans="1:28" ht="141.75" customHeight="1" x14ac:dyDescent="0.25">
      <c r="A380" s="429">
        <f>'ĐẤT PNN'!A380</f>
        <v>377</v>
      </c>
      <c r="B380" s="429" t="str">
        <f>'ĐẤT PNN'!B380</f>
        <v>VT3*0,8</v>
      </c>
      <c r="C380" s="512" t="str">
        <f>'ĐẤT PNN'!C380</f>
        <v>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380" s="512"/>
      <c r="E380" s="512"/>
      <c r="F380" s="436">
        <f t="shared" si="719"/>
        <v>200</v>
      </c>
      <c r="G380" s="436">
        <f t="shared" si="720"/>
        <v>190</v>
      </c>
      <c r="H380" s="436">
        <f t="shared" si="721"/>
        <v>440</v>
      </c>
      <c r="I380" s="436">
        <f t="shared" si="722"/>
        <v>420</v>
      </c>
      <c r="J380" s="437">
        <f t="shared" si="723"/>
        <v>2.2000000000000002</v>
      </c>
      <c r="K380" s="434">
        <f t="shared" si="724"/>
        <v>240</v>
      </c>
      <c r="L380" s="434">
        <f t="shared" si="725"/>
        <v>220</v>
      </c>
      <c r="M380" s="434">
        <f t="shared" si="726"/>
        <v>200</v>
      </c>
      <c r="N380" s="434">
        <f t="shared" si="727"/>
        <v>180</v>
      </c>
      <c r="O380" s="442">
        <f t="shared" si="620"/>
        <v>800</v>
      </c>
      <c r="P380" s="442">
        <f t="shared" si="621"/>
        <v>550</v>
      </c>
      <c r="Q380" s="442">
        <f t="shared" si="622"/>
        <v>440</v>
      </c>
      <c r="R380" s="442">
        <f t="shared" si="623"/>
        <v>320</v>
      </c>
      <c r="S380" s="432">
        <f>'ĐẤT PNN'!W380</f>
        <v>4</v>
      </c>
      <c r="T380" s="434">
        <f t="shared" si="728"/>
        <v>230</v>
      </c>
      <c r="U380" s="434">
        <f t="shared" si="729"/>
        <v>210</v>
      </c>
      <c r="V380" s="434">
        <f t="shared" si="730"/>
        <v>190</v>
      </c>
      <c r="W380" s="434">
        <f t="shared" si="731"/>
        <v>170</v>
      </c>
      <c r="X380" s="442">
        <f t="shared" si="624"/>
        <v>770</v>
      </c>
      <c r="Y380" s="442">
        <f t="shared" si="625"/>
        <v>530</v>
      </c>
      <c r="Z380" s="442">
        <f t="shared" si="626"/>
        <v>420</v>
      </c>
      <c r="AA380" s="442">
        <f t="shared" si="627"/>
        <v>310</v>
      </c>
      <c r="AB380" s="447">
        <f>'ĐẤT PNN'!K380-'ĐẤT NN'!H380</f>
        <v>150</v>
      </c>
    </row>
    <row r="381" spans="1:28" ht="78.75" customHeight="1" x14ac:dyDescent="0.25">
      <c r="A381" s="429">
        <f>'ĐẤT PNN'!A381</f>
        <v>378</v>
      </c>
      <c r="B381" s="429" t="str">
        <f>'ĐẤT PNN'!B381</f>
        <v>VT4*0,8</v>
      </c>
      <c r="C381" s="512" t="str">
        <f>'ĐẤT PNN'!C381</f>
        <v>Các tuyến đường giao thông không đấu nối trực tiếp và thông ra Đường Ngô Quyền đoạn từ Đường tỉnh 762 đến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 200m.</v>
      </c>
      <c r="D381" s="512"/>
      <c r="E381" s="512"/>
      <c r="F381" s="436">
        <f t="shared" si="719"/>
        <v>180</v>
      </c>
      <c r="G381" s="436">
        <f t="shared" si="720"/>
        <v>170</v>
      </c>
      <c r="H381" s="436">
        <f t="shared" si="721"/>
        <v>320</v>
      </c>
      <c r="I381" s="436">
        <f t="shared" si="722"/>
        <v>310</v>
      </c>
      <c r="J381" s="437">
        <f t="shared" si="723"/>
        <v>1.7777777777777777</v>
      </c>
      <c r="K381" s="434">
        <f t="shared" si="724"/>
        <v>240</v>
      </c>
      <c r="L381" s="434">
        <f t="shared" si="725"/>
        <v>220</v>
      </c>
      <c r="M381" s="434">
        <f t="shared" si="726"/>
        <v>200</v>
      </c>
      <c r="N381" s="434">
        <f t="shared" si="727"/>
        <v>180</v>
      </c>
      <c r="O381" s="442">
        <f t="shared" si="620"/>
        <v>800</v>
      </c>
      <c r="P381" s="442">
        <f t="shared" si="621"/>
        <v>550</v>
      </c>
      <c r="Q381" s="442">
        <f t="shared" si="622"/>
        <v>440</v>
      </c>
      <c r="R381" s="442">
        <f t="shared" si="623"/>
        <v>320</v>
      </c>
      <c r="S381" s="432">
        <f>'ĐẤT PNN'!W381</f>
        <v>4</v>
      </c>
      <c r="T381" s="434">
        <f t="shared" si="728"/>
        <v>230</v>
      </c>
      <c r="U381" s="434">
        <f t="shared" si="729"/>
        <v>210</v>
      </c>
      <c r="V381" s="434">
        <f t="shared" si="730"/>
        <v>190</v>
      </c>
      <c r="W381" s="434">
        <f t="shared" si="731"/>
        <v>170</v>
      </c>
      <c r="X381" s="442">
        <f t="shared" si="624"/>
        <v>770</v>
      </c>
      <c r="Y381" s="442">
        <f t="shared" si="625"/>
        <v>530</v>
      </c>
      <c r="Z381" s="442">
        <f t="shared" si="626"/>
        <v>420</v>
      </c>
      <c r="AA381" s="442">
        <f t="shared" si="627"/>
        <v>310</v>
      </c>
      <c r="AB381" s="447">
        <f>'ĐẤT PNN'!K381-'ĐẤT NN'!H381</f>
        <v>200</v>
      </c>
    </row>
    <row r="382" spans="1:28" x14ac:dyDescent="0.25">
      <c r="A382" s="429">
        <f>'ĐẤT PNN'!A382</f>
        <v>379</v>
      </c>
      <c r="B382" s="429" t="str">
        <f>'ĐẤT PNN'!B382</f>
        <v>VC7DT_D2</v>
      </c>
      <c r="C382" s="430" t="str">
        <f>'ĐẤT PNN'!C382</f>
        <v>Đường Lê Đại Hành</v>
      </c>
      <c r="D382" s="430" t="str">
        <f>'ĐẤT PNN'!D382</f>
        <v>Đường Hoàng Văn Thụ</v>
      </c>
      <c r="E382" s="430" t="str">
        <f>'ĐẤT PNN'!E382</f>
        <v>Đường Tôn Đức Thắng</v>
      </c>
      <c r="F382" s="438">
        <f>K382</f>
        <v>240</v>
      </c>
      <c r="G382" s="438">
        <f>T382</f>
        <v>230</v>
      </c>
      <c r="H382" s="438">
        <f>O382</f>
        <v>800</v>
      </c>
      <c r="I382" s="438">
        <f>X382</f>
        <v>770</v>
      </c>
      <c r="J382" s="439">
        <f>I382/G382</f>
        <v>3.347826086956522</v>
      </c>
      <c r="K382" s="431">
        <v>240</v>
      </c>
      <c r="L382" s="431">
        <v>220</v>
      </c>
      <c r="M382" s="431">
        <v>200</v>
      </c>
      <c r="N382" s="431">
        <v>180</v>
      </c>
      <c r="O382" s="442">
        <f t="shared" si="620"/>
        <v>800</v>
      </c>
      <c r="P382" s="442">
        <f t="shared" si="621"/>
        <v>550</v>
      </c>
      <c r="Q382" s="442">
        <f t="shared" si="622"/>
        <v>440</v>
      </c>
      <c r="R382" s="442">
        <f t="shared" si="623"/>
        <v>320</v>
      </c>
      <c r="S382" s="432">
        <f>'ĐẤT PNN'!W382</f>
        <v>4</v>
      </c>
      <c r="T382" s="433">
        <v>230</v>
      </c>
      <c r="U382" s="433">
        <v>210</v>
      </c>
      <c r="V382" s="433">
        <v>190</v>
      </c>
      <c r="W382" s="433">
        <v>170</v>
      </c>
      <c r="X382" s="442">
        <f t="shared" si="624"/>
        <v>770</v>
      </c>
      <c r="Y382" s="442">
        <f t="shared" si="625"/>
        <v>530</v>
      </c>
      <c r="Z382" s="442">
        <f t="shared" si="626"/>
        <v>420</v>
      </c>
      <c r="AA382" s="442">
        <f t="shared" si="627"/>
        <v>310</v>
      </c>
      <c r="AB382" s="447">
        <f>'ĐẤT PNN'!K382-'ĐẤT NN'!H382</f>
        <v>1700</v>
      </c>
    </row>
    <row r="383" spans="1:28" ht="110.25" customHeight="1" x14ac:dyDescent="0.25">
      <c r="A383" s="429">
        <f>'ĐẤT PNN'!A383</f>
        <v>380</v>
      </c>
      <c r="B383" s="429" t="str">
        <f>'ĐẤT PNN'!B383</f>
        <v>VT2</v>
      </c>
      <c r="C383" s="512" t="str">
        <f>'ĐẤT PNN'!C383</f>
        <v>Các tuyến đường giao thông đấu nối trực tiếp ra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v>
      </c>
      <c r="D383" s="512"/>
      <c r="E383" s="512"/>
      <c r="F383" s="436">
        <f t="shared" ref="F383:F388" si="732">IF(B383="VT2",L383,IF(B383="VT3",M383,IF(B383="VT2*0,8",L383,IF(B383="VT3*0,8",M383,N383))))</f>
        <v>220</v>
      </c>
      <c r="G383" s="436">
        <f t="shared" ref="G383:G388" si="733">IF(B383="VT2",U383,IF(B383="VT3",V383,IF(B383="VT2*0,8",U383,IF(B383="VT3*0,8",V383,W383))))</f>
        <v>210</v>
      </c>
      <c r="H383" s="436">
        <f t="shared" ref="H383:H388" si="734">IF(B383="VT2",P383,IF(B383="VT3",Q383,IF(B383="VT4",R383,IF(B383="VT2*0,8",P383,IF(B383="VT3*0,8",Q383,R383)))))</f>
        <v>550</v>
      </c>
      <c r="I383" s="436">
        <f t="shared" ref="I383:I388" si="735">IF(B383="VT2",Y383,IF(B383="VT3",Z383,IF(B383="VT4",AA383,IF(B383="VT2*0,8",Y383,IF(B383="VT3*0,8",Z383,AA383)))))</f>
        <v>530</v>
      </c>
      <c r="J383" s="437">
        <f t="shared" ref="J383:J388" si="736">H383/F383</f>
        <v>2.5</v>
      </c>
      <c r="K383" s="434">
        <f t="shared" ref="K383:K388" si="737">K382</f>
        <v>240</v>
      </c>
      <c r="L383" s="434">
        <f t="shared" ref="L383:L388" si="738">L382</f>
        <v>220</v>
      </c>
      <c r="M383" s="434">
        <f t="shared" ref="M383:M388" si="739">M382</f>
        <v>200</v>
      </c>
      <c r="N383" s="434">
        <f t="shared" ref="N383:N388" si="740">N382</f>
        <v>180</v>
      </c>
      <c r="O383" s="442">
        <f t="shared" si="620"/>
        <v>800</v>
      </c>
      <c r="P383" s="442">
        <f t="shared" si="621"/>
        <v>550</v>
      </c>
      <c r="Q383" s="442">
        <f t="shared" si="622"/>
        <v>440</v>
      </c>
      <c r="R383" s="442">
        <f t="shared" si="623"/>
        <v>320</v>
      </c>
      <c r="S383" s="432">
        <f>'ĐẤT PNN'!W383</f>
        <v>4</v>
      </c>
      <c r="T383" s="434">
        <f t="shared" ref="T383:T388" si="741">T382</f>
        <v>230</v>
      </c>
      <c r="U383" s="434">
        <f t="shared" ref="U383:U388" si="742">U382</f>
        <v>210</v>
      </c>
      <c r="V383" s="434">
        <f t="shared" ref="V383:V388" si="743">V382</f>
        <v>190</v>
      </c>
      <c r="W383" s="434">
        <f t="shared" ref="W383:W388" si="744">W382</f>
        <v>170</v>
      </c>
      <c r="X383" s="442">
        <f t="shared" si="624"/>
        <v>770</v>
      </c>
      <c r="Y383" s="442">
        <f t="shared" si="625"/>
        <v>530</v>
      </c>
      <c r="Z383" s="442">
        <f t="shared" si="626"/>
        <v>420</v>
      </c>
      <c r="AA383" s="442">
        <f t="shared" si="627"/>
        <v>310</v>
      </c>
      <c r="AB383" s="447">
        <f>'ĐẤT PNN'!K383-'ĐẤT NN'!H383</f>
        <v>650</v>
      </c>
    </row>
    <row r="384" spans="1:28" ht="126" customHeight="1" x14ac:dyDescent="0.25">
      <c r="A384" s="429">
        <f>'ĐẤT PNN'!A384</f>
        <v>381</v>
      </c>
      <c r="B384" s="429" t="str">
        <f>'ĐẤT PNN'!B384</f>
        <v>VT3</v>
      </c>
      <c r="C384" s="512" t="str">
        <f>'ĐẤT PNN'!C384</f>
        <v>Các tuyến đường giao thông đấu nối trực tiếp ra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384" s="512"/>
      <c r="E384" s="512"/>
      <c r="F384" s="436">
        <f t="shared" si="732"/>
        <v>200</v>
      </c>
      <c r="G384" s="436">
        <f t="shared" si="733"/>
        <v>190</v>
      </c>
      <c r="H384" s="436">
        <f t="shared" si="734"/>
        <v>440</v>
      </c>
      <c r="I384" s="436">
        <f t="shared" si="735"/>
        <v>420</v>
      </c>
      <c r="J384" s="437">
        <f t="shared" si="736"/>
        <v>2.2000000000000002</v>
      </c>
      <c r="K384" s="434">
        <f t="shared" si="737"/>
        <v>240</v>
      </c>
      <c r="L384" s="434">
        <f t="shared" si="738"/>
        <v>220</v>
      </c>
      <c r="M384" s="434">
        <f t="shared" si="739"/>
        <v>200</v>
      </c>
      <c r="N384" s="434">
        <f t="shared" si="740"/>
        <v>180</v>
      </c>
      <c r="O384" s="442">
        <f t="shared" si="620"/>
        <v>800</v>
      </c>
      <c r="P384" s="442">
        <f t="shared" si="621"/>
        <v>550</v>
      </c>
      <c r="Q384" s="442">
        <f t="shared" si="622"/>
        <v>440</v>
      </c>
      <c r="R384" s="442">
        <f t="shared" si="623"/>
        <v>320</v>
      </c>
      <c r="S384" s="432">
        <f>'ĐẤT PNN'!W384</f>
        <v>4</v>
      </c>
      <c r="T384" s="434">
        <f t="shared" si="741"/>
        <v>230</v>
      </c>
      <c r="U384" s="434">
        <f t="shared" si="742"/>
        <v>210</v>
      </c>
      <c r="V384" s="434">
        <f t="shared" si="743"/>
        <v>190</v>
      </c>
      <c r="W384" s="434">
        <f t="shared" si="744"/>
        <v>170</v>
      </c>
      <c r="X384" s="442">
        <f t="shared" si="624"/>
        <v>770</v>
      </c>
      <c r="Y384" s="442">
        <f t="shared" si="625"/>
        <v>530</v>
      </c>
      <c r="Z384" s="442">
        <f t="shared" si="626"/>
        <v>420</v>
      </c>
      <c r="AA384" s="442">
        <f t="shared" si="627"/>
        <v>310</v>
      </c>
      <c r="AB384" s="447">
        <f>'ĐẤT PNN'!K384-'ĐẤT NN'!H384</f>
        <v>280</v>
      </c>
    </row>
    <row r="385" spans="1:28" ht="63" customHeight="1" x14ac:dyDescent="0.25">
      <c r="A385" s="429">
        <f>'ĐẤT PNN'!A385</f>
        <v>382</v>
      </c>
      <c r="B385" s="429" t="str">
        <f>'ĐẤT PNN'!B385</f>
        <v>VT4</v>
      </c>
      <c r="C385" s="512" t="str">
        <f>'ĐẤT PNN'!C385</f>
        <v>Các tuyến đường giao thông đấu nối trực tiếp ra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&gt;200m.</v>
      </c>
      <c r="D385" s="512"/>
      <c r="E385" s="512"/>
      <c r="F385" s="436">
        <f t="shared" si="732"/>
        <v>180</v>
      </c>
      <c r="G385" s="436">
        <f t="shared" si="733"/>
        <v>170</v>
      </c>
      <c r="H385" s="436">
        <f t="shared" si="734"/>
        <v>320</v>
      </c>
      <c r="I385" s="436">
        <f t="shared" si="735"/>
        <v>310</v>
      </c>
      <c r="J385" s="437">
        <f t="shared" si="736"/>
        <v>1.7777777777777777</v>
      </c>
      <c r="K385" s="434">
        <f t="shared" si="737"/>
        <v>240</v>
      </c>
      <c r="L385" s="434">
        <f t="shared" si="738"/>
        <v>220</v>
      </c>
      <c r="M385" s="434">
        <f t="shared" si="739"/>
        <v>200</v>
      </c>
      <c r="N385" s="434">
        <f t="shared" si="740"/>
        <v>180</v>
      </c>
      <c r="O385" s="442">
        <f t="shared" si="620"/>
        <v>800</v>
      </c>
      <c r="P385" s="442">
        <f t="shared" si="621"/>
        <v>550</v>
      </c>
      <c r="Q385" s="442">
        <f t="shared" si="622"/>
        <v>440</v>
      </c>
      <c r="R385" s="442">
        <f t="shared" si="623"/>
        <v>320</v>
      </c>
      <c r="S385" s="432">
        <f>'ĐẤT PNN'!W385</f>
        <v>4</v>
      </c>
      <c r="T385" s="434">
        <f t="shared" si="741"/>
        <v>230</v>
      </c>
      <c r="U385" s="434">
        <f t="shared" si="742"/>
        <v>210</v>
      </c>
      <c r="V385" s="434">
        <f t="shared" si="743"/>
        <v>190</v>
      </c>
      <c r="W385" s="434">
        <f t="shared" si="744"/>
        <v>170</v>
      </c>
      <c r="X385" s="442">
        <f t="shared" si="624"/>
        <v>770</v>
      </c>
      <c r="Y385" s="442">
        <f t="shared" si="625"/>
        <v>530</v>
      </c>
      <c r="Z385" s="442">
        <f t="shared" si="626"/>
        <v>420</v>
      </c>
      <c r="AA385" s="442">
        <f t="shared" si="627"/>
        <v>310</v>
      </c>
      <c r="AB385" s="447">
        <f>'ĐẤT PNN'!K385-'ĐẤT NN'!H385</f>
        <v>340</v>
      </c>
    </row>
    <row r="386" spans="1:28" ht="110.25" customHeight="1" x14ac:dyDescent="0.25">
      <c r="A386" s="429">
        <f>'ĐẤT PNN'!A386</f>
        <v>383</v>
      </c>
      <c r="B386" s="429" t="str">
        <f>'ĐẤT PNN'!B386</f>
        <v>VT2*0,8</v>
      </c>
      <c r="C386" s="512" t="str">
        <f>'ĐẤT PNN'!C386</f>
        <v>Các tuyến đường giao thông không đấu nối trực tiếp và thông ra Đường Lê Đại Hành đoạn từ Đường Hoàng Văn Thụ đến Đường Tôn Đức Thắng đã được đầu tư mặt đường nhựa, bê tông xi măng:
- Có bề rộng ≥5m, cách đường giao thông ≤600m.
- Có bề rộng từ ≥3m đến &lt;5m, cách đường giao thông ≤400m.</v>
      </c>
      <c r="D386" s="512"/>
      <c r="E386" s="512"/>
      <c r="F386" s="436">
        <f t="shared" si="732"/>
        <v>220</v>
      </c>
      <c r="G386" s="436">
        <f t="shared" si="733"/>
        <v>210</v>
      </c>
      <c r="H386" s="436">
        <f t="shared" si="734"/>
        <v>550</v>
      </c>
      <c r="I386" s="436">
        <f t="shared" si="735"/>
        <v>530</v>
      </c>
      <c r="J386" s="437">
        <f t="shared" si="736"/>
        <v>2.5</v>
      </c>
      <c r="K386" s="434">
        <f t="shared" si="737"/>
        <v>240</v>
      </c>
      <c r="L386" s="434">
        <f t="shared" si="738"/>
        <v>220</v>
      </c>
      <c r="M386" s="434">
        <f t="shared" si="739"/>
        <v>200</v>
      </c>
      <c r="N386" s="434">
        <f t="shared" si="740"/>
        <v>180</v>
      </c>
      <c r="O386" s="442">
        <f t="shared" si="620"/>
        <v>800</v>
      </c>
      <c r="P386" s="442">
        <f t="shared" si="621"/>
        <v>550</v>
      </c>
      <c r="Q386" s="442">
        <f t="shared" si="622"/>
        <v>440</v>
      </c>
      <c r="R386" s="442">
        <f t="shared" si="623"/>
        <v>320</v>
      </c>
      <c r="S386" s="432">
        <f>'ĐẤT PNN'!W386</f>
        <v>4</v>
      </c>
      <c r="T386" s="434">
        <f t="shared" si="741"/>
        <v>230</v>
      </c>
      <c r="U386" s="434">
        <f t="shared" si="742"/>
        <v>210</v>
      </c>
      <c r="V386" s="434">
        <f t="shared" si="743"/>
        <v>190</v>
      </c>
      <c r="W386" s="434">
        <f t="shared" si="744"/>
        <v>170</v>
      </c>
      <c r="X386" s="442">
        <f t="shared" si="624"/>
        <v>770</v>
      </c>
      <c r="Y386" s="442">
        <f t="shared" si="625"/>
        <v>530</v>
      </c>
      <c r="Z386" s="442">
        <f t="shared" si="626"/>
        <v>420</v>
      </c>
      <c r="AA386" s="442">
        <f t="shared" si="627"/>
        <v>310</v>
      </c>
      <c r="AB386" s="447">
        <f>'ĐẤT PNN'!K386-'ĐẤT NN'!H386</f>
        <v>550</v>
      </c>
    </row>
    <row r="387" spans="1:28" ht="126" customHeight="1" x14ac:dyDescent="0.25">
      <c r="A387" s="429">
        <f>'ĐẤT PNN'!A387</f>
        <v>384</v>
      </c>
      <c r="B387" s="429" t="str">
        <f>'ĐẤT PNN'!B387</f>
        <v>VT3*0,8</v>
      </c>
      <c r="C387" s="512" t="str">
        <f>'ĐẤT PNN'!C387</f>
        <v>Các tuyến đường giao thông không đấu nối trực tiếp và thông ra Đường Lê Đại Hành đoạn từ Đường Hoàng Văn Thụ đến Đường Tôn Đức Thắng đã được đầu tư mặt đường nhựa, bê tông xi măng:
- Có bề rộng ≥5m, cách đường giao thông &gt;600m.
- Có bề rộng từ ≥3m đến &lt;5m, cách đường giao thông từ &gt;400m đến ≤600m.
- Có bề rộng &lt;3m, cách đường giao thông ≤200m.</v>
      </c>
      <c r="D387" s="512"/>
      <c r="E387" s="512"/>
      <c r="F387" s="436">
        <f t="shared" si="732"/>
        <v>200</v>
      </c>
      <c r="G387" s="436">
        <f t="shared" si="733"/>
        <v>190</v>
      </c>
      <c r="H387" s="436">
        <f t="shared" si="734"/>
        <v>440</v>
      </c>
      <c r="I387" s="436">
        <f t="shared" si="735"/>
        <v>420</v>
      </c>
      <c r="J387" s="437">
        <f t="shared" si="736"/>
        <v>2.2000000000000002</v>
      </c>
      <c r="K387" s="434">
        <f t="shared" si="737"/>
        <v>240</v>
      </c>
      <c r="L387" s="434">
        <f t="shared" si="738"/>
        <v>220</v>
      </c>
      <c r="M387" s="434">
        <f t="shared" si="739"/>
        <v>200</v>
      </c>
      <c r="N387" s="434">
        <f t="shared" si="740"/>
        <v>180</v>
      </c>
      <c r="O387" s="442">
        <f t="shared" si="620"/>
        <v>800</v>
      </c>
      <c r="P387" s="442">
        <f t="shared" si="621"/>
        <v>550</v>
      </c>
      <c r="Q387" s="442">
        <f t="shared" si="622"/>
        <v>440</v>
      </c>
      <c r="R387" s="442">
        <f t="shared" si="623"/>
        <v>320</v>
      </c>
      <c r="S387" s="432">
        <f>'ĐẤT PNN'!W387</f>
        <v>4</v>
      </c>
      <c r="T387" s="434">
        <f t="shared" si="741"/>
        <v>230</v>
      </c>
      <c r="U387" s="434">
        <f t="shared" si="742"/>
        <v>210</v>
      </c>
      <c r="V387" s="434">
        <f t="shared" si="743"/>
        <v>190</v>
      </c>
      <c r="W387" s="434">
        <f t="shared" si="744"/>
        <v>170</v>
      </c>
      <c r="X387" s="442">
        <f t="shared" si="624"/>
        <v>770</v>
      </c>
      <c r="Y387" s="442">
        <f t="shared" si="625"/>
        <v>530</v>
      </c>
      <c r="Z387" s="442">
        <f t="shared" si="626"/>
        <v>420</v>
      </c>
      <c r="AA387" s="442">
        <f t="shared" si="627"/>
        <v>310</v>
      </c>
      <c r="AB387" s="447">
        <f>'ĐẤT PNN'!K387-'ĐẤT NN'!H387</f>
        <v>220</v>
      </c>
    </row>
    <row r="388" spans="1:28" ht="63" customHeight="1" x14ac:dyDescent="0.25">
      <c r="A388" s="429">
        <f>'ĐẤT PNN'!A388</f>
        <v>385</v>
      </c>
      <c r="B388" s="429" t="str">
        <f>'ĐẤT PNN'!B388</f>
        <v>VT4*0,8</v>
      </c>
      <c r="C388" s="512" t="str">
        <f>'ĐẤT PNN'!C388</f>
        <v>Các tuyến đường giao thông không đấu nối trực tiếp và thông ra Đường Lê Đại Hành đoạn từ Đường Hoàng Văn Thụ đến Đường Tôn Đức Thắng đã được đầu tư mặt đường nhựa, bê tông xi măng:
- Có bề rộng từ ≥3m đến &lt;5m, cách đường giao thông &gt;600m.
- Có bề rộng &lt;3m, cách đường giao thông &gt; 200m.</v>
      </c>
      <c r="D388" s="512"/>
      <c r="E388" s="512"/>
      <c r="F388" s="436">
        <f t="shared" si="732"/>
        <v>180</v>
      </c>
      <c r="G388" s="436">
        <f t="shared" si="733"/>
        <v>170</v>
      </c>
      <c r="H388" s="436">
        <f t="shared" si="734"/>
        <v>320</v>
      </c>
      <c r="I388" s="436">
        <f t="shared" si="735"/>
        <v>310</v>
      </c>
      <c r="J388" s="437">
        <f t="shared" si="736"/>
        <v>1.7777777777777777</v>
      </c>
      <c r="K388" s="434">
        <f t="shared" si="737"/>
        <v>240</v>
      </c>
      <c r="L388" s="434">
        <f t="shared" si="738"/>
        <v>220</v>
      </c>
      <c r="M388" s="434">
        <f t="shared" si="739"/>
        <v>200</v>
      </c>
      <c r="N388" s="434">
        <f t="shared" si="740"/>
        <v>180</v>
      </c>
      <c r="O388" s="442">
        <f t="shared" si="620"/>
        <v>800</v>
      </c>
      <c r="P388" s="442">
        <f t="shared" si="621"/>
        <v>550</v>
      </c>
      <c r="Q388" s="442">
        <f t="shared" si="622"/>
        <v>440</v>
      </c>
      <c r="R388" s="442">
        <f t="shared" si="623"/>
        <v>320</v>
      </c>
      <c r="S388" s="432">
        <f>'ĐẤT PNN'!W388</f>
        <v>4</v>
      </c>
      <c r="T388" s="434">
        <f t="shared" si="741"/>
        <v>230</v>
      </c>
      <c r="U388" s="434">
        <f t="shared" si="742"/>
        <v>210</v>
      </c>
      <c r="V388" s="434">
        <f t="shared" si="743"/>
        <v>190</v>
      </c>
      <c r="W388" s="434">
        <f t="shared" si="744"/>
        <v>170</v>
      </c>
      <c r="X388" s="442">
        <f t="shared" si="624"/>
        <v>770</v>
      </c>
      <c r="Y388" s="442">
        <f t="shared" si="625"/>
        <v>530</v>
      </c>
      <c r="Z388" s="442">
        <f t="shared" si="626"/>
        <v>420</v>
      </c>
      <c r="AA388" s="442">
        <f t="shared" si="627"/>
        <v>310</v>
      </c>
      <c r="AB388" s="447">
        <f>'ĐẤT PNN'!K388-'ĐẤT NN'!H388</f>
        <v>270</v>
      </c>
    </row>
    <row r="389" spans="1:28" x14ac:dyDescent="0.25">
      <c r="A389" s="429">
        <f>'ĐẤT PNN'!A389</f>
        <v>386</v>
      </c>
      <c r="B389" s="429" t="str">
        <f>'ĐẤT PNN'!B389</f>
        <v>VC28DT</v>
      </c>
      <c r="C389" s="430" t="str">
        <f>'ĐẤT PNN'!C389</f>
        <v>Đường liên khu phố 1 - 2 của thị trấn Vĩnh An</v>
      </c>
      <c r="D389" s="430" t="str">
        <f>'ĐẤT PNN'!D389</f>
        <v>Đường Lê Đại Hành</v>
      </c>
      <c r="E389" s="430" t="str">
        <f>'ĐẤT PNN'!E389</f>
        <v>Đường Quang Trung</v>
      </c>
      <c r="F389" s="438">
        <f>K389</f>
        <v>240</v>
      </c>
      <c r="G389" s="438">
        <f>T389</f>
        <v>230</v>
      </c>
      <c r="H389" s="438">
        <f>O389</f>
        <v>800</v>
      </c>
      <c r="I389" s="438">
        <f>X389</f>
        <v>770</v>
      </c>
      <c r="J389" s="439">
        <f>I389/G389</f>
        <v>3.347826086956522</v>
      </c>
      <c r="K389" s="431">
        <v>240</v>
      </c>
      <c r="L389" s="431">
        <v>220</v>
      </c>
      <c r="M389" s="431">
        <v>200</v>
      </c>
      <c r="N389" s="431">
        <v>180</v>
      </c>
      <c r="O389" s="442">
        <f t="shared" ref="O389:O430" si="745">ROUND(K389*10/3,-1)</f>
        <v>800</v>
      </c>
      <c r="P389" s="442">
        <f t="shared" ref="P389:P430" si="746">ROUND(L389*2.5,-1)</f>
        <v>550</v>
      </c>
      <c r="Q389" s="442">
        <f t="shared" ref="Q389:Q430" si="747">ROUND(M389*2.2,-1)</f>
        <v>440</v>
      </c>
      <c r="R389" s="442">
        <f t="shared" ref="R389:R430" si="748">ROUND(N389*1.8,-1)</f>
        <v>320</v>
      </c>
      <c r="S389" s="432">
        <f>'ĐẤT PNN'!W389</f>
        <v>6</v>
      </c>
      <c r="T389" s="433">
        <v>230</v>
      </c>
      <c r="U389" s="433">
        <v>210</v>
      </c>
      <c r="V389" s="433">
        <v>190</v>
      </c>
      <c r="W389" s="433">
        <v>170</v>
      </c>
      <c r="X389" s="442">
        <f t="shared" ref="X389:X430" si="749">ROUND(T389*10/3,-1)</f>
        <v>770</v>
      </c>
      <c r="Y389" s="442">
        <f t="shared" ref="Y389:Y430" si="750">ROUND(U389*2.5,-1)</f>
        <v>530</v>
      </c>
      <c r="Z389" s="442">
        <f t="shared" ref="Z389:Z430" si="751">ROUND(V389*2.2,-1)</f>
        <v>420</v>
      </c>
      <c r="AA389" s="442">
        <f t="shared" ref="AA389:AA430" si="752">ROUND(W389*1.8,-1)</f>
        <v>310</v>
      </c>
      <c r="AB389" s="447">
        <f>'ĐẤT PNN'!K389-'ĐẤT NN'!H389</f>
        <v>600</v>
      </c>
    </row>
    <row r="390" spans="1:28" ht="110.25" customHeight="1" x14ac:dyDescent="0.25">
      <c r="A390" s="429">
        <f>'ĐẤT PNN'!A390</f>
        <v>387</v>
      </c>
      <c r="B390" s="429" t="str">
        <f>'ĐẤT PNN'!B390</f>
        <v>VT2</v>
      </c>
      <c r="C390" s="512" t="str">
        <f>'ĐẤT PNN'!C390</f>
        <v>Các tuyến đường giao thông đấu nối trực tiếp ra Đường liên khu phố 1 - 2 của thị trấn Vĩnh An đoạn từ Đường Lê Đại Hành đến Đường Quang Trung đã được đầu tư mặt đường nhựa, bê tông xi măng:
- Có bề rộng ≥5m, cách đường giao thông ≤600m.
- Có bề rộng từ ≥3m đến &lt;5m, cách đường giao thông ≤400m.</v>
      </c>
      <c r="D390" s="512"/>
      <c r="E390" s="512"/>
      <c r="F390" s="436">
        <f t="shared" ref="F390:F395" si="753">IF(B390="VT2",L390,IF(B390="VT3",M390,IF(B390="VT2*0,8",L390,IF(B390="VT3*0,8",M390,N390))))</f>
        <v>220</v>
      </c>
      <c r="G390" s="436">
        <f t="shared" ref="G390:G395" si="754">IF(B390="VT2",U390,IF(B390="VT3",V390,IF(B390="VT2*0,8",U390,IF(B390="VT3*0,8",V390,W390))))</f>
        <v>210</v>
      </c>
      <c r="H390" s="436">
        <f t="shared" ref="H390:H395" si="755">IF(B390="VT2",P390,IF(B390="VT3",Q390,IF(B390="VT4",R390,IF(B390="VT2*0,8",P390,IF(B390="VT3*0,8",Q390,R390)))))</f>
        <v>550</v>
      </c>
      <c r="I390" s="436">
        <f t="shared" ref="I390:I395" si="756">IF(B390="VT2",Y390,IF(B390="VT3",Z390,IF(B390="VT4",AA390,IF(B390="VT2*0,8",Y390,IF(B390="VT3*0,8",Z390,AA390)))))</f>
        <v>530</v>
      </c>
      <c r="J390" s="437">
        <f t="shared" ref="J390:J395" si="757">H390/F390</f>
        <v>2.5</v>
      </c>
      <c r="K390" s="434">
        <f t="shared" ref="K390:K395" si="758">K389</f>
        <v>240</v>
      </c>
      <c r="L390" s="434">
        <f t="shared" ref="L390:L395" si="759">L389</f>
        <v>220</v>
      </c>
      <c r="M390" s="434">
        <f t="shared" ref="M390:M395" si="760">M389</f>
        <v>200</v>
      </c>
      <c r="N390" s="434">
        <f t="shared" ref="N390:N395" si="761">N389</f>
        <v>180</v>
      </c>
      <c r="O390" s="442">
        <f t="shared" si="745"/>
        <v>800</v>
      </c>
      <c r="P390" s="442">
        <f t="shared" si="746"/>
        <v>550</v>
      </c>
      <c r="Q390" s="442">
        <f t="shared" si="747"/>
        <v>440</v>
      </c>
      <c r="R390" s="442">
        <f t="shared" si="748"/>
        <v>320</v>
      </c>
      <c r="S390" s="432">
        <f>'ĐẤT PNN'!W390</f>
        <v>6</v>
      </c>
      <c r="T390" s="434">
        <f t="shared" ref="T390:T395" si="762">T389</f>
        <v>230</v>
      </c>
      <c r="U390" s="434">
        <f t="shared" ref="U390:U395" si="763">U389</f>
        <v>210</v>
      </c>
      <c r="V390" s="434">
        <f t="shared" ref="V390:V395" si="764">V389</f>
        <v>190</v>
      </c>
      <c r="W390" s="434">
        <f t="shared" ref="W390:W395" si="765">W389</f>
        <v>170</v>
      </c>
      <c r="X390" s="442">
        <f t="shared" si="749"/>
        <v>770</v>
      </c>
      <c r="Y390" s="442">
        <f t="shared" si="750"/>
        <v>530</v>
      </c>
      <c r="Z390" s="442">
        <f t="shared" si="751"/>
        <v>420</v>
      </c>
      <c r="AA390" s="442">
        <f t="shared" si="752"/>
        <v>310</v>
      </c>
      <c r="AB390" s="447">
        <f>'ĐẤT PNN'!K390-'ĐẤT NN'!H390</f>
        <v>110</v>
      </c>
    </row>
    <row r="391" spans="1:28" ht="126" customHeight="1" x14ac:dyDescent="0.25">
      <c r="A391" s="429">
        <f>'ĐẤT PNN'!A391</f>
        <v>388</v>
      </c>
      <c r="B391" s="429" t="str">
        <f>'ĐẤT PNN'!B391</f>
        <v>VT3</v>
      </c>
      <c r="C391" s="512" t="str">
        <f>'ĐẤT PNN'!C391</f>
        <v>Các tuyến đường giao thông đấu nối trực tiếp ra Đường liên khu phố 1 - 2 của thị trấn Vĩnh An đoạn từ Đường Lê Đại Hành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391" s="512"/>
      <c r="E391" s="512"/>
      <c r="F391" s="436">
        <f t="shared" si="753"/>
        <v>200</v>
      </c>
      <c r="G391" s="436">
        <f t="shared" si="754"/>
        <v>190</v>
      </c>
      <c r="H391" s="436">
        <f t="shared" si="755"/>
        <v>440</v>
      </c>
      <c r="I391" s="436">
        <f t="shared" si="756"/>
        <v>420</v>
      </c>
      <c r="J391" s="437">
        <f t="shared" si="757"/>
        <v>2.2000000000000002</v>
      </c>
      <c r="K391" s="434">
        <f t="shared" si="758"/>
        <v>240</v>
      </c>
      <c r="L391" s="434">
        <f t="shared" si="759"/>
        <v>220</v>
      </c>
      <c r="M391" s="434">
        <f t="shared" si="760"/>
        <v>200</v>
      </c>
      <c r="N391" s="434">
        <f t="shared" si="761"/>
        <v>180</v>
      </c>
      <c r="O391" s="442">
        <f t="shared" si="745"/>
        <v>800</v>
      </c>
      <c r="P391" s="442">
        <f t="shared" si="746"/>
        <v>550</v>
      </c>
      <c r="Q391" s="442">
        <f t="shared" si="747"/>
        <v>440</v>
      </c>
      <c r="R391" s="442">
        <f t="shared" si="748"/>
        <v>320</v>
      </c>
      <c r="S391" s="432">
        <f>'ĐẤT PNN'!W391</f>
        <v>6</v>
      </c>
      <c r="T391" s="434">
        <f t="shared" si="762"/>
        <v>230</v>
      </c>
      <c r="U391" s="434">
        <f t="shared" si="763"/>
        <v>210</v>
      </c>
      <c r="V391" s="434">
        <f t="shared" si="764"/>
        <v>190</v>
      </c>
      <c r="W391" s="434">
        <f t="shared" si="765"/>
        <v>170</v>
      </c>
      <c r="X391" s="442">
        <f t="shared" si="749"/>
        <v>770</v>
      </c>
      <c r="Y391" s="442">
        <f t="shared" si="750"/>
        <v>530</v>
      </c>
      <c r="Z391" s="442">
        <f t="shared" si="751"/>
        <v>420</v>
      </c>
      <c r="AA391" s="442">
        <f t="shared" si="752"/>
        <v>310</v>
      </c>
      <c r="AB391" s="447">
        <f>'ĐẤT PNN'!K391-'ĐẤT NN'!H391</f>
        <v>160</v>
      </c>
    </row>
    <row r="392" spans="1:28" ht="78.75" customHeight="1" x14ac:dyDescent="0.25">
      <c r="A392" s="429">
        <f>'ĐẤT PNN'!A392</f>
        <v>389</v>
      </c>
      <c r="B392" s="429" t="str">
        <f>'ĐẤT PNN'!B392</f>
        <v>VT4</v>
      </c>
      <c r="C392" s="512" t="str">
        <f>'ĐẤT PNN'!C392</f>
        <v>Các tuyến đường giao thông đấu nối trực tiếp ra Đường liên khu phố 1 - 2 của thị trấn Vĩnh An đoạn từ Đường Lê Đại Hành đến Đường Quang Trung đã được đầu tư mặt đường nhựa, bê tông xi măng:
- Có bề rộng từ ≥3m đến &lt;5m, cách đường giao thông &gt;600m.
- Có bề rộng &lt;3m, cách đường giao thông &gt;200m.</v>
      </c>
      <c r="D392" s="512"/>
      <c r="E392" s="512"/>
      <c r="F392" s="436">
        <f t="shared" si="753"/>
        <v>180</v>
      </c>
      <c r="G392" s="436">
        <f t="shared" si="754"/>
        <v>170</v>
      </c>
      <c r="H392" s="436">
        <f t="shared" si="755"/>
        <v>320</v>
      </c>
      <c r="I392" s="436">
        <f t="shared" si="756"/>
        <v>310</v>
      </c>
      <c r="J392" s="437">
        <f t="shared" si="757"/>
        <v>1.7777777777777777</v>
      </c>
      <c r="K392" s="434">
        <f t="shared" si="758"/>
        <v>240</v>
      </c>
      <c r="L392" s="434">
        <f t="shared" si="759"/>
        <v>220</v>
      </c>
      <c r="M392" s="434">
        <f t="shared" si="760"/>
        <v>200</v>
      </c>
      <c r="N392" s="434">
        <f t="shared" si="761"/>
        <v>180</v>
      </c>
      <c r="O392" s="442">
        <f t="shared" si="745"/>
        <v>800</v>
      </c>
      <c r="P392" s="442">
        <f t="shared" si="746"/>
        <v>550</v>
      </c>
      <c r="Q392" s="442">
        <f t="shared" si="747"/>
        <v>440</v>
      </c>
      <c r="R392" s="442">
        <f t="shared" si="748"/>
        <v>320</v>
      </c>
      <c r="S392" s="432">
        <f>'ĐẤT PNN'!W392</f>
        <v>6</v>
      </c>
      <c r="T392" s="434">
        <f t="shared" si="762"/>
        <v>230</v>
      </c>
      <c r="U392" s="434">
        <f t="shared" si="763"/>
        <v>210</v>
      </c>
      <c r="V392" s="434">
        <f t="shared" si="764"/>
        <v>190</v>
      </c>
      <c r="W392" s="434">
        <f t="shared" si="765"/>
        <v>170</v>
      </c>
      <c r="X392" s="442">
        <f t="shared" si="749"/>
        <v>770</v>
      </c>
      <c r="Y392" s="442">
        <f t="shared" si="750"/>
        <v>530</v>
      </c>
      <c r="Z392" s="442">
        <f t="shared" si="751"/>
        <v>420</v>
      </c>
      <c r="AA392" s="442">
        <f t="shared" si="752"/>
        <v>310</v>
      </c>
      <c r="AB392" s="447">
        <f>'ĐẤT PNN'!K392-'ĐẤT NN'!H392</f>
        <v>220</v>
      </c>
    </row>
    <row r="393" spans="1:28" ht="110.25" customHeight="1" x14ac:dyDescent="0.25">
      <c r="A393" s="429">
        <f>'ĐẤT PNN'!A393</f>
        <v>390</v>
      </c>
      <c r="B393" s="429" t="str">
        <f>'ĐẤT PNN'!B393</f>
        <v>VT2*0,8</v>
      </c>
      <c r="C393" s="512" t="str">
        <f>'ĐẤT PNN'!C393</f>
        <v>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≥5m, cách đường giao thông ≤600m.
- Có bề rộng từ ≥3m đến &lt;5m, cách đường giao thông ≤400m.</v>
      </c>
      <c r="D393" s="512"/>
      <c r="E393" s="512"/>
      <c r="F393" s="436">
        <f t="shared" si="753"/>
        <v>220</v>
      </c>
      <c r="G393" s="436">
        <f t="shared" si="754"/>
        <v>210</v>
      </c>
      <c r="H393" s="436">
        <f t="shared" si="755"/>
        <v>550</v>
      </c>
      <c r="I393" s="436">
        <f t="shared" si="756"/>
        <v>530</v>
      </c>
      <c r="J393" s="437">
        <f t="shared" si="757"/>
        <v>2.5</v>
      </c>
      <c r="K393" s="434">
        <f t="shared" si="758"/>
        <v>240</v>
      </c>
      <c r="L393" s="434">
        <f t="shared" si="759"/>
        <v>220</v>
      </c>
      <c r="M393" s="434">
        <f t="shared" si="760"/>
        <v>200</v>
      </c>
      <c r="N393" s="434">
        <f t="shared" si="761"/>
        <v>180</v>
      </c>
      <c r="O393" s="442">
        <f t="shared" si="745"/>
        <v>800</v>
      </c>
      <c r="P393" s="442">
        <f t="shared" si="746"/>
        <v>550</v>
      </c>
      <c r="Q393" s="442">
        <f t="shared" si="747"/>
        <v>440</v>
      </c>
      <c r="R393" s="442">
        <f t="shared" si="748"/>
        <v>320</v>
      </c>
      <c r="S393" s="432">
        <f>'ĐẤT PNN'!W393</f>
        <v>6</v>
      </c>
      <c r="T393" s="434">
        <f t="shared" si="762"/>
        <v>230</v>
      </c>
      <c r="U393" s="434">
        <f t="shared" si="763"/>
        <v>210</v>
      </c>
      <c r="V393" s="434">
        <f t="shared" si="764"/>
        <v>190</v>
      </c>
      <c r="W393" s="434">
        <f t="shared" si="765"/>
        <v>170</v>
      </c>
      <c r="X393" s="442">
        <f t="shared" si="749"/>
        <v>770</v>
      </c>
      <c r="Y393" s="442">
        <f t="shared" si="750"/>
        <v>530</v>
      </c>
      <c r="Z393" s="442">
        <f t="shared" si="751"/>
        <v>420</v>
      </c>
      <c r="AA393" s="442">
        <f t="shared" si="752"/>
        <v>310</v>
      </c>
      <c r="AB393" s="447">
        <f>'ĐẤT PNN'!K393-'ĐẤT NN'!H393</f>
        <v>50</v>
      </c>
    </row>
    <row r="394" spans="1:28" ht="126" customHeight="1" x14ac:dyDescent="0.25">
      <c r="A394" s="429">
        <f>'ĐẤT PNN'!A394</f>
        <v>391</v>
      </c>
      <c r="B394" s="429" t="str">
        <f>'ĐẤT PNN'!B394</f>
        <v>VT3*0,8</v>
      </c>
      <c r="C394" s="512" t="str">
        <f>'ĐẤT PNN'!C394</f>
        <v>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394" s="512"/>
      <c r="E394" s="512"/>
      <c r="F394" s="436">
        <f t="shared" si="753"/>
        <v>200</v>
      </c>
      <c r="G394" s="436">
        <f t="shared" si="754"/>
        <v>190</v>
      </c>
      <c r="H394" s="436">
        <f t="shared" si="755"/>
        <v>440</v>
      </c>
      <c r="I394" s="436">
        <f t="shared" si="756"/>
        <v>420</v>
      </c>
      <c r="J394" s="437">
        <f t="shared" si="757"/>
        <v>2.2000000000000002</v>
      </c>
      <c r="K394" s="434">
        <f t="shared" si="758"/>
        <v>240</v>
      </c>
      <c r="L394" s="434">
        <f t="shared" si="759"/>
        <v>220</v>
      </c>
      <c r="M394" s="434">
        <f t="shared" si="760"/>
        <v>200</v>
      </c>
      <c r="N394" s="434">
        <f t="shared" si="761"/>
        <v>180</v>
      </c>
      <c r="O394" s="442">
        <f t="shared" si="745"/>
        <v>800</v>
      </c>
      <c r="P394" s="442">
        <f t="shared" si="746"/>
        <v>550</v>
      </c>
      <c r="Q394" s="442">
        <f t="shared" si="747"/>
        <v>440</v>
      </c>
      <c r="R394" s="442">
        <f t="shared" si="748"/>
        <v>320</v>
      </c>
      <c r="S394" s="432">
        <f>'ĐẤT PNN'!W394</f>
        <v>6</v>
      </c>
      <c r="T394" s="434">
        <f t="shared" si="762"/>
        <v>230</v>
      </c>
      <c r="U394" s="434">
        <f t="shared" si="763"/>
        <v>210</v>
      </c>
      <c r="V394" s="434">
        <f t="shared" si="764"/>
        <v>190</v>
      </c>
      <c r="W394" s="434">
        <f t="shared" si="765"/>
        <v>170</v>
      </c>
      <c r="X394" s="442">
        <f t="shared" si="749"/>
        <v>770</v>
      </c>
      <c r="Y394" s="442">
        <f t="shared" si="750"/>
        <v>530</v>
      </c>
      <c r="Z394" s="442">
        <f t="shared" si="751"/>
        <v>420</v>
      </c>
      <c r="AA394" s="442">
        <f t="shared" si="752"/>
        <v>310</v>
      </c>
      <c r="AB394" s="447">
        <f>'ĐẤT PNN'!K394-'ĐẤT NN'!H394</f>
        <v>100</v>
      </c>
    </row>
    <row r="395" spans="1:28" ht="78.75" customHeight="1" x14ac:dyDescent="0.25">
      <c r="A395" s="429">
        <f>'ĐẤT PNN'!A395</f>
        <v>392</v>
      </c>
      <c r="B395" s="429" t="str">
        <f>'ĐẤT PNN'!B395</f>
        <v>VT4*0,8</v>
      </c>
      <c r="C395" s="512" t="str">
        <f>'ĐẤT PNN'!C395</f>
        <v>Các tuyến đường giao thông không đấu nối trực tiếp và thông ra Đường liên khu phố 1 - 2 của thị trấn Vĩnh An đoạn từ Đường Lê Đại Hành đến Đường Quang Trung đã được đầu tư mặt đường nhựa, bê tông xi măng:
- Có bề rộng từ ≥3m đến &lt;5m, cách đường giao thông &gt;600m.
- Có bề rộng &lt;3m, cách đường giao thông &gt; 200m.</v>
      </c>
      <c r="D395" s="512"/>
      <c r="E395" s="512"/>
      <c r="F395" s="436">
        <f t="shared" si="753"/>
        <v>180</v>
      </c>
      <c r="G395" s="436">
        <f t="shared" si="754"/>
        <v>170</v>
      </c>
      <c r="H395" s="436">
        <f t="shared" si="755"/>
        <v>320</v>
      </c>
      <c r="I395" s="436">
        <f t="shared" si="756"/>
        <v>310</v>
      </c>
      <c r="J395" s="437">
        <f t="shared" si="757"/>
        <v>1.7777777777777777</v>
      </c>
      <c r="K395" s="434">
        <f t="shared" si="758"/>
        <v>240</v>
      </c>
      <c r="L395" s="434">
        <f t="shared" si="759"/>
        <v>220</v>
      </c>
      <c r="M395" s="434">
        <f t="shared" si="760"/>
        <v>200</v>
      </c>
      <c r="N395" s="434">
        <f t="shared" si="761"/>
        <v>180</v>
      </c>
      <c r="O395" s="442">
        <f t="shared" si="745"/>
        <v>800</v>
      </c>
      <c r="P395" s="442">
        <f t="shared" si="746"/>
        <v>550</v>
      </c>
      <c r="Q395" s="442">
        <f t="shared" si="747"/>
        <v>440</v>
      </c>
      <c r="R395" s="442">
        <f t="shared" si="748"/>
        <v>320</v>
      </c>
      <c r="S395" s="432">
        <f>'ĐẤT PNN'!W395</f>
        <v>6</v>
      </c>
      <c r="T395" s="434">
        <f t="shared" si="762"/>
        <v>230</v>
      </c>
      <c r="U395" s="434">
        <f t="shared" si="763"/>
        <v>210</v>
      </c>
      <c r="V395" s="434">
        <f t="shared" si="764"/>
        <v>190</v>
      </c>
      <c r="W395" s="434">
        <f t="shared" si="765"/>
        <v>170</v>
      </c>
      <c r="X395" s="442">
        <f t="shared" si="749"/>
        <v>770</v>
      </c>
      <c r="Y395" s="442">
        <f t="shared" si="750"/>
        <v>530</v>
      </c>
      <c r="Z395" s="442">
        <f t="shared" si="751"/>
        <v>420</v>
      </c>
      <c r="AA395" s="442">
        <f t="shared" si="752"/>
        <v>310</v>
      </c>
      <c r="AB395" s="447">
        <f>'ĐẤT PNN'!K395-'ĐẤT NN'!H395</f>
        <v>170</v>
      </c>
    </row>
    <row r="396" spans="1:28" ht="47.25" x14ac:dyDescent="0.25">
      <c r="A396" s="429">
        <f>'ĐẤT PNN'!A396</f>
        <v>393</v>
      </c>
      <c r="B396" s="429" t="str">
        <f>'ĐẤT PNN'!B396</f>
        <v>VC18DT</v>
      </c>
      <c r="C396" s="430" t="str">
        <f>'ĐẤT PNN'!C396</f>
        <v>Đường Phan Đình Phùng</v>
      </c>
      <c r="D396" s="430" t="str">
        <f>'ĐẤT PNN'!D396</f>
        <v>Đầu hẻm tổ 11 khu phố 2</v>
      </c>
      <c r="E396" s="430" t="str">
        <f>'ĐẤT PNN'!E396</f>
        <v>Đường Quang Trung (đoạn từ đường Tôn Đức Thắng đến suối Hồ Đồng Lớn)</v>
      </c>
      <c r="F396" s="438">
        <f>K396</f>
        <v>240</v>
      </c>
      <c r="G396" s="438">
        <f>T396</f>
        <v>230</v>
      </c>
      <c r="H396" s="438">
        <f>O396</f>
        <v>800</v>
      </c>
      <c r="I396" s="438">
        <f>X396</f>
        <v>770</v>
      </c>
      <c r="J396" s="439">
        <f>I396/G396</f>
        <v>3.347826086956522</v>
      </c>
      <c r="K396" s="431">
        <v>240</v>
      </c>
      <c r="L396" s="431">
        <v>220</v>
      </c>
      <c r="M396" s="431">
        <v>200</v>
      </c>
      <c r="N396" s="431">
        <v>180</v>
      </c>
      <c r="O396" s="442">
        <f t="shared" si="745"/>
        <v>800</v>
      </c>
      <c r="P396" s="442">
        <f t="shared" si="746"/>
        <v>550</v>
      </c>
      <c r="Q396" s="442">
        <f t="shared" si="747"/>
        <v>440</v>
      </c>
      <c r="R396" s="442">
        <f t="shared" si="748"/>
        <v>320</v>
      </c>
      <c r="S396" s="432">
        <f>'ĐẤT PNN'!W396</f>
        <v>5</v>
      </c>
      <c r="T396" s="433">
        <v>230</v>
      </c>
      <c r="U396" s="433">
        <v>210</v>
      </c>
      <c r="V396" s="433">
        <v>190</v>
      </c>
      <c r="W396" s="433">
        <v>170</v>
      </c>
      <c r="X396" s="442">
        <f t="shared" si="749"/>
        <v>770</v>
      </c>
      <c r="Y396" s="442">
        <f t="shared" si="750"/>
        <v>530</v>
      </c>
      <c r="Z396" s="442">
        <f t="shared" si="751"/>
        <v>420</v>
      </c>
      <c r="AA396" s="442">
        <f t="shared" si="752"/>
        <v>310</v>
      </c>
      <c r="AB396" s="447">
        <f>'ĐẤT PNN'!K396-'ĐẤT NN'!H396</f>
        <v>600</v>
      </c>
    </row>
    <row r="397" spans="1:28" ht="126" customHeight="1" x14ac:dyDescent="0.25">
      <c r="A397" s="429">
        <f>'ĐẤT PNN'!A397</f>
        <v>394</v>
      </c>
      <c r="B397" s="429" t="str">
        <f>'ĐẤT PNN'!B397</f>
        <v>VT2</v>
      </c>
      <c r="C397" s="512" t="str">
        <f>'ĐẤT PNN'!C397</f>
        <v>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≤600m.
- Có bề rộng từ ≥3m đến &lt;5m, cách đường giao thông ≤400m.</v>
      </c>
      <c r="D397" s="512"/>
      <c r="E397" s="512"/>
      <c r="F397" s="436">
        <f t="shared" ref="F397:F402" si="766">IF(B397="VT2",L397,IF(B397="VT3",M397,IF(B397="VT2*0,8",L397,IF(B397="VT3*0,8",M397,N397))))</f>
        <v>220</v>
      </c>
      <c r="G397" s="436">
        <f t="shared" ref="G397:G402" si="767">IF(B397="VT2",U397,IF(B397="VT3",V397,IF(B397="VT2*0,8",U397,IF(B397="VT3*0,8",V397,W397))))</f>
        <v>210</v>
      </c>
      <c r="H397" s="436">
        <f t="shared" ref="H397:H402" si="768">IF(B397="VT2",P397,IF(B397="VT3",Q397,IF(B397="VT4",R397,IF(B397="VT2*0,8",P397,IF(B397="VT3*0,8",Q397,R397)))))</f>
        <v>550</v>
      </c>
      <c r="I397" s="436">
        <f t="shared" ref="I397:I402" si="769">IF(B397="VT2",Y397,IF(B397="VT3",Z397,IF(B397="VT4",AA397,IF(B397="VT2*0,8",Y397,IF(B397="VT3*0,8",Z397,AA397)))))</f>
        <v>530</v>
      </c>
      <c r="J397" s="437">
        <f t="shared" ref="J397:J402" si="770">H397/F397</f>
        <v>2.5</v>
      </c>
      <c r="K397" s="434">
        <f t="shared" ref="K397:K402" si="771">K396</f>
        <v>240</v>
      </c>
      <c r="L397" s="434">
        <f t="shared" ref="L397:L402" si="772">L396</f>
        <v>220</v>
      </c>
      <c r="M397" s="434">
        <f t="shared" ref="M397:M402" si="773">M396</f>
        <v>200</v>
      </c>
      <c r="N397" s="434">
        <f t="shared" ref="N397:N402" si="774">N396</f>
        <v>180</v>
      </c>
      <c r="O397" s="442">
        <f t="shared" si="745"/>
        <v>800</v>
      </c>
      <c r="P397" s="442">
        <f t="shared" si="746"/>
        <v>550</v>
      </c>
      <c r="Q397" s="442">
        <f t="shared" si="747"/>
        <v>440</v>
      </c>
      <c r="R397" s="442">
        <f t="shared" si="748"/>
        <v>320</v>
      </c>
      <c r="S397" s="432">
        <f>'ĐẤT PNN'!W397</f>
        <v>5</v>
      </c>
      <c r="T397" s="434">
        <f t="shared" ref="T397:T402" si="775">T396</f>
        <v>230</v>
      </c>
      <c r="U397" s="434">
        <f t="shared" ref="U397:U402" si="776">U396</f>
        <v>210</v>
      </c>
      <c r="V397" s="434">
        <f t="shared" ref="V397:V402" si="777">V396</f>
        <v>190</v>
      </c>
      <c r="W397" s="434">
        <f t="shared" ref="W397:W402" si="778">W396</f>
        <v>170</v>
      </c>
      <c r="X397" s="442">
        <f t="shared" si="749"/>
        <v>770</v>
      </c>
      <c r="Y397" s="442">
        <f t="shared" si="750"/>
        <v>530</v>
      </c>
      <c r="Z397" s="442">
        <f t="shared" si="751"/>
        <v>420</v>
      </c>
      <c r="AA397" s="442">
        <f t="shared" si="752"/>
        <v>310</v>
      </c>
      <c r="AB397" s="447">
        <f>'ĐẤT PNN'!K397-'ĐẤT NN'!H397</f>
        <v>110</v>
      </c>
    </row>
    <row r="398" spans="1:28" ht="141.75" customHeight="1" x14ac:dyDescent="0.25">
      <c r="A398" s="429">
        <f>'ĐẤT PNN'!A398</f>
        <v>395</v>
      </c>
      <c r="B398" s="429" t="str">
        <f>'ĐẤT PNN'!B398</f>
        <v>VT3</v>
      </c>
      <c r="C398" s="512" t="str">
        <f>'ĐẤT PNN'!C398</f>
        <v>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&gt;600m.
- Có bề rộng từ ≥3m đến &lt;5m, cách đường giao thông từ &gt;400m đến ≤600m.
- Có bề rộng &lt;3m, cách đường giao thông ≤200m.</v>
      </c>
      <c r="D398" s="512"/>
      <c r="E398" s="512"/>
      <c r="F398" s="436">
        <f t="shared" si="766"/>
        <v>200</v>
      </c>
      <c r="G398" s="436">
        <f t="shared" si="767"/>
        <v>190</v>
      </c>
      <c r="H398" s="436">
        <f t="shared" si="768"/>
        <v>440</v>
      </c>
      <c r="I398" s="436">
        <f t="shared" si="769"/>
        <v>420</v>
      </c>
      <c r="J398" s="437">
        <f t="shared" si="770"/>
        <v>2.2000000000000002</v>
      </c>
      <c r="K398" s="434">
        <f t="shared" si="771"/>
        <v>240</v>
      </c>
      <c r="L398" s="434">
        <f t="shared" si="772"/>
        <v>220</v>
      </c>
      <c r="M398" s="434">
        <f t="shared" si="773"/>
        <v>200</v>
      </c>
      <c r="N398" s="434">
        <f t="shared" si="774"/>
        <v>180</v>
      </c>
      <c r="O398" s="442">
        <f t="shared" si="745"/>
        <v>800</v>
      </c>
      <c r="P398" s="442">
        <f t="shared" si="746"/>
        <v>550</v>
      </c>
      <c r="Q398" s="442">
        <f t="shared" si="747"/>
        <v>440</v>
      </c>
      <c r="R398" s="442">
        <f t="shared" si="748"/>
        <v>320</v>
      </c>
      <c r="S398" s="432">
        <f>'ĐẤT PNN'!W398</f>
        <v>5</v>
      </c>
      <c r="T398" s="434">
        <f t="shared" si="775"/>
        <v>230</v>
      </c>
      <c r="U398" s="434">
        <f t="shared" si="776"/>
        <v>210</v>
      </c>
      <c r="V398" s="434">
        <f t="shared" si="777"/>
        <v>190</v>
      </c>
      <c r="W398" s="434">
        <f t="shared" si="778"/>
        <v>170</v>
      </c>
      <c r="X398" s="442">
        <f t="shared" si="749"/>
        <v>770</v>
      </c>
      <c r="Y398" s="442">
        <f t="shared" si="750"/>
        <v>530</v>
      </c>
      <c r="Z398" s="442">
        <f t="shared" si="751"/>
        <v>420</v>
      </c>
      <c r="AA398" s="442">
        <f t="shared" si="752"/>
        <v>310</v>
      </c>
      <c r="AB398" s="447">
        <f>'ĐẤT PNN'!K398-'ĐẤT NN'!H398</f>
        <v>160</v>
      </c>
    </row>
    <row r="399" spans="1:28" ht="78.75" customHeight="1" x14ac:dyDescent="0.25">
      <c r="A399" s="429">
        <f>'ĐẤT PNN'!A399</f>
        <v>396</v>
      </c>
      <c r="B399" s="429" t="str">
        <f>'ĐẤT PNN'!B399</f>
        <v>VT4</v>
      </c>
      <c r="C399" s="512" t="str">
        <f>'ĐẤT PNN'!C399</f>
        <v>Các tuyến đường giao thông đấu nối trực tiếp ra Đường Phan Đình Phùng đoạn từ Đầu hẻm tổ 11 khu phố 2 đến Đường Quang Trung (đoạn từ đường Tôn Đức Thắng đến suối Hồ Đồng Lớn) đã được đầu tư mặt đường nhựa, bê tông xi măng:
- Có bề rộng từ ≥3m đến &lt;5m, cách đường giao thông &gt;600m.
- Có bề rộng &lt;3m, cách đường giao thông &gt;200m.</v>
      </c>
      <c r="D399" s="512"/>
      <c r="E399" s="512"/>
      <c r="F399" s="436">
        <f t="shared" si="766"/>
        <v>180</v>
      </c>
      <c r="G399" s="436">
        <f t="shared" si="767"/>
        <v>170</v>
      </c>
      <c r="H399" s="436">
        <f t="shared" si="768"/>
        <v>320</v>
      </c>
      <c r="I399" s="436">
        <f t="shared" si="769"/>
        <v>310</v>
      </c>
      <c r="J399" s="437">
        <f t="shared" si="770"/>
        <v>1.7777777777777777</v>
      </c>
      <c r="K399" s="434">
        <f t="shared" si="771"/>
        <v>240</v>
      </c>
      <c r="L399" s="434">
        <f t="shared" si="772"/>
        <v>220</v>
      </c>
      <c r="M399" s="434">
        <f t="shared" si="773"/>
        <v>200</v>
      </c>
      <c r="N399" s="434">
        <f t="shared" si="774"/>
        <v>180</v>
      </c>
      <c r="O399" s="442">
        <f t="shared" si="745"/>
        <v>800</v>
      </c>
      <c r="P399" s="442">
        <f t="shared" si="746"/>
        <v>550</v>
      </c>
      <c r="Q399" s="442">
        <f t="shared" si="747"/>
        <v>440</v>
      </c>
      <c r="R399" s="442">
        <f t="shared" si="748"/>
        <v>320</v>
      </c>
      <c r="S399" s="432">
        <f>'ĐẤT PNN'!W399</f>
        <v>5</v>
      </c>
      <c r="T399" s="434">
        <f t="shared" si="775"/>
        <v>230</v>
      </c>
      <c r="U399" s="434">
        <f t="shared" si="776"/>
        <v>210</v>
      </c>
      <c r="V399" s="434">
        <f t="shared" si="777"/>
        <v>190</v>
      </c>
      <c r="W399" s="434">
        <f t="shared" si="778"/>
        <v>170</v>
      </c>
      <c r="X399" s="442">
        <f t="shared" si="749"/>
        <v>770</v>
      </c>
      <c r="Y399" s="442">
        <f t="shared" si="750"/>
        <v>530</v>
      </c>
      <c r="Z399" s="442">
        <f t="shared" si="751"/>
        <v>420</v>
      </c>
      <c r="AA399" s="442">
        <f t="shared" si="752"/>
        <v>310</v>
      </c>
      <c r="AB399" s="447">
        <f>'ĐẤT PNN'!K399-'ĐẤT NN'!H399</f>
        <v>220</v>
      </c>
    </row>
    <row r="400" spans="1:28" ht="126" customHeight="1" x14ac:dyDescent="0.25">
      <c r="A400" s="429">
        <f>'ĐẤT PNN'!A400</f>
        <v>397</v>
      </c>
      <c r="B400" s="429" t="str">
        <f>'ĐẤT PNN'!B400</f>
        <v>VT2*0,8</v>
      </c>
      <c r="C400" s="512" t="str">
        <f>'ĐẤT PNN'!C400</f>
        <v>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≤600m.
- Có bề rộng từ ≥3m đến &lt;5m, cách đường giao thông ≤400m.</v>
      </c>
      <c r="D400" s="512"/>
      <c r="E400" s="512"/>
      <c r="F400" s="436">
        <f t="shared" si="766"/>
        <v>220</v>
      </c>
      <c r="G400" s="436">
        <f t="shared" si="767"/>
        <v>210</v>
      </c>
      <c r="H400" s="436">
        <f t="shared" si="768"/>
        <v>550</v>
      </c>
      <c r="I400" s="436">
        <f t="shared" si="769"/>
        <v>530</v>
      </c>
      <c r="J400" s="437">
        <f t="shared" si="770"/>
        <v>2.5</v>
      </c>
      <c r="K400" s="434">
        <f t="shared" si="771"/>
        <v>240</v>
      </c>
      <c r="L400" s="434">
        <f t="shared" si="772"/>
        <v>220</v>
      </c>
      <c r="M400" s="434">
        <f t="shared" si="773"/>
        <v>200</v>
      </c>
      <c r="N400" s="434">
        <f t="shared" si="774"/>
        <v>180</v>
      </c>
      <c r="O400" s="442">
        <f t="shared" si="745"/>
        <v>800</v>
      </c>
      <c r="P400" s="442">
        <f t="shared" si="746"/>
        <v>550</v>
      </c>
      <c r="Q400" s="442">
        <f t="shared" si="747"/>
        <v>440</v>
      </c>
      <c r="R400" s="442">
        <f t="shared" si="748"/>
        <v>320</v>
      </c>
      <c r="S400" s="432">
        <f>'ĐẤT PNN'!W400</f>
        <v>5</v>
      </c>
      <c r="T400" s="434">
        <f t="shared" si="775"/>
        <v>230</v>
      </c>
      <c r="U400" s="434">
        <f t="shared" si="776"/>
        <v>210</v>
      </c>
      <c r="V400" s="434">
        <f t="shared" si="777"/>
        <v>190</v>
      </c>
      <c r="W400" s="434">
        <f t="shared" si="778"/>
        <v>170</v>
      </c>
      <c r="X400" s="442">
        <f t="shared" si="749"/>
        <v>770</v>
      </c>
      <c r="Y400" s="442">
        <f t="shared" si="750"/>
        <v>530</v>
      </c>
      <c r="Z400" s="442">
        <f t="shared" si="751"/>
        <v>420</v>
      </c>
      <c r="AA400" s="442">
        <f t="shared" si="752"/>
        <v>310</v>
      </c>
      <c r="AB400" s="447">
        <f>'ĐẤT PNN'!K400-'ĐẤT NN'!H400</f>
        <v>50</v>
      </c>
    </row>
    <row r="401" spans="1:28" ht="141.75" customHeight="1" x14ac:dyDescent="0.25">
      <c r="A401" s="429">
        <f>'ĐẤT PNN'!A401</f>
        <v>398</v>
      </c>
      <c r="B401" s="429" t="str">
        <f>'ĐẤT PNN'!B401</f>
        <v>VT3*0,8</v>
      </c>
      <c r="C401" s="512" t="str">
        <f>'ĐẤT PNN'!C401</f>
        <v>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≥5m, cách đường giao thông &gt;600m.
- Có bề rộng từ ≥3m đến &lt;5m, cách đường giao thông từ &gt;400m đến ≤600m.
- Có bề rộng &lt;3m, cách đường giao thông ≤200m.</v>
      </c>
      <c r="D401" s="512"/>
      <c r="E401" s="512"/>
      <c r="F401" s="436">
        <f t="shared" si="766"/>
        <v>200</v>
      </c>
      <c r="G401" s="436">
        <f t="shared" si="767"/>
        <v>190</v>
      </c>
      <c r="H401" s="436">
        <f t="shared" si="768"/>
        <v>440</v>
      </c>
      <c r="I401" s="436">
        <f t="shared" si="769"/>
        <v>420</v>
      </c>
      <c r="J401" s="437">
        <f t="shared" si="770"/>
        <v>2.2000000000000002</v>
      </c>
      <c r="K401" s="434">
        <f t="shared" si="771"/>
        <v>240</v>
      </c>
      <c r="L401" s="434">
        <f t="shared" si="772"/>
        <v>220</v>
      </c>
      <c r="M401" s="434">
        <f t="shared" si="773"/>
        <v>200</v>
      </c>
      <c r="N401" s="434">
        <f t="shared" si="774"/>
        <v>180</v>
      </c>
      <c r="O401" s="442">
        <f t="shared" si="745"/>
        <v>800</v>
      </c>
      <c r="P401" s="442">
        <f t="shared" si="746"/>
        <v>550</v>
      </c>
      <c r="Q401" s="442">
        <f t="shared" si="747"/>
        <v>440</v>
      </c>
      <c r="R401" s="442">
        <f t="shared" si="748"/>
        <v>320</v>
      </c>
      <c r="S401" s="432">
        <f>'ĐẤT PNN'!W401</f>
        <v>5</v>
      </c>
      <c r="T401" s="434">
        <f t="shared" si="775"/>
        <v>230</v>
      </c>
      <c r="U401" s="434">
        <f t="shared" si="776"/>
        <v>210</v>
      </c>
      <c r="V401" s="434">
        <f t="shared" si="777"/>
        <v>190</v>
      </c>
      <c r="W401" s="434">
        <f t="shared" si="778"/>
        <v>170</v>
      </c>
      <c r="X401" s="442">
        <f t="shared" si="749"/>
        <v>770</v>
      </c>
      <c r="Y401" s="442">
        <f t="shared" si="750"/>
        <v>530</v>
      </c>
      <c r="Z401" s="442">
        <f t="shared" si="751"/>
        <v>420</v>
      </c>
      <c r="AA401" s="442">
        <f t="shared" si="752"/>
        <v>310</v>
      </c>
      <c r="AB401" s="447">
        <f>'ĐẤT PNN'!K401-'ĐẤT NN'!H401</f>
        <v>100</v>
      </c>
    </row>
    <row r="402" spans="1:28" ht="78.75" customHeight="1" x14ac:dyDescent="0.25">
      <c r="A402" s="429">
        <f>'ĐẤT PNN'!A402</f>
        <v>399</v>
      </c>
      <c r="B402" s="429" t="str">
        <f>'ĐẤT PNN'!B402</f>
        <v>VT4*0,8</v>
      </c>
      <c r="C402" s="512" t="str">
        <f>'ĐẤT PNN'!C402</f>
        <v>Các tuyến đường giao thông không đấu nối trực tiếp và thông ra Đường Phan Đình Phùng đoạn từ Đầu hẻm tổ 11 khu phố 2 đến Đường Quang Trung (đoạn từ đường Tôn Đức Thắng đến suối Hồ Đồng Lớn) đã được đầu tư mặt đường nhựa, bê tông xi măng:
- Có bề rộng từ ≥3m đến &lt;5m, cách đường giao thông &gt;600m.
- Có bề rộng &lt;3m, cách đường giao thông &gt; 200m.</v>
      </c>
      <c r="D402" s="512"/>
      <c r="E402" s="512"/>
      <c r="F402" s="436">
        <f t="shared" si="766"/>
        <v>180</v>
      </c>
      <c r="G402" s="436">
        <f t="shared" si="767"/>
        <v>170</v>
      </c>
      <c r="H402" s="436">
        <f t="shared" si="768"/>
        <v>320</v>
      </c>
      <c r="I402" s="436">
        <f t="shared" si="769"/>
        <v>310</v>
      </c>
      <c r="J402" s="437">
        <f t="shared" si="770"/>
        <v>1.7777777777777777</v>
      </c>
      <c r="K402" s="434">
        <f t="shared" si="771"/>
        <v>240</v>
      </c>
      <c r="L402" s="434">
        <f t="shared" si="772"/>
        <v>220</v>
      </c>
      <c r="M402" s="434">
        <f t="shared" si="773"/>
        <v>200</v>
      </c>
      <c r="N402" s="434">
        <f t="shared" si="774"/>
        <v>180</v>
      </c>
      <c r="O402" s="442">
        <f t="shared" si="745"/>
        <v>800</v>
      </c>
      <c r="P402" s="442">
        <f t="shared" si="746"/>
        <v>550</v>
      </c>
      <c r="Q402" s="442">
        <f t="shared" si="747"/>
        <v>440</v>
      </c>
      <c r="R402" s="442">
        <f t="shared" si="748"/>
        <v>320</v>
      </c>
      <c r="S402" s="432">
        <f>'ĐẤT PNN'!W402</f>
        <v>5</v>
      </c>
      <c r="T402" s="434">
        <f t="shared" si="775"/>
        <v>230</v>
      </c>
      <c r="U402" s="434">
        <f t="shared" si="776"/>
        <v>210</v>
      </c>
      <c r="V402" s="434">
        <f t="shared" si="777"/>
        <v>190</v>
      </c>
      <c r="W402" s="434">
        <f t="shared" si="778"/>
        <v>170</v>
      </c>
      <c r="X402" s="442">
        <f t="shared" si="749"/>
        <v>770</v>
      </c>
      <c r="Y402" s="442">
        <f t="shared" si="750"/>
        <v>530</v>
      </c>
      <c r="Z402" s="442">
        <f t="shared" si="751"/>
        <v>420</v>
      </c>
      <c r="AA402" s="442">
        <f t="shared" si="752"/>
        <v>310</v>
      </c>
      <c r="AB402" s="447">
        <f>'ĐẤT PNN'!K402-'ĐẤT NN'!H402</f>
        <v>170</v>
      </c>
    </row>
    <row r="403" spans="1:28" ht="63" x14ac:dyDescent="0.25">
      <c r="A403" s="429">
        <f>'ĐẤT PNN'!A403</f>
        <v>400</v>
      </c>
      <c r="B403" s="429" t="str">
        <f>'ĐẤT PNN'!B403</f>
        <v>VC17DT</v>
      </c>
      <c r="C403" s="430" t="str">
        <f>'ĐẤT PNN'!C403</f>
        <v>Đường Hoàng Văn Thụ</v>
      </c>
      <c r="D403" s="430" t="str">
        <f>'ĐẤT PNN'!D403</f>
        <v>Đường Lê Đại Hành</v>
      </c>
      <c r="E403" s="430" t="str">
        <f>'ĐẤT PNN'!E403</f>
        <v>Bên phải: hết ranh thửa đất số 315, tờ bản đồ số 61, BĐĐC xã Trị An. Bên trái: hết ranh thửa đất số 389, tờ bản đồ số 62, BĐĐC xã Trị An.</v>
      </c>
      <c r="F403" s="438">
        <f>K403</f>
        <v>240</v>
      </c>
      <c r="G403" s="438">
        <f>T403</f>
        <v>230</v>
      </c>
      <c r="H403" s="438">
        <f>O403</f>
        <v>800</v>
      </c>
      <c r="I403" s="438">
        <f>X403</f>
        <v>770</v>
      </c>
      <c r="J403" s="439">
        <f>I403/G403</f>
        <v>3.347826086956522</v>
      </c>
      <c r="K403" s="431">
        <v>240</v>
      </c>
      <c r="L403" s="431">
        <v>220</v>
      </c>
      <c r="M403" s="431">
        <v>200</v>
      </c>
      <c r="N403" s="431">
        <v>180</v>
      </c>
      <c r="O403" s="442">
        <f t="shared" si="745"/>
        <v>800</v>
      </c>
      <c r="P403" s="442">
        <f t="shared" si="746"/>
        <v>550</v>
      </c>
      <c r="Q403" s="442">
        <f t="shared" si="747"/>
        <v>440</v>
      </c>
      <c r="R403" s="442">
        <f t="shared" si="748"/>
        <v>320</v>
      </c>
      <c r="S403" s="432">
        <f>'ĐẤT PNN'!W403</f>
        <v>5</v>
      </c>
      <c r="T403" s="433">
        <v>230</v>
      </c>
      <c r="U403" s="433">
        <v>210</v>
      </c>
      <c r="V403" s="433">
        <v>190</v>
      </c>
      <c r="W403" s="433">
        <v>170</v>
      </c>
      <c r="X403" s="442">
        <f t="shared" si="749"/>
        <v>770</v>
      </c>
      <c r="Y403" s="442">
        <f t="shared" si="750"/>
        <v>530</v>
      </c>
      <c r="Z403" s="442">
        <f t="shared" si="751"/>
        <v>420</v>
      </c>
      <c r="AA403" s="442">
        <f t="shared" si="752"/>
        <v>310</v>
      </c>
      <c r="AB403" s="447">
        <f>'ĐẤT PNN'!K403-'ĐẤT NN'!H403</f>
        <v>600</v>
      </c>
    </row>
    <row r="404" spans="1:28" ht="141.75" customHeight="1" x14ac:dyDescent="0.25">
      <c r="A404" s="429">
        <f>'ĐẤT PNN'!A404</f>
        <v>401</v>
      </c>
      <c r="B404" s="429" t="str">
        <f>'ĐẤT PNN'!B404</f>
        <v>VT2</v>
      </c>
      <c r="C404" s="512" t="str">
        <f>'ĐẤT PNN'!C404</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≤600m.
- Có bề rộng từ ≥3m đến &lt;5m, cách đường giao thông ≤400m.</v>
      </c>
      <c r="D404" s="512"/>
      <c r="E404" s="512"/>
      <c r="F404" s="436">
        <f t="shared" ref="F404:F409" si="779">IF(B404="VT2",L404,IF(B404="VT3",M404,IF(B404="VT2*0,8",L404,IF(B404="VT3*0,8",M404,N404))))</f>
        <v>220</v>
      </c>
      <c r="G404" s="436">
        <f t="shared" ref="G404:G409" si="780">IF(B404="VT2",U404,IF(B404="VT3",V404,IF(B404="VT2*0,8",U404,IF(B404="VT3*0,8",V404,W404))))</f>
        <v>210</v>
      </c>
      <c r="H404" s="436">
        <f t="shared" ref="H404:H409" si="781">IF(B404="VT2",P404,IF(B404="VT3",Q404,IF(B404="VT4",R404,IF(B404="VT2*0,8",P404,IF(B404="VT3*0,8",Q404,R404)))))</f>
        <v>550</v>
      </c>
      <c r="I404" s="436">
        <f t="shared" ref="I404:I409" si="782">IF(B404="VT2",Y404,IF(B404="VT3",Z404,IF(B404="VT4",AA404,IF(B404="VT2*0,8",Y404,IF(B404="VT3*0,8",Z404,AA404)))))</f>
        <v>530</v>
      </c>
      <c r="J404" s="437">
        <f t="shared" ref="J404:J409" si="783">H404/F404</f>
        <v>2.5</v>
      </c>
      <c r="K404" s="434">
        <f t="shared" ref="K404:K409" si="784">K403</f>
        <v>240</v>
      </c>
      <c r="L404" s="434">
        <f t="shared" ref="L404:L409" si="785">L403</f>
        <v>220</v>
      </c>
      <c r="M404" s="434">
        <f t="shared" ref="M404:M409" si="786">M403</f>
        <v>200</v>
      </c>
      <c r="N404" s="434">
        <f t="shared" ref="N404:N409" si="787">N403</f>
        <v>180</v>
      </c>
      <c r="O404" s="442">
        <f t="shared" si="745"/>
        <v>800</v>
      </c>
      <c r="P404" s="442">
        <f t="shared" si="746"/>
        <v>550</v>
      </c>
      <c r="Q404" s="442">
        <f t="shared" si="747"/>
        <v>440</v>
      </c>
      <c r="R404" s="442">
        <f t="shared" si="748"/>
        <v>320</v>
      </c>
      <c r="S404" s="432">
        <f>'ĐẤT PNN'!W404</f>
        <v>5</v>
      </c>
      <c r="T404" s="434">
        <f t="shared" ref="T404:T409" si="788">T403</f>
        <v>230</v>
      </c>
      <c r="U404" s="434">
        <f t="shared" ref="U404:U409" si="789">U403</f>
        <v>210</v>
      </c>
      <c r="V404" s="434">
        <f t="shared" ref="V404:V409" si="790">V403</f>
        <v>190</v>
      </c>
      <c r="W404" s="434">
        <f t="shared" ref="W404:W409" si="791">W403</f>
        <v>170</v>
      </c>
      <c r="X404" s="442">
        <f t="shared" si="749"/>
        <v>770</v>
      </c>
      <c r="Y404" s="442">
        <f t="shared" si="750"/>
        <v>530</v>
      </c>
      <c r="Z404" s="442">
        <f t="shared" si="751"/>
        <v>420</v>
      </c>
      <c r="AA404" s="442">
        <f t="shared" si="752"/>
        <v>310</v>
      </c>
      <c r="AB404" s="447">
        <f>'ĐẤT PNN'!K404-'ĐẤT NN'!H404</f>
        <v>170</v>
      </c>
    </row>
    <row r="405" spans="1:28" ht="157.5" customHeight="1" x14ac:dyDescent="0.25">
      <c r="A405" s="429">
        <f>'ĐẤT PNN'!A405</f>
        <v>402</v>
      </c>
      <c r="B405" s="429" t="str">
        <f>'ĐẤT PNN'!B405</f>
        <v>VT3</v>
      </c>
      <c r="C405" s="512" t="str">
        <f>'ĐẤT PNN'!C405</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405" s="512"/>
      <c r="E405" s="512"/>
      <c r="F405" s="436">
        <f t="shared" si="779"/>
        <v>200</v>
      </c>
      <c r="G405" s="436">
        <f t="shared" si="780"/>
        <v>190</v>
      </c>
      <c r="H405" s="436">
        <f t="shared" si="781"/>
        <v>440</v>
      </c>
      <c r="I405" s="436">
        <f t="shared" si="782"/>
        <v>420</v>
      </c>
      <c r="J405" s="437">
        <f t="shared" si="783"/>
        <v>2.2000000000000002</v>
      </c>
      <c r="K405" s="434">
        <f t="shared" si="784"/>
        <v>240</v>
      </c>
      <c r="L405" s="434">
        <f t="shared" si="785"/>
        <v>220</v>
      </c>
      <c r="M405" s="434">
        <f t="shared" si="786"/>
        <v>200</v>
      </c>
      <c r="N405" s="434">
        <f t="shared" si="787"/>
        <v>180</v>
      </c>
      <c r="O405" s="442">
        <f t="shared" si="745"/>
        <v>800</v>
      </c>
      <c r="P405" s="442">
        <f t="shared" si="746"/>
        <v>550</v>
      </c>
      <c r="Q405" s="442">
        <f t="shared" si="747"/>
        <v>440</v>
      </c>
      <c r="R405" s="442">
        <f t="shared" si="748"/>
        <v>320</v>
      </c>
      <c r="S405" s="432">
        <f>'ĐẤT PNN'!W405</f>
        <v>5</v>
      </c>
      <c r="T405" s="434">
        <f t="shared" si="788"/>
        <v>230</v>
      </c>
      <c r="U405" s="434">
        <f t="shared" si="789"/>
        <v>210</v>
      </c>
      <c r="V405" s="434">
        <f t="shared" si="790"/>
        <v>190</v>
      </c>
      <c r="W405" s="434">
        <f t="shared" si="791"/>
        <v>170</v>
      </c>
      <c r="X405" s="442">
        <f t="shared" si="749"/>
        <v>770</v>
      </c>
      <c r="Y405" s="442">
        <f t="shared" si="750"/>
        <v>530</v>
      </c>
      <c r="Z405" s="442">
        <f t="shared" si="751"/>
        <v>420</v>
      </c>
      <c r="AA405" s="442">
        <f t="shared" si="752"/>
        <v>310</v>
      </c>
      <c r="AB405" s="447">
        <f>'ĐẤT PNN'!K405-'ĐẤT NN'!H405</f>
        <v>220</v>
      </c>
    </row>
    <row r="406" spans="1:28" ht="110.25" customHeight="1" x14ac:dyDescent="0.25">
      <c r="A406" s="429">
        <f>'ĐẤT PNN'!A406</f>
        <v>403</v>
      </c>
      <c r="B406" s="429" t="str">
        <f>'ĐẤT PNN'!B406</f>
        <v>VT4</v>
      </c>
      <c r="C406" s="512" t="str">
        <f>'ĐẤT PNN'!C406</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từ ≥3m đến &lt;5m, cách đường giao thông &gt;600m.
- Có bề rộng &lt;3m, cách đường giao thông &gt;200m.</v>
      </c>
      <c r="D406" s="512"/>
      <c r="E406" s="512"/>
      <c r="F406" s="436">
        <f t="shared" si="779"/>
        <v>180</v>
      </c>
      <c r="G406" s="436">
        <f t="shared" si="780"/>
        <v>170</v>
      </c>
      <c r="H406" s="436">
        <f t="shared" si="781"/>
        <v>320</v>
      </c>
      <c r="I406" s="436">
        <f t="shared" si="782"/>
        <v>310</v>
      </c>
      <c r="J406" s="437">
        <f t="shared" si="783"/>
        <v>1.7777777777777777</v>
      </c>
      <c r="K406" s="434">
        <f t="shared" si="784"/>
        <v>240</v>
      </c>
      <c r="L406" s="434">
        <f t="shared" si="785"/>
        <v>220</v>
      </c>
      <c r="M406" s="434">
        <f t="shared" si="786"/>
        <v>200</v>
      </c>
      <c r="N406" s="434">
        <f t="shared" si="787"/>
        <v>180</v>
      </c>
      <c r="O406" s="442">
        <f t="shared" si="745"/>
        <v>800</v>
      </c>
      <c r="P406" s="442">
        <f t="shared" si="746"/>
        <v>550</v>
      </c>
      <c r="Q406" s="442">
        <f t="shared" si="747"/>
        <v>440</v>
      </c>
      <c r="R406" s="442">
        <f t="shared" si="748"/>
        <v>320</v>
      </c>
      <c r="S406" s="432">
        <f>'ĐẤT PNN'!W406</f>
        <v>5</v>
      </c>
      <c r="T406" s="434">
        <f t="shared" si="788"/>
        <v>230</v>
      </c>
      <c r="U406" s="434">
        <f t="shared" si="789"/>
        <v>210</v>
      </c>
      <c r="V406" s="434">
        <f t="shared" si="790"/>
        <v>190</v>
      </c>
      <c r="W406" s="434">
        <f t="shared" si="791"/>
        <v>170</v>
      </c>
      <c r="X406" s="442">
        <f t="shared" si="749"/>
        <v>770</v>
      </c>
      <c r="Y406" s="442">
        <f t="shared" si="750"/>
        <v>530</v>
      </c>
      <c r="Z406" s="442">
        <f t="shared" si="751"/>
        <v>420</v>
      </c>
      <c r="AA406" s="442">
        <f t="shared" si="752"/>
        <v>310</v>
      </c>
      <c r="AB406" s="447">
        <f>'ĐẤT PNN'!K406-'ĐẤT NN'!H406</f>
        <v>80</v>
      </c>
    </row>
    <row r="407" spans="1:28" ht="141.75" customHeight="1" x14ac:dyDescent="0.25">
      <c r="A407" s="429">
        <f>'ĐẤT PNN'!A407</f>
        <v>404</v>
      </c>
      <c r="B407" s="429" t="str">
        <f>'ĐẤT PNN'!B407</f>
        <v>VT2*0,8</v>
      </c>
      <c r="C407" s="512" t="str">
        <f>'ĐẤT PNN'!C407</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≤600m.
- Có bề rộng từ ≥3m đến &lt;5m, cách đường giao thông ≤400m.</v>
      </c>
      <c r="D407" s="512"/>
      <c r="E407" s="512"/>
      <c r="F407" s="436">
        <f t="shared" si="779"/>
        <v>220</v>
      </c>
      <c r="G407" s="436">
        <f t="shared" si="780"/>
        <v>210</v>
      </c>
      <c r="H407" s="436">
        <f t="shared" si="781"/>
        <v>550</v>
      </c>
      <c r="I407" s="436">
        <f t="shared" si="782"/>
        <v>530</v>
      </c>
      <c r="J407" s="437">
        <f t="shared" si="783"/>
        <v>2.5</v>
      </c>
      <c r="K407" s="434">
        <f t="shared" si="784"/>
        <v>240</v>
      </c>
      <c r="L407" s="434">
        <f t="shared" si="785"/>
        <v>220</v>
      </c>
      <c r="M407" s="434">
        <f t="shared" si="786"/>
        <v>200</v>
      </c>
      <c r="N407" s="434">
        <f t="shared" si="787"/>
        <v>180</v>
      </c>
      <c r="O407" s="442">
        <f t="shared" si="745"/>
        <v>800</v>
      </c>
      <c r="P407" s="442">
        <f t="shared" si="746"/>
        <v>550</v>
      </c>
      <c r="Q407" s="442">
        <f t="shared" si="747"/>
        <v>440</v>
      </c>
      <c r="R407" s="442">
        <f t="shared" si="748"/>
        <v>320</v>
      </c>
      <c r="S407" s="432">
        <f>'ĐẤT PNN'!W407</f>
        <v>5</v>
      </c>
      <c r="T407" s="434">
        <f t="shared" si="788"/>
        <v>230</v>
      </c>
      <c r="U407" s="434">
        <f t="shared" si="789"/>
        <v>210</v>
      </c>
      <c r="V407" s="434">
        <f t="shared" si="790"/>
        <v>190</v>
      </c>
      <c r="W407" s="434">
        <f t="shared" si="791"/>
        <v>170</v>
      </c>
      <c r="X407" s="442">
        <f t="shared" si="749"/>
        <v>770</v>
      </c>
      <c r="Y407" s="442">
        <f t="shared" si="750"/>
        <v>530</v>
      </c>
      <c r="Z407" s="442">
        <f t="shared" si="751"/>
        <v>420</v>
      </c>
      <c r="AA407" s="442">
        <f t="shared" si="752"/>
        <v>310</v>
      </c>
      <c r="AB407" s="447">
        <f>'ĐẤT PNN'!K407-'ĐẤT NN'!H407</f>
        <v>110</v>
      </c>
    </row>
    <row r="408" spans="1:28" ht="157.5" customHeight="1" x14ac:dyDescent="0.25">
      <c r="A408" s="429">
        <f>'ĐẤT PNN'!A408</f>
        <v>405</v>
      </c>
      <c r="B408" s="429" t="str">
        <f>'ĐẤT PNN'!B408</f>
        <v>VT3*0,8</v>
      </c>
      <c r="C408" s="512" t="str">
        <f>'ĐẤT PNN'!C408</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408" s="512"/>
      <c r="E408" s="512"/>
      <c r="F408" s="436">
        <f t="shared" si="779"/>
        <v>200</v>
      </c>
      <c r="G408" s="436">
        <f t="shared" si="780"/>
        <v>190</v>
      </c>
      <c r="H408" s="436">
        <f t="shared" si="781"/>
        <v>440</v>
      </c>
      <c r="I408" s="436">
        <f t="shared" si="782"/>
        <v>420</v>
      </c>
      <c r="J408" s="437">
        <f t="shared" si="783"/>
        <v>2.2000000000000002</v>
      </c>
      <c r="K408" s="434">
        <f t="shared" si="784"/>
        <v>240</v>
      </c>
      <c r="L408" s="434">
        <f t="shared" si="785"/>
        <v>220</v>
      </c>
      <c r="M408" s="434">
        <f t="shared" si="786"/>
        <v>200</v>
      </c>
      <c r="N408" s="434">
        <f t="shared" si="787"/>
        <v>180</v>
      </c>
      <c r="O408" s="442">
        <f t="shared" si="745"/>
        <v>800</v>
      </c>
      <c r="P408" s="442">
        <f t="shared" si="746"/>
        <v>550</v>
      </c>
      <c r="Q408" s="442">
        <f t="shared" si="747"/>
        <v>440</v>
      </c>
      <c r="R408" s="442">
        <f t="shared" si="748"/>
        <v>320</v>
      </c>
      <c r="S408" s="432">
        <f>'ĐẤT PNN'!W408</f>
        <v>5</v>
      </c>
      <c r="T408" s="434">
        <f t="shared" si="788"/>
        <v>230</v>
      </c>
      <c r="U408" s="434">
        <f t="shared" si="789"/>
        <v>210</v>
      </c>
      <c r="V408" s="434">
        <f t="shared" si="790"/>
        <v>190</v>
      </c>
      <c r="W408" s="434">
        <f t="shared" si="791"/>
        <v>170</v>
      </c>
      <c r="X408" s="442">
        <f t="shared" si="749"/>
        <v>770</v>
      </c>
      <c r="Y408" s="442">
        <f t="shared" si="750"/>
        <v>530</v>
      </c>
      <c r="Z408" s="442">
        <f t="shared" si="751"/>
        <v>420</v>
      </c>
      <c r="AA408" s="442">
        <f t="shared" si="752"/>
        <v>310</v>
      </c>
      <c r="AB408" s="447">
        <f>'ĐẤT PNN'!K408-'ĐẤT NN'!H408</f>
        <v>160</v>
      </c>
    </row>
    <row r="409" spans="1:28" ht="110.25" customHeight="1" x14ac:dyDescent="0.25">
      <c r="A409" s="429">
        <f>'ĐẤT PNN'!A409</f>
        <v>406</v>
      </c>
      <c r="B409" s="429" t="str">
        <f>'ĐẤT PNN'!B409</f>
        <v>VT4*0,8</v>
      </c>
      <c r="C409" s="512" t="str">
        <f>'ĐẤT PNN'!C409</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đã được đầu tư mặt đường nhựa, bê tông xi măng:
- Có bề rộng từ ≥3m đến &lt;5m, cách đường giao thông &gt;600m.
- Có bề rộng &lt;3m, cách đường giao thông &gt; 200m.</v>
      </c>
      <c r="D409" s="512"/>
      <c r="E409" s="512"/>
      <c r="F409" s="436">
        <f t="shared" si="779"/>
        <v>180</v>
      </c>
      <c r="G409" s="436">
        <f t="shared" si="780"/>
        <v>170</v>
      </c>
      <c r="H409" s="436">
        <f t="shared" si="781"/>
        <v>320</v>
      </c>
      <c r="I409" s="436">
        <f t="shared" si="782"/>
        <v>310</v>
      </c>
      <c r="J409" s="437">
        <f t="shared" si="783"/>
        <v>1.7777777777777777</v>
      </c>
      <c r="K409" s="434">
        <f t="shared" si="784"/>
        <v>240</v>
      </c>
      <c r="L409" s="434">
        <f t="shared" si="785"/>
        <v>220</v>
      </c>
      <c r="M409" s="434">
        <f t="shared" si="786"/>
        <v>200</v>
      </c>
      <c r="N409" s="434">
        <f t="shared" si="787"/>
        <v>180</v>
      </c>
      <c r="O409" s="442">
        <f t="shared" si="745"/>
        <v>800</v>
      </c>
      <c r="P409" s="442">
        <f t="shared" si="746"/>
        <v>550</v>
      </c>
      <c r="Q409" s="442">
        <f t="shared" si="747"/>
        <v>440</v>
      </c>
      <c r="R409" s="442">
        <f t="shared" si="748"/>
        <v>320</v>
      </c>
      <c r="S409" s="432">
        <f>'ĐẤT PNN'!W409</f>
        <v>5</v>
      </c>
      <c r="T409" s="434">
        <f t="shared" si="788"/>
        <v>230</v>
      </c>
      <c r="U409" s="434">
        <f t="shared" si="789"/>
        <v>210</v>
      </c>
      <c r="V409" s="434">
        <f t="shared" si="790"/>
        <v>190</v>
      </c>
      <c r="W409" s="434">
        <f t="shared" si="791"/>
        <v>170</v>
      </c>
      <c r="X409" s="442">
        <f t="shared" si="749"/>
        <v>770</v>
      </c>
      <c r="Y409" s="442">
        <f t="shared" si="750"/>
        <v>530</v>
      </c>
      <c r="Z409" s="442">
        <f t="shared" si="751"/>
        <v>420</v>
      </c>
      <c r="AA409" s="442">
        <f t="shared" si="752"/>
        <v>310</v>
      </c>
      <c r="AB409" s="447">
        <f>'ĐẤT PNN'!K409-'ĐẤT NN'!H409</f>
        <v>40</v>
      </c>
    </row>
    <row r="410" spans="1:28" x14ac:dyDescent="0.25">
      <c r="A410" s="429">
        <f>'ĐẤT PNN'!A410</f>
        <v>407</v>
      </c>
      <c r="B410" s="429" t="str">
        <f>'ĐẤT PNN'!B410</f>
        <v>VC25DT</v>
      </c>
      <c r="C410" s="430" t="str">
        <f>'ĐẤT PNN'!C410</f>
        <v>Đường Trung tâm Khu phố 2</v>
      </c>
      <c r="D410" s="430" t="str">
        <f>'ĐẤT PNN'!D410</f>
        <v>Ngã tư chùa Vĩnh An</v>
      </c>
      <c r="E410" s="430" t="str">
        <f>'ĐẤT PNN'!E410</f>
        <v>Đường Nguyễn Trung Trực</v>
      </c>
      <c r="F410" s="438">
        <f>K410</f>
        <v>240</v>
      </c>
      <c r="G410" s="438">
        <f>T410</f>
        <v>230</v>
      </c>
      <c r="H410" s="438">
        <f>O410</f>
        <v>800</v>
      </c>
      <c r="I410" s="438">
        <f>X410</f>
        <v>770</v>
      </c>
      <c r="J410" s="439">
        <f>I410/G410</f>
        <v>3.347826086956522</v>
      </c>
      <c r="K410" s="431">
        <v>240</v>
      </c>
      <c r="L410" s="431">
        <v>220</v>
      </c>
      <c r="M410" s="431">
        <v>200</v>
      </c>
      <c r="N410" s="431">
        <v>180</v>
      </c>
      <c r="O410" s="442">
        <f t="shared" si="745"/>
        <v>800</v>
      </c>
      <c r="P410" s="442">
        <f t="shared" si="746"/>
        <v>550</v>
      </c>
      <c r="Q410" s="442">
        <f t="shared" si="747"/>
        <v>440</v>
      </c>
      <c r="R410" s="442">
        <f t="shared" si="748"/>
        <v>320</v>
      </c>
      <c r="S410" s="432">
        <f>'ĐẤT PNN'!W410</f>
        <v>4</v>
      </c>
      <c r="T410" s="433">
        <v>230</v>
      </c>
      <c r="U410" s="433">
        <v>210</v>
      </c>
      <c r="V410" s="433">
        <v>190</v>
      </c>
      <c r="W410" s="433">
        <v>170</v>
      </c>
      <c r="X410" s="442">
        <f t="shared" si="749"/>
        <v>770</v>
      </c>
      <c r="Y410" s="442">
        <f t="shared" si="750"/>
        <v>530</v>
      </c>
      <c r="Z410" s="442">
        <f t="shared" si="751"/>
        <v>420</v>
      </c>
      <c r="AA410" s="442">
        <f t="shared" si="752"/>
        <v>310</v>
      </c>
      <c r="AB410" s="447">
        <f>'ĐẤT PNN'!K410-'ĐẤT NN'!H410</f>
        <v>600</v>
      </c>
    </row>
    <row r="411" spans="1:28" ht="110.25" customHeight="1" x14ac:dyDescent="0.25">
      <c r="A411" s="429">
        <f>'ĐẤT PNN'!A411</f>
        <v>408</v>
      </c>
      <c r="B411" s="429" t="str">
        <f>'ĐẤT PNN'!B411</f>
        <v>VT2</v>
      </c>
      <c r="C411" s="512" t="str">
        <f>'ĐẤT PNN'!C411</f>
        <v>Các tuyến đường giao thông đấu nối trực tiếp ra Đường Trung tâm Khu phố 2 đoạn từ Ngã tư chùa Vĩnh An đến Đường Nguyễn Trung Trực đã được đầu tư mặt đường nhựa, bê tông xi măng:
- Có bề rộng ≥5m, cách đường giao thông ≤600m.
- Có bề rộng từ ≥3m đến &lt;5m, cách đường giao thông ≤400m.</v>
      </c>
      <c r="D411" s="512"/>
      <c r="E411" s="512"/>
      <c r="F411" s="436">
        <f t="shared" ref="F411:F416" si="792">IF(B411="VT2",L411,IF(B411="VT3",M411,IF(B411="VT2*0,8",L411,IF(B411="VT3*0,8",M411,N411))))</f>
        <v>220</v>
      </c>
      <c r="G411" s="436">
        <f t="shared" ref="G411:G416" si="793">IF(B411="VT2",U411,IF(B411="VT3",V411,IF(B411="VT2*0,8",U411,IF(B411="VT3*0,8",V411,W411))))</f>
        <v>210</v>
      </c>
      <c r="H411" s="436">
        <f t="shared" ref="H411:H416" si="794">IF(B411="VT2",P411,IF(B411="VT3",Q411,IF(B411="VT4",R411,IF(B411="VT2*0,8",P411,IF(B411="VT3*0,8",Q411,R411)))))</f>
        <v>550</v>
      </c>
      <c r="I411" s="436">
        <f t="shared" ref="I411:I416" si="795">IF(B411="VT2",Y411,IF(B411="VT3",Z411,IF(B411="VT4",AA411,IF(B411="VT2*0,8",Y411,IF(B411="VT3*0,8",Z411,AA411)))))</f>
        <v>530</v>
      </c>
      <c r="J411" s="437">
        <f t="shared" ref="J411:J416" si="796">H411/F411</f>
        <v>2.5</v>
      </c>
      <c r="K411" s="434">
        <f t="shared" ref="K411:K416" si="797">K410</f>
        <v>240</v>
      </c>
      <c r="L411" s="434">
        <f t="shared" ref="L411:L416" si="798">L410</f>
        <v>220</v>
      </c>
      <c r="M411" s="434">
        <f t="shared" ref="M411:M416" si="799">M410</f>
        <v>200</v>
      </c>
      <c r="N411" s="434">
        <f t="shared" ref="N411:N416" si="800">N410</f>
        <v>180</v>
      </c>
      <c r="O411" s="442">
        <f t="shared" si="745"/>
        <v>800</v>
      </c>
      <c r="P411" s="442">
        <f t="shared" si="746"/>
        <v>550</v>
      </c>
      <c r="Q411" s="442">
        <f t="shared" si="747"/>
        <v>440</v>
      </c>
      <c r="R411" s="442">
        <f t="shared" si="748"/>
        <v>320</v>
      </c>
      <c r="S411" s="432">
        <f>'ĐẤT PNN'!W411</f>
        <v>4</v>
      </c>
      <c r="T411" s="434">
        <f t="shared" ref="T411:T416" si="801">T410</f>
        <v>230</v>
      </c>
      <c r="U411" s="434">
        <f t="shared" ref="U411:U416" si="802">U410</f>
        <v>210</v>
      </c>
      <c r="V411" s="434">
        <f t="shared" ref="V411:V416" si="803">V410</f>
        <v>190</v>
      </c>
      <c r="W411" s="434">
        <f t="shared" ref="W411:W416" si="804">W410</f>
        <v>170</v>
      </c>
      <c r="X411" s="442">
        <f t="shared" si="749"/>
        <v>770</v>
      </c>
      <c r="Y411" s="442">
        <f t="shared" si="750"/>
        <v>530</v>
      </c>
      <c r="Z411" s="442">
        <f t="shared" si="751"/>
        <v>420</v>
      </c>
      <c r="AA411" s="442">
        <f t="shared" si="752"/>
        <v>310</v>
      </c>
      <c r="AB411" s="447">
        <f>'ĐẤT PNN'!K411-'ĐẤT NN'!H411</f>
        <v>110</v>
      </c>
    </row>
    <row r="412" spans="1:28" ht="126" customHeight="1" x14ac:dyDescent="0.25">
      <c r="A412" s="429">
        <f>'ĐẤT PNN'!A412</f>
        <v>409</v>
      </c>
      <c r="B412" s="429" t="str">
        <f>'ĐẤT PNN'!B412</f>
        <v>VT3</v>
      </c>
      <c r="C412" s="512" t="str">
        <f>'ĐẤT PNN'!C412</f>
        <v>Các tuyến đường giao thông đấu nối trực tiếp ra Đường Trung tâm Khu phố 2 đoạn từ Ngã tư chùa Vĩnh An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412" s="512"/>
      <c r="E412" s="512"/>
      <c r="F412" s="436">
        <f t="shared" si="792"/>
        <v>200</v>
      </c>
      <c r="G412" s="436">
        <f t="shared" si="793"/>
        <v>190</v>
      </c>
      <c r="H412" s="436">
        <f t="shared" si="794"/>
        <v>440</v>
      </c>
      <c r="I412" s="436">
        <f t="shared" si="795"/>
        <v>420</v>
      </c>
      <c r="J412" s="437">
        <f t="shared" si="796"/>
        <v>2.2000000000000002</v>
      </c>
      <c r="K412" s="434">
        <f t="shared" si="797"/>
        <v>240</v>
      </c>
      <c r="L412" s="434">
        <f t="shared" si="798"/>
        <v>220</v>
      </c>
      <c r="M412" s="434">
        <f t="shared" si="799"/>
        <v>200</v>
      </c>
      <c r="N412" s="434">
        <f t="shared" si="800"/>
        <v>180</v>
      </c>
      <c r="O412" s="442">
        <f t="shared" si="745"/>
        <v>800</v>
      </c>
      <c r="P412" s="442">
        <f t="shared" si="746"/>
        <v>550</v>
      </c>
      <c r="Q412" s="442">
        <f t="shared" si="747"/>
        <v>440</v>
      </c>
      <c r="R412" s="442">
        <f t="shared" si="748"/>
        <v>320</v>
      </c>
      <c r="S412" s="432">
        <f>'ĐẤT PNN'!W412</f>
        <v>4</v>
      </c>
      <c r="T412" s="434">
        <f t="shared" si="801"/>
        <v>230</v>
      </c>
      <c r="U412" s="434">
        <f t="shared" si="802"/>
        <v>210</v>
      </c>
      <c r="V412" s="434">
        <f t="shared" si="803"/>
        <v>190</v>
      </c>
      <c r="W412" s="434">
        <f t="shared" si="804"/>
        <v>170</v>
      </c>
      <c r="X412" s="442">
        <f t="shared" si="749"/>
        <v>770</v>
      </c>
      <c r="Y412" s="442">
        <f t="shared" si="750"/>
        <v>530</v>
      </c>
      <c r="Z412" s="442">
        <f t="shared" si="751"/>
        <v>420</v>
      </c>
      <c r="AA412" s="442">
        <f t="shared" si="752"/>
        <v>310</v>
      </c>
      <c r="AB412" s="447">
        <f>'ĐẤT PNN'!K412-'ĐẤT NN'!H412</f>
        <v>160</v>
      </c>
    </row>
    <row r="413" spans="1:28" ht="78.75" customHeight="1" x14ac:dyDescent="0.25">
      <c r="A413" s="429">
        <f>'ĐẤT PNN'!A413</f>
        <v>410</v>
      </c>
      <c r="B413" s="429" t="str">
        <f>'ĐẤT PNN'!B413</f>
        <v>VT4</v>
      </c>
      <c r="C413" s="512" t="str">
        <f>'ĐẤT PNN'!C413</f>
        <v>Các tuyến đường giao thông đấu nối trực tiếp ra Đường Trung tâm Khu phố 2 đoạn từ Ngã tư chùa Vĩnh An đến Đường Nguyễn Trung Trực đã được đầu tư mặt đường nhựa, bê tông xi măng:
- Có bề rộng từ ≥3m đến &lt;5m, cách đường giao thông &gt;600m.
- Có bề rộng &lt;3m, cách đường giao thông &gt;200m.</v>
      </c>
      <c r="D413" s="512"/>
      <c r="E413" s="512"/>
      <c r="F413" s="436">
        <f t="shared" si="792"/>
        <v>180</v>
      </c>
      <c r="G413" s="436">
        <f t="shared" si="793"/>
        <v>170</v>
      </c>
      <c r="H413" s="436">
        <f t="shared" si="794"/>
        <v>320</v>
      </c>
      <c r="I413" s="436">
        <f t="shared" si="795"/>
        <v>310</v>
      </c>
      <c r="J413" s="437">
        <f t="shared" si="796"/>
        <v>1.7777777777777777</v>
      </c>
      <c r="K413" s="434">
        <f t="shared" si="797"/>
        <v>240</v>
      </c>
      <c r="L413" s="434">
        <f t="shared" si="798"/>
        <v>220</v>
      </c>
      <c r="M413" s="434">
        <f t="shared" si="799"/>
        <v>200</v>
      </c>
      <c r="N413" s="434">
        <f t="shared" si="800"/>
        <v>180</v>
      </c>
      <c r="O413" s="442">
        <f t="shared" si="745"/>
        <v>800</v>
      </c>
      <c r="P413" s="442">
        <f t="shared" si="746"/>
        <v>550</v>
      </c>
      <c r="Q413" s="442">
        <f t="shared" si="747"/>
        <v>440</v>
      </c>
      <c r="R413" s="442">
        <f t="shared" si="748"/>
        <v>320</v>
      </c>
      <c r="S413" s="432">
        <f>'ĐẤT PNN'!W413</f>
        <v>4</v>
      </c>
      <c r="T413" s="434">
        <f t="shared" si="801"/>
        <v>230</v>
      </c>
      <c r="U413" s="434">
        <f t="shared" si="802"/>
        <v>210</v>
      </c>
      <c r="V413" s="434">
        <f t="shared" si="803"/>
        <v>190</v>
      </c>
      <c r="W413" s="434">
        <f t="shared" si="804"/>
        <v>170</v>
      </c>
      <c r="X413" s="442">
        <f t="shared" si="749"/>
        <v>770</v>
      </c>
      <c r="Y413" s="442">
        <f t="shared" si="750"/>
        <v>530</v>
      </c>
      <c r="Z413" s="442">
        <f t="shared" si="751"/>
        <v>420</v>
      </c>
      <c r="AA413" s="442">
        <f t="shared" si="752"/>
        <v>310</v>
      </c>
      <c r="AB413" s="447">
        <f>'ĐẤT PNN'!K413-'ĐẤT NN'!H413</f>
        <v>220</v>
      </c>
    </row>
    <row r="414" spans="1:28" ht="110.25" customHeight="1" x14ac:dyDescent="0.25">
      <c r="A414" s="429">
        <f>'ĐẤT PNN'!A414</f>
        <v>411</v>
      </c>
      <c r="B414" s="429" t="str">
        <f>'ĐẤT PNN'!B414</f>
        <v>VT2*0,8</v>
      </c>
      <c r="C414" s="512" t="str">
        <f>'ĐẤT PNN'!C414</f>
        <v>Các tuyến đường giao thông không đấu nối trực tiếp và thông ra Đường Trung tâm Khu phố 2 đoạn từ Ngã tư chùa Vĩnh An đến Đường Nguyễn Trung Trực đã được đầu tư mặt đường nhựa, bê tông xi măng:
- Có bề rộng ≥5m, cách đường giao thông ≤600m.
- Có bề rộng từ ≥3m đến &lt;5m, cách đường giao thông ≤400m.</v>
      </c>
      <c r="D414" s="512"/>
      <c r="E414" s="512"/>
      <c r="F414" s="436">
        <f t="shared" si="792"/>
        <v>220</v>
      </c>
      <c r="G414" s="436">
        <f t="shared" si="793"/>
        <v>210</v>
      </c>
      <c r="H414" s="436">
        <f t="shared" si="794"/>
        <v>550</v>
      </c>
      <c r="I414" s="436">
        <f t="shared" si="795"/>
        <v>530</v>
      </c>
      <c r="J414" s="437">
        <f t="shared" si="796"/>
        <v>2.5</v>
      </c>
      <c r="K414" s="434">
        <f t="shared" si="797"/>
        <v>240</v>
      </c>
      <c r="L414" s="434">
        <f t="shared" si="798"/>
        <v>220</v>
      </c>
      <c r="M414" s="434">
        <f t="shared" si="799"/>
        <v>200</v>
      </c>
      <c r="N414" s="434">
        <f t="shared" si="800"/>
        <v>180</v>
      </c>
      <c r="O414" s="442">
        <f t="shared" si="745"/>
        <v>800</v>
      </c>
      <c r="P414" s="442">
        <f t="shared" si="746"/>
        <v>550</v>
      </c>
      <c r="Q414" s="442">
        <f t="shared" si="747"/>
        <v>440</v>
      </c>
      <c r="R414" s="442">
        <f t="shared" si="748"/>
        <v>320</v>
      </c>
      <c r="S414" s="432">
        <f>'ĐẤT PNN'!W414</f>
        <v>4</v>
      </c>
      <c r="T414" s="434">
        <f t="shared" si="801"/>
        <v>230</v>
      </c>
      <c r="U414" s="434">
        <f t="shared" si="802"/>
        <v>210</v>
      </c>
      <c r="V414" s="434">
        <f t="shared" si="803"/>
        <v>190</v>
      </c>
      <c r="W414" s="434">
        <f t="shared" si="804"/>
        <v>170</v>
      </c>
      <c r="X414" s="442">
        <f t="shared" si="749"/>
        <v>770</v>
      </c>
      <c r="Y414" s="442">
        <f t="shared" si="750"/>
        <v>530</v>
      </c>
      <c r="Z414" s="442">
        <f t="shared" si="751"/>
        <v>420</v>
      </c>
      <c r="AA414" s="442">
        <f t="shared" si="752"/>
        <v>310</v>
      </c>
      <c r="AB414" s="447">
        <f>'ĐẤT PNN'!K414-'ĐẤT NN'!H414</f>
        <v>50</v>
      </c>
    </row>
    <row r="415" spans="1:28" ht="126" customHeight="1" x14ac:dyDescent="0.25">
      <c r="A415" s="429">
        <f>'ĐẤT PNN'!A415</f>
        <v>412</v>
      </c>
      <c r="B415" s="429" t="str">
        <f>'ĐẤT PNN'!B415</f>
        <v>VT3*0,8</v>
      </c>
      <c r="C415" s="512" t="str">
        <f>'ĐẤT PNN'!C415</f>
        <v>Các tuyến đường giao thông không đấu nối trực tiếp và thông ra Đường Trung tâm Khu phố 2 đoạn từ Ngã tư chùa Vĩnh An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v>
      </c>
      <c r="D415" s="512"/>
      <c r="E415" s="512"/>
      <c r="F415" s="436">
        <f t="shared" si="792"/>
        <v>200</v>
      </c>
      <c r="G415" s="436">
        <f t="shared" si="793"/>
        <v>190</v>
      </c>
      <c r="H415" s="436">
        <f t="shared" si="794"/>
        <v>440</v>
      </c>
      <c r="I415" s="436">
        <f t="shared" si="795"/>
        <v>420</v>
      </c>
      <c r="J415" s="437">
        <f t="shared" si="796"/>
        <v>2.2000000000000002</v>
      </c>
      <c r="K415" s="434">
        <f t="shared" si="797"/>
        <v>240</v>
      </c>
      <c r="L415" s="434">
        <f t="shared" si="798"/>
        <v>220</v>
      </c>
      <c r="M415" s="434">
        <f t="shared" si="799"/>
        <v>200</v>
      </c>
      <c r="N415" s="434">
        <f t="shared" si="800"/>
        <v>180</v>
      </c>
      <c r="O415" s="442">
        <f t="shared" si="745"/>
        <v>800</v>
      </c>
      <c r="P415" s="442">
        <f t="shared" si="746"/>
        <v>550</v>
      </c>
      <c r="Q415" s="442">
        <f t="shared" si="747"/>
        <v>440</v>
      </c>
      <c r="R415" s="442">
        <f t="shared" si="748"/>
        <v>320</v>
      </c>
      <c r="S415" s="432">
        <f>'ĐẤT PNN'!W415</f>
        <v>4</v>
      </c>
      <c r="T415" s="434">
        <f t="shared" si="801"/>
        <v>230</v>
      </c>
      <c r="U415" s="434">
        <f t="shared" si="802"/>
        <v>210</v>
      </c>
      <c r="V415" s="434">
        <f t="shared" si="803"/>
        <v>190</v>
      </c>
      <c r="W415" s="434">
        <f t="shared" si="804"/>
        <v>170</v>
      </c>
      <c r="X415" s="442">
        <f t="shared" si="749"/>
        <v>770</v>
      </c>
      <c r="Y415" s="442">
        <f t="shared" si="750"/>
        <v>530</v>
      </c>
      <c r="Z415" s="442">
        <f t="shared" si="751"/>
        <v>420</v>
      </c>
      <c r="AA415" s="442">
        <f t="shared" si="752"/>
        <v>310</v>
      </c>
      <c r="AB415" s="447">
        <f>'ĐẤT PNN'!K415-'ĐẤT NN'!H415</f>
        <v>100</v>
      </c>
    </row>
    <row r="416" spans="1:28" ht="78.75" customHeight="1" x14ac:dyDescent="0.25">
      <c r="A416" s="429">
        <f>'ĐẤT PNN'!A416</f>
        <v>413</v>
      </c>
      <c r="B416" s="429" t="str">
        <f>'ĐẤT PNN'!B416</f>
        <v>VT4*0,8</v>
      </c>
      <c r="C416" s="512" t="str">
        <f>'ĐẤT PNN'!C416</f>
        <v>Các tuyến đường giao thông không đấu nối trực tiếp và thông ra Đường Trung tâm Khu phố 2 đoạn từ Ngã tư chùa Vĩnh An đến Đường Nguyễn Trung Trực đã được đầu tư mặt đường nhựa, bê tông xi măng:
- Có bề rộng từ ≥3m đến &lt;5m, cách đường giao thông &gt;600m.
- Có bề rộng &lt;3m, cách đường giao thông &gt; 200m.</v>
      </c>
      <c r="D416" s="512"/>
      <c r="E416" s="512"/>
      <c r="F416" s="436">
        <f t="shared" si="792"/>
        <v>180</v>
      </c>
      <c r="G416" s="436">
        <f t="shared" si="793"/>
        <v>170</v>
      </c>
      <c r="H416" s="436">
        <f t="shared" si="794"/>
        <v>320</v>
      </c>
      <c r="I416" s="436">
        <f t="shared" si="795"/>
        <v>310</v>
      </c>
      <c r="J416" s="437">
        <f t="shared" si="796"/>
        <v>1.7777777777777777</v>
      </c>
      <c r="K416" s="434">
        <f t="shared" si="797"/>
        <v>240</v>
      </c>
      <c r="L416" s="434">
        <f t="shared" si="798"/>
        <v>220</v>
      </c>
      <c r="M416" s="434">
        <f t="shared" si="799"/>
        <v>200</v>
      </c>
      <c r="N416" s="434">
        <f t="shared" si="800"/>
        <v>180</v>
      </c>
      <c r="O416" s="442">
        <f t="shared" si="745"/>
        <v>800</v>
      </c>
      <c r="P416" s="442">
        <f t="shared" si="746"/>
        <v>550</v>
      </c>
      <c r="Q416" s="442">
        <f t="shared" si="747"/>
        <v>440</v>
      </c>
      <c r="R416" s="442">
        <f t="shared" si="748"/>
        <v>320</v>
      </c>
      <c r="S416" s="432">
        <f>'ĐẤT PNN'!W416</f>
        <v>4</v>
      </c>
      <c r="T416" s="434">
        <f t="shared" si="801"/>
        <v>230</v>
      </c>
      <c r="U416" s="434">
        <f t="shared" si="802"/>
        <v>210</v>
      </c>
      <c r="V416" s="434">
        <f t="shared" si="803"/>
        <v>190</v>
      </c>
      <c r="W416" s="434">
        <f t="shared" si="804"/>
        <v>170</v>
      </c>
      <c r="X416" s="442">
        <f t="shared" si="749"/>
        <v>770</v>
      </c>
      <c r="Y416" s="442">
        <f t="shared" si="750"/>
        <v>530</v>
      </c>
      <c r="Z416" s="442">
        <f t="shared" si="751"/>
        <v>420</v>
      </c>
      <c r="AA416" s="442">
        <f t="shared" si="752"/>
        <v>310</v>
      </c>
      <c r="AB416" s="447">
        <f>'ĐẤT PNN'!K416-'ĐẤT NN'!H416</f>
        <v>170</v>
      </c>
    </row>
    <row r="417" spans="1:28" ht="63" x14ac:dyDescent="0.25">
      <c r="A417" s="429">
        <f>'ĐẤT PNN'!A417</f>
        <v>414</v>
      </c>
      <c r="B417" s="429" t="str">
        <f>'ĐẤT PNN'!B417</f>
        <v>VC19DT</v>
      </c>
      <c r="C417" s="430" t="str">
        <f>'ĐẤT PNN'!C417</f>
        <v>Đường Lý Thái Tổ</v>
      </c>
      <c r="D417" s="430" t="str">
        <f>'ĐẤT PNN'!D417</f>
        <v>Đường Tôn Đức Thắng (từ ngã ba Điện lực đến suối Láng Nguyên)</v>
      </c>
      <c r="E417" s="430" t="str">
        <f>'ĐẤT PNN'!E417</f>
        <v>Bên phải: hết ranh thửa đất số 113, tờ bản đồ số 61, BĐĐC xã Trị An. Bên trái: hết ranh thửa đất số 135, tờ bản đồ số 61, BĐĐC xã Trị An.</v>
      </c>
      <c r="F417" s="438">
        <f>K417</f>
        <v>240</v>
      </c>
      <c r="G417" s="438">
        <f>T417</f>
        <v>230</v>
      </c>
      <c r="H417" s="438">
        <f>O417</f>
        <v>800</v>
      </c>
      <c r="I417" s="438">
        <f>X417</f>
        <v>770</v>
      </c>
      <c r="J417" s="439">
        <f>I417/G417</f>
        <v>3.347826086956522</v>
      </c>
      <c r="K417" s="431">
        <v>240</v>
      </c>
      <c r="L417" s="431">
        <v>220</v>
      </c>
      <c r="M417" s="431">
        <v>200</v>
      </c>
      <c r="N417" s="431">
        <v>180</v>
      </c>
      <c r="O417" s="442">
        <f t="shared" si="745"/>
        <v>800</v>
      </c>
      <c r="P417" s="442">
        <f t="shared" si="746"/>
        <v>550</v>
      </c>
      <c r="Q417" s="442">
        <f t="shared" si="747"/>
        <v>440</v>
      </c>
      <c r="R417" s="442">
        <f t="shared" si="748"/>
        <v>320</v>
      </c>
      <c r="S417" s="432">
        <f>'ĐẤT PNN'!W417</f>
        <v>5</v>
      </c>
      <c r="T417" s="433">
        <v>230</v>
      </c>
      <c r="U417" s="433">
        <v>210</v>
      </c>
      <c r="V417" s="433">
        <v>190</v>
      </c>
      <c r="W417" s="433">
        <v>170</v>
      </c>
      <c r="X417" s="442">
        <f t="shared" si="749"/>
        <v>770</v>
      </c>
      <c r="Y417" s="442">
        <f t="shared" si="750"/>
        <v>530</v>
      </c>
      <c r="Z417" s="442">
        <f t="shared" si="751"/>
        <v>420</v>
      </c>
      <c r="AA417" s="442">
        <f t="shared" si="752"/>
        <v>310</v>
      </c>
      <c r="AB417" s="447">
        <f>'ĐẤT PNN'!K417-'ĐẤT NN'!H417</f>
        <v>800</v>
      </c>
    </row>
    <row r="418" spans="1:28" ht="157.5" customHeight="1" x14ac:dyDescent="0.25">
      <c r="A418" s="429">
        <f>'ĐẤT PNN'!A418</f>
        <v>415</v>
      </c>
      <c r="B418" s="429" t="str">
        <f>'ĐẤT PNN'!B418</f>
        <v>VT2</v>
      </c>
      <c r="C418" s="512" t="str">
        <f>'ĐẤT PNN'!C418</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≤600m.
- Có bề rộng từ ≥3m đến &lt;5m, cách đường giao thông ≤400m.</v>
      </c>
      <c r="D418" s="512"/>
      <c r="E418" s="512"/>
      <c r="F418" s="436">
        <f t="shared" ref="F418:F423" si="805">IF(B418="VT2",L418,IF(B418="VT3",M418,IF(B418="VT2*0,8",L418,IF(B418="VT3*0,8",M418,N418))))</f>
        <v>220</v>
      </c>
      <c r="G418" s="436">
        <f t="shared" ref="G418:G423" si="806">IF(B418="VT2",U418,IF(B418="VT3",V418,IF(B418="VT2*0,8",U418,IF(B418="VT3*0,8",V418,W418))))</f>
        <v>210</v>
      </c>
      <c r="H418" s="436">
        <f t="shared" ref="H418:H423" si="807">IF(B418="VT2",P418,IF(B418="VT3",Q418,IF(B418="VT4",R418,IF(B418="VT2*0,8",P418,IF(B418="VT3*0,8",Q418,R418)))))</f>
        <v>550</v>
      </c>
      <c r="I418" s="436">
        <f t="shared" ref="I418:I423" si="808">IF(B418="VT2",Y418,IF(B418="VT3",Z418,IF(B418="VT4",AA418,IF(B418="VT2*0,8",Y418,IF(B418="VT3*0,8",Z418,AA418)))))</f>
        <v>530</v>
      </c>
      <c r="J418" s="437">
        <f t="shared" ref="J418:J423" si="809">H418/F418</f>
        <v>2.5</v>
      </c>
      <c r="K418" s="434">
        <f t="shared" ref="K418:K423" si="810">K417</f>
        <v>240</v>
      </c>
      <c r="L418" s="434">
        <f t="shared" ref="L418:L423" si="811">L417</f>
        <v>220</v>
      </c>
      <c r="M418" s="434">
        <f t="shared" ref="M418:M423" si="812">M417</f>
        <v>200</v>
      </c>
      <c r="N418" s="434">
        <f t="shared" ref="N418:N423" si="813">N417</f>
        <v>180</v>
      </c>
      <c r="O418" s="442">
        <f t="shared" si="745"/>
        <v>800</v>
      </c>
      <c r="P418" s="442">
        <f t="shared" si="746"/>
        <v>550</v>
      </c>
      <c r="Q418" s="442">
        <f t="shared" si="747"/>
        <v>440</v>
      </c>
      <c r="R418" s="442">
        <f t="shared" si="748"/>
        <v>320</v>
      </c>
      <c r="S418" s="432">
        <f>'ĐẤT PNN'!W418</f>
        <v>5</v>
      </c>
      <c r="T418" s="434">
        <f t="shared" ref="T418:T423" si="814">T417</f>
        <v>230</v>
      </c>
      <c r="U418" s="434">
        <f t="shared" ref="U418:U423" si="815">U417</f>
        <v>210</v>
      </c>
      <c r="V418" s="434">
        <f t="shared" ref="V418:V423" si="816">V417</f>
        <v>190</v>
      </c>
      <c r="W418" s="434">
        <f t="shared" ref="W418:W423" si="817">W417</f>
        <v>170</v>
      </c>
      <c r="X418" s="442">
        <f t="shared" si="749"/>
        <v>770</v>
      </c>
      <c r="Y418" s="442">
        <f t="shared" si="750"/>
        <v>530</v>
      </c>
      <c r="Z418" s="442">
        <f t="shared" si="751"/>
        <v>420</v>
      </c>
      <c r="AA418" s="442">
        <f t="shared" si="752"/>
        <v>310</v>
      </c>
      <c r="AB418" s="447">
        <f>'ĐẤT PNN'!K418-'ĐẤT NN'!H418</f>
        <v>170</v>
      </c>
    </row>
    <row r="419" spans="1:28" ht="173.25" customHeight="1" x14ac:dyDescent="0.25">
      <c r="A419" s="429">
        <f>'ĐẤT PNN'!A419</f>
        <v>416</v>
      </c>
      <c r="B419" s="429" t="str">
        <f>'ĐẤT PNN'!B419</f>
        <v>VT3</v>
      </c>
      <c r="C419" s="512" t="str">
        <f>'ĐẤT PNN'!C419</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419" s="512"/>
      <c r="E419" s="512"/>
      <c r="F419" s="436">
        <f t="shared" si="805"/>
        <v>200</v>
      </c>
      <c r="G419" s="436">
        <f t="shared" si="806"/>
        <v>190</v>
      </c>
      <c r="H419" s="436">
        <f t="shared" si="807"/>
        <v>440</v>
      </c>
      <c r="I419" s="436">
        <f t="shared" si="808"/>
        <v>420</v>
      </c>
      <c r="J419" s="437">
        <f t="shared" si="809"/>
        <v>2.2000000000000002</v>
      </c>
      <c r="K419" s="434">
        <f t="shared" si="810"/>
        <v>240</v>
      </c>
      <c r="L419" s="434">
        <f t="shared" si="811"/>
        <v>220</v>
      </c>
      <c r="M419" s="434">
        <f t="shared" si="812"/>
        <v>200</v>
      </c>
      <c r="N419" s="434">
        <f t="shared" si="813"/>
        <v>180</v>
      </c>
      <c r="O419" s="442">
        <f t="shared" si="745"/>
        <v>800</v>
      </c>
      <c r="P419" s="442">
        <f t="shared" si="746"/>
        <v>550</v>
      </c>
      <c r="Q419" s="442">
        <f t="shared" si="747"/>
        <v>440</v>
      </c>
      <c r="R419" s="442">
        <f t="shared" si="748"/>
        <v>320</v>
      </c>
      <c r="S419" s="432">
        <f>'ĐẤT PNN'!W419</f>
        <v>5</v>
      </c>
      <c r="T419" s="434">
        <f t="shared" si="814"/>
        <v>230</v>
      </c>
      <c r="U419" s="434">
        <f t="shared" si="815"/>
        <v>210</v>
      </c>
      <c r="V419" s="434">
        <f t="shared" si="816"/>
        <v>190</v>
      </c>
      <c r="W419" s="434">
        <f t="shared" si="817"/>
        <v>170</v>
      </c>
      <c r="X419" s="442">
        <f t="shared" si="749"/>
        <v>770</v>
      </c>
      <c r="Y419" s="442">
        <f t="shared" si="750"/>
        <v>530</v>
      </c>
      <c r="Z419" s="442">
        <f t="shared" si="751"/>
        <v>420</v>
      </c>
      <c r="AA419" s="442">
        <f t="shared" si="752"/>
        <v>310</v>
      </c>
      <c r="AB419" s="447">
        <f>'ĐẤT PNN'!K419-'ĐẤT NN'!H419</f>
        <v>220</v>
      </c>
    </row>
    <row r="420" spans="1:28" ht="110.25" customHeight="1" x14ac:dyDescent="0.25">
      <c r="A420" s="429">
        <f>'ĐẤT PNN'!A420</f>
        <v>417</v>
      </c>
      <c r="B420" s="429" t="str">
        <f>'ĐẤT PNN'!B420</f>
        <v>VT4</v>
      </c>
      <c r="C420" s="512" t="str">
        <f>'ĐẤT PNN'!C420</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từ ≥3m đến &lt;5m, cách đường giao thông &gt;600m.
- Có bề rộng &lt;3m, cách đường giao thông &gt;200m.</v>
      </c>
      <c r="D420" s="512"/>
      <c r="E420" s="512"/>
      <c r="F420" s="436">
        <f t="shared" si="805"/>
        <v>180</v>
      </c>
      <c r="G420" s="436">
        <f t="shared" si="806"/>
        <v>170</v>
      </c>
      <c r="H420" s="436">
        <f t="shared" si="807"/>
        <v>320</v>
      </c>
      <c r="I420" s="436">
        <f t="shared" si="808"/>
        <v>310</v>
      </c>
      <c r="J420" s="437">
        <f t="shared" si="809"/>
        <v>1.7777777777777777</v>
      </c>
      <c r="K420" s="434">
        <f t="shared" si="810"/>
        <v>240</v>
      </c>
      <c r="L420" s="434">
        <f t="shared" si="811"/>
        <v>220</v>
      </c>
      <c r="M420" s="434">
        <f t="shared" si="812"/>
        <v>200</v>
      </c>
      <c r="N420" s="434">
        <f t="shared" si="813"/>
        <v>180</v>
      </c>
      <c r="O420" s="442">
        <f t="shared" si="745"/>
        <v>800</v>
      </c>
      <c r="P420" s="442">
        <f t="shared" si="746"/>
        <v>550</v>
      </c>
      <c r="Q420" s="442">
        <f t="shared" si="747"/>
        <v>440</v>
      </c>
      <c r="R420" s="442">
        <f t="shared" si="748"/>
        <v>320</v>
      </c>
      <c r="S420" s="432">
        <f>'ĐẤT PNN'!W420</f>
        <v>5</v>
      </c>
      <c r="T420" s="434">
        <f t="shared" si="814"/>
        <v>230</v>
      </c>
      <c r="U420" s="434">
        <f t="shared" si="815"/>
        <v>210</v>
      </c>
      <c r="V420" s="434">
        <f t="shared" si="816"/>
        <v>190</v>
      </c>
      <c r="W420" s="434">
        <f t="shared" si="817"/>
        <v>170</v>
      </c>
      <c r="X420" s="442">
        <f t="shared" si="749"/>
        <v>770</v>
      </c>
      <c r="Y420" s="442">
        <f t="shared" si="750"/>
        <v>530</v>
      </c>
      <c r="Z420" s="442">
        <f t="shared" si="751"/>
        <v>420</v>
      </c>
      <c r="AA420" s="442">
        <f t="shared" si="752"/>
        <v>310</v>
      </c>
      <c r="AB420" s="447">
        <f>'ĐẤT PNN'!K420-'ĐẤT NN'!H420</f>
        <v>260</v>
      </c>
    </row>
    <row r="421" spans="1:28" ht="157.5" customHeight="1" x14ac:dyDescent="0.25">
      <c r="A421" s="429">
        <f>'ĐẤT PNN'!A421</f>
        <v>418</v>
      </c>
      <c r="B421" s="429" t="str">
        <f>'ĐẤT PNN'!B421</f>
        <v>VT2*0,8</v>
      </c>
      <c r="C421" s="512" t="str">
        <f>'ĐẤT PNN'!C421</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≤600m.
- Có bề rộng từ ≥3m đến &lt;5m, cách đường giao thông ≤400m.</v>
      </c>
      <c r="D421" s="512"/>
      <c r="E421" s="512"/>
      <c r="F421" s="436">
        <f t="shared" si="805"/>
        <v>220</v>
      </c>
      <c r="G421" s="436">
        <f t="shared" si="806"/>
        <v>210</v>
      </c>
      <c r="H421" s="436">
        <f t="shared" si="807"/>
        <v>550</v>
      </c>
      <c r="I421" s="436">
        <f t="shared" si="808"/>
        <v>530</v>
      </c>
      <c r="J421" s="437">
        <f t="shared" si="809"/>
        <v>2.5</v>
      </c>
      <c r="K421" s="434">
        <f t="shared" si="810"/>
        <v>240</v>
      </c>
      <c r="L421" s="434">
        <f t="shared" si="811"/>
        <v>220</v>
      </c>
      <c r="M421" s="434">
        <f t="shared" si="812"/>
        <v>200</v>
      </c>
      <c r="N421" s="434">
        <f t="shared" si="813"/>
        <v>180</v>
      </c>
      <c r="O421" s="442">
        <f t="shared" si="745"/>
        <v>800</v>
      </c>
      <c r="P421" s="442">
        <f t="shared" si="746"/>
        <v>550</v>
      </c>
      <c r="Q421" s="442">
        <f t="shared" si="747"/>
        <v>440</v>
      </c>
      <c r="R421" s="442">
        <f t="shared" si="748"/>
        <v>320</v>
      </c>
      <c r="S421" s="432">
        <f>'ĐẤT PNN'!W421</f>
        <v>5</v>
      </c>
      <c r="T421" s="434">
        <f t="shared" si="814"/>
        <v>230</v>
      </c>
      <c r="U421" s="434">
        <f t="shared" si="815"/>
        <v>210</v>
      </c>
      <c r="V421" s="434">
        <f t="shared" si="816"/>
        <v>190</v>
      </c>
      <c r="W421" s="434">
        <f t="shared" si="817"/>
        <v>170</v>
      </c>
      <c r="X421" s="442">
        <f t="shared" si="749"/>
        <v>770</v>
      </c>
      <c r="Y421" s="442">
        <f t="shared" si="750"/>
        <v>530</v>
      </c>
      <c r="Z421" s="442">
        <f t="shared" si="751"/>
        <v>420</v>
      </c>
      <c r="AA421" s="442">
        <f t="shared" si="752"/>
        <v>310</v>
      </c>
      <c r="AB421" s="447">
        <f>'ĐẤT PNN'!K421-'ĐẤT NN'!H421</f>
        <v>110</v>
      </c>
    </row>
    <row r="422" spans="1:28" ht="173.25" customHeight="1" x14ac:dyDescent="0.25">
      <c r="A422" s="429">
        <f>'ĐẤT PNN'!A422</f>
        <v>419</v>
      </c>
      <c r="B422" s="429" t="str">
        <f>'ĐẤT PNN'!B422</f>
        <v>VT3*0,8</v>
      </c>
      <c r="C422" s="512" t="str">
        <f>'ĐẤT PNN'!C422</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≥5m, cách đường giao thông &gt;600m.
- Có bề rộng từ ≥3m đến &lt;5m, cách đường giao thông từ &gt;400m đến ≤600m.
- Có bề rộng &lt;3m, cách đường giao thông ≤200m.</v>
      </c>
      <c r="D422" s="512"/>
      <c r="E422" s="512"/>
      <c r="F422" s="436">
        <f t="shared" si="805"/>
        <v>200</v>
      </c>
      <c r="G422" s="436">
        <f t="shared" si="806"/>
        <v>190</v>
      </c>
      <c r="H422" s="436">
        <f t="shared" si="807"/>
        <v>440</v>
      </c>
      <c r="I422" s="436">
        <f t="shared" si="808"/>
        <v>420</v>
      </c>
      <c r="J422" s="437">
        <f t="shared" si="809"/>
        <v>2.2000000000000002</v>
      </c>
      <c r="K422" s="434">
        <f t="shared" si="810"/>
        <v>240</v>
      </c>
      <c r="L422" s="434">
        <f t="shared" si="811"/>
        <v>220</v>
      </c>
      <c r="M422" s="434">
        <f t="shared" si="812"/>
        <v>200</v>
      </c>
      <c r="N422" s="434">
        <f t="shared" si="813"/>
        <v>180</v>
      </c>
      <c r="O422" s="442">
        <f t="shared" si="745"/>
        <v>800</v>
      </c>
      <c r="P422" s="442">
        <f t="shared" si="746"/>
        <v>550</v>
      </c>
      <c r="Q422" s="442">
        <f t="shared" si="747"/>
        <v>440</v>
      </c>
      <c r="R422" s="442">
        <f t="shared" si="748"/>
        <v>320</v>
      </c>
      <c r="S422" s="432">
        <f>'ĐẤT PNN'!W422</f>
        <v>5</v>
      </c>
      <c r="T422" s="434">
        <f t="shared" si="814"/>
        <v>230</v>
      </c>
      <c r="U422" s="434">
        <f t="shared" si="815"/>
        <v>210</v>
      </c>
      <c r="V422" s="434">
        <f t="shared" si="816"/>
        <v>190</v>
      </c>
      <c r="W422" s="434">
        <f t="shared" si="817"/>
        <v>170</v>
      </c>
      <c r="X422" s="442">
        <f t="shared" si="749"/>
        <v>770</v>
      </c>
      <c r="Y422" s="442">
        <f t="shared" si="750"/>
        <v>530</v>
      </c>
      <c r="Z422" s="442">
        <f t="shared" si="751"/>
        <v>420</v>
      </c>
      <c r="AA422" s="442">
        <f t="shared" si="752"/>
        <v>310</v>
      </c>
      <c r="AB422" s="447">
        <f>'ĐẤT PNN'!K422-'ĐẤT NN'!H422</f>
        <v>150</v>
      </c>
    </row>
    <row r="423" spans="1:28" ht="110.25" customHeight="1" x14ac:dyDescent="0.25">
      <c r="A423" s="429">
        <f>'ĐẤT PNN'!A423</f>
        <v>420</v>
      </c>
      <c r="B423" s="429" t="str">
        <f>'ĐẤT PNN'!B423</f>
        <v>VT4*0,8</v>
      </c>
      <c r="C423" s="512" t="str">
        <f>'ĐẤT PNN'!C423</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đã được đầu tư mặt đường nhựa, bê tông xi măng:
- Có bề rộng từ ≥3m đến &lt;5m, cách đường giao thông &gt;600m.
- Có bề rộng &lt;3m, cách đường giao thông &gt; 200m.</v>
      </c>
      <c r="D423" s="512"/>
      <c r="E423" s="512"/>
      <c r="F423" s="436">
        <f t="shared" si="805"/>
        <v>180</v>
      </c>
      <c r="G423" s="436">
        <f t="shared" si="806"/>
        <v>170</v>
      </c>
      <c r="H423" s="436">
        <f t="shared" si="807"/>
        <v>320</v>
      </c>
      <c r="I423" s="436">
        <f t="shared" si="808"/>
        <v>310</v>
      </c>
      <c r="J423" s="437">
        <f t="shared" si="809"/>
        <v>1.7777777777777777</v>
      </c>
      <c r="K423" s="434">
        <f t="shared" si="810"/>
        <v>240</v>
      </c>
      <c r="L423" s="434">
        <f t="shared" si="811"/>
        <v>220</v>
      </c>
      <c r="M423" s="434">
        <f t="shared" si="812"/>
        <v>200</v>
      </c>
      <c r="N423" s="434">
        <f t="shared" si="813"/>
        <v>180</v>
      </c>
      <c r="O423" s="442">
        <f t="shared" si="745"/>
        <v>800</v>
      </c>
      <c r="P423" s="442">
        <f t="shared" si="746"/>
        <v>550</v>
      </c>
      <c r="Q423" s="442">
        <f t="shared" si="747"/>
        <v>440</v>
      </c>
      <c r="R423" s="442">
        <f t="shared" si="748"/>
        <v>320</v>
      </c>
      <c r="S423" s="432">
        <f>'ĐẤT PNN'!W423</f>
        <v>5</v>
      </c>
      <c r="T423" s="434">
        <f t="shared" si="814"/>
        <v>230</v>
      </c>
      <c r="U423" s="434">
        <f t="shared" si="815"/>
        <v>210</v>
      </c>
      <c r="V423" s="434">
        <f t="shared" si="816"/>
        <v>190</v>
      </c>
      <c r="W423" s="434">
        <f t="shared" si="817"/>
        <v>170</v>
      </c>
      <c r="X423" s="442">
        <f t="shared" si="749"/>
        <v>770</v>
      </c>
      <c r="Y423" s="442">
        <f t="shared" si="750"/>
        <v>530</v>
      </c>
      <c r="Z423" s="442">
        <f t="shared" si="751"/>
        <v>420</v>
      </c>
      <c r="AA423" s="442">
        <f t="shared" si="752"/>
        <v>310</v>
      </c>
      <c r="AB423" s="447">
        <f>'ĐẤT PNN'!K423-'ĐẤT NN'!H423</f>
        <v>200</v>
      </c>
    </row>
    <row r="424" spans="1:28" x14ac:dyDescent="0.25">
      <c r="A424" s="429">
        <f>'ĐẤT PNN'!A424</f>
        <v>421</v>
      </c>
      <c r="B424" s="429" t="str">
        <f>'ĐẤT PNN'!B424</f>
        <v>VC24DT</v>
      </c>
      <c r="C424" s="430" t="str">
        <f>'ĐẤT PNN'!C424</f>
        <v>Hương lộ 24</v>
      </c>
      <c r="D424" s="430" t="str">
        <f>'ĐẤT PNN'!D424</f>
        <v>Đường tỉnh 762</v>
      </c>
      <c r="E424" s="430" t="str">
        <f>'ĐẤT PNN'!E424</f>
        <v>Giáp ranh xã Bàu Hàm</v>
      </c>
      <c r="F424" s="438">
        <f>K424</f>
        <v>240</v>
      </c>
      <c r="G424" s="438">
        <f>T424</f>
        <v>230</v>
      </c>
      <c r="H424" s="438">
        <f>O424</f>
        <v>800</v>
      </c>
      <c r="I424" s="438">
        <f>X424</f>
        <v>770</v>
      </c>
      <c r="J424" s="439">
        <f>I424/G424</f>
        <v>3.347826086956522</v>
      </c>
      <c r="K424" s="431">
        <v>240</v>
      </c>
      <c r="L424" s="431">
        <v>220</v>
      </c>
      <c r="M424" s="431">
        <v>200</v>
      </c>
      <c r="N424" s="431">
        <v>180</v>
      </c>
      <c r="O424" s="442">
        <f t="shared" si="745"/>
        <v>800</v>
      </c>
      <c r="P424" s="442">
        <f t="shared" si="746"/>
        <v>550</v>
      </c>
      <c r="Q424" s="442">
        <f t="shared" si="747"/>
        <v>440</v>
      </c>
      <c r="R424" s="442">
        <f t="shared" si="748"/>
        <v>320</v>
      </c>
      <c r="S424" s="432">
        <f>'ĐẤT PNN'!W424</f>
        <v>6</v>
      </c>
      <c r="T424" s="433">
        <v>230</v>
      </c>
      <c r="U424" s="433">
        <v>210</v>
      </c>
      <c r="V424" s="433">
        <v>190</v>
      </c>
      <c r="W424" s="433">
        <v>170</v>
      </c>
      <c r="X424" s="442">
        <f t="shared" si="749"/>
        <v>770</v>
      </c>
      <c r="Y424" s="442">
        <f t="shared" si="750"/>
        <v>530</v>
      </c>
      <c r="Z424" s="442">
        <f t="shared" si="751"/>
        <v>420</v>
      </c>
      <c r="AA424" s="442">
        <f t="shared" si="752"/>
        <v>310</v>
      </c>
      <c r="AB424" s="447">
        <f>'ĐẤT PNN'!K424-'ĐẤT NN'!H424</f>
        <v>500</v>
      </c>
    </row>
    <row r="425" spans="1:28" ht="110.25" customHeight="1" x14ac:dyDescent="0.25">
      <c r="A425" s="429">
        <f>'ĐẤT PNN'!A425</f>
        <v>422</v>
      </c>
      <c r="B425" s="429" t="str">
        <f>'ĐẤT PNN'!B425</f>
        <v>VT2</v>
      </c>
      <c r="C425" s="512" t="str">
        <f>'ĐẤT PNN'!C425</f>
        <v>Các tuyến đường giao thông đấu nối trực tiếp ra Hương lộ 24 đoạn từ Đường tỉnh 762 đến Giáp ranh xã Bàu Hàm đã được đầu tư mặt đường nhựa, bê tông xi măng:
- Có bề rộng ≥5m, cách đường giao thông ≤600m.
- Có bề rộng từ ≥3m đến &lt;5m, cách đường giao thông ≤400m.</v>
      </c>
      <c r="D425" s="512"/>
      <c r="E425" s="512"/>
      <c r="F425" s="436">
        <f t="shared" ref="F425:F430" si="818">IF(B425="VT2",L425,IF(B425="VT3",M425,IF(B425="VT2*0,8",L425,IF(B425="VT3*0,8",M425,N425))))</f>
        <v>220</v>
      </c>
      <c r="G425" s="436">
        <f t="shared" ref="G425:G430" si="819">IF(B425="VT2",U425,IF(B425="VT3",V425,IF(B425="VT2*0,8",U425,IF(B425="VT3*0,8",V425,W425))))</f>
        <v>210</v>
      </c>
      <c r="H425" s="436">
        <f t="shared" ref="H425:H430" si="820">IF(B425="VT2",P425,IF(B425="VT3",Q425,IF(B425="VT4",R425,IF(B425="VT2*0,8",P425,IF(B425="VT3*0,8",Q425,R425)))))</f>
        <v>550</v>
      </c>
      <c r="I425" s="436">
        <f t="shared" ref="I425:I430" si="821">IF(B425="VT2",Y425,IF(B425="VT3",Z425,IF(B425="VT4",AA425,IF(B425="VT2*0,8",Y425,IF(B425="VT3*0,8",Z425,AA425)))))</f>
        <v>530</v>
      </c>
      <c r="J425" s="437">
        <f t="shared" ref="J425:J430" si="822">H425/F425</f>
        <v>2.5</v>
      </c>
      <c r="K425" s="434">
        <f t="shared" ref="K425:K430" si="823">K424</f>
        <v>240</v>
      </c>
      <c r="L425" s="434">
        <f t="shared" ref="L425:L430" si="824">L424</f>
        <v>220</v>
      </c>
      <c r="M425" s="434">
        <f t="shared" ref="M425:M430" si="825">M424</f>
        <v>200</v>
      </c>
      <c r="N425" s="434">
        <f t="shared" ref="N425:N430" si="826">N424</f>
        <v>180</v>
      </c>
      <c r="O425" s="442">
        <f t="shared" si="745"/>
        <v>800</v>
      </c>
      <c r="P425" s="442">
        <f t="shared" si="746"/>
        <v>550</v>
      </c>
      <c r="Q425" s="442">
        <f t="shared" si="747"/>
        <v>440</v>
      </c>
      <c r="R425" s="442">
        <f t="shared" si="748"/>
        <v>320</v>
      </c>
      <c r="S425" s="432">
        <f>'ĐẤT PNN'!W425</f>
        <v>6</v>
      </c>
      <c r="T425" s="434">
        <f t="shared" ref="T425:T430" si="827">T424</f>
        <v>230</v>
      </c>
      <c r="U425" s="434">
        <f t="shared" ref="U425:U430" si="828">U424</f>
        <v>210</v>
      </c>
      <c r="V425" s="434">
        <f t="shared" ref="V425:V430" si="829">V424</f>
        <v>190</v>
      </c>
      <c r="W425" s="434">
        <f t="shared" ref="W425:W430" si="830">W424</f>
        <v>170</v>
      </c>
      <c r="X425" s="442">
        <f t="shared" si="749"/>
        <v>770</v>
      </c>
      <c r="Y425" s="442">
        <f t="shared" si="750"/>
        <v>530</v>
      </c>
      <c r="Z425" s="442">
        <f t="shared" si="751"/>
        <v>420</v>
      </c>
      <c r="AA425" s="442">
        <f t="shared" si="752"/>
        <v>310</v>
      </c>
      <c r="AB425" s="447">
        <f>'ĐẤT PNN'!K425-'ĐẤT NN'!H425</f>
        <v>80</v>
      </c>
    </row>
    <row r="426" spans="1:28" ht="126" customHeight="1" x14ac:dyDescent="0.25">
      <c r="A426" s="429">
        <f>'ĐẤT PNN'!A426</f>
        <v>423</v>
      </c>
      <c r="B426" s="429" t="str">
        <f>'ĐẤT PNN'!B426</f>
        <v>VT3</v>
      </c>
      <c r="C426" s="512" t="str">
        <f>'ĐẤT PNN'!C426</f>
        <v>Các tuyến đường giao thông đấu nối trực tiếp ra Hương lộ 24 đoạn từ Đường tỉnh 762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426" s="512"/>
      <c r="E426" s="512"/>
      <c r="F426" s="436">
        <f t="shared" si="818"/>
        <v>200</v>
      </c>
      <c r="G426" s="436">
        <f t="shared" si="819"/>
        <v>190</v>
      </c>
      <c r="H426" s="436">
        <f t="shared" si="820"/>
        <v>440</v>
      </c>
      <c r="I426" s="436">
        <f t="shared" si="821"/>
        <v>420</v>
      </c>
      <c r="J426" s="437">
        <f t="shared" si="822"/>
        <v>2.2000000000000002</v>
      </c>
      <c r="K426" s="434">
        <f t="shared" si="823"/>
        <v>240</v>
      </c>
      <c r="L426" s="434">
        <f t="shared" si="824"/>
        <v>220</v>
      </c>
      <c r="M426" s="434">
        <f t="shared" si="825"/>
        <v>200</v>
      </c>
      <c r="N426" s="434">
        <f t="shared" si="826"/>
        <v>180</v>
      </c>
      <c r="O426" s="442">
        <f t="shared" si="745"/>
        <v>800</v>
      </c>
      <c r="P426" s="442">
        <f t="shared" si="746"/>
        <v>550</v>
      </c>
      <c r="Q426" s="442">
        <f t="shared" si="747"/>
        <v>440</v>
      </c>
      <c r="R426" s="442">
        <f t="shared" si="748"/>
        <v>320</v>
      </c>
      <c r="S426" s="432">
        <f>'ĐẤT PNN'!W426</f>
        <v>6</v>
      </c>
      <c r="T426" s="434">
        <f t="shared" si="827"/>
        <v>230</v>
      </c>
      <c r="U426" s="434">
        <f t="shared" si="828"/>
        <v>210</v>
      </c>
      <c r="V426" s="434">
        <f t="shared" si="829"/>
        <v>190</v>
      </c>
      <c r="W426" s="434">
        <f t="shared" si="830"/>
        <v>170</v>
      </c>
      <c r="X426" s="442">
        <f t="shared" si="749"/>
        <v>770</v>
      </c>
      <c r="Y426" s="442">
        <f t="shared" si="750"/>
        <v>530</v>
      </c>
      <c r="Z426" s="442">
        <f t="shared" si="751"/>
        <v>420</v>
      </c>
      <c r="AA426" s="442">
        <f t="shared" si="752"/>
        <v>310</v>
      </c>
      <c r="AB426" s="447">
        <f>'ĐẤT PNN'!K426-'ĐẤT NN'!H426</f>
        <v>50</v>
      </c>
    </row>
    <row r="427" spans="1:28" ht="63" customHeight="1" x14ac:dyDescent="0.25">
      <c r="A427" s="429">
        <f>'ĐẤT PNN'!A427</f>
        <v>424</v>
      </c>
      <c r="B427" s="429" t="str">
        <f>'ĐẤT PNN'!B427</f>
        <v>VT4</v>
      </c>
      <c r="C427" s="512" t="str">
        <f>'ĐẤT PNN'!C427</f>
        <v>Các tuyến đường giao thông đấu nối trực tiếp ra Hương lộ 24 đoạn từ Đường tỉnh 762 đến Giáp ranh xã Bàu Hàm đã được đầu tư mặt đường nhựa, bê tông xi măng:
- Có bề rộng từ ≥3m đến &lt;5m, cách đường giao thông &gt;600m.
- Có bề rộng &lt;3m, cách đường giao thông &gt;200m.</v>
      </c>
      <c r="D427" s="512"/>
      <c r="E427" s="512"/>
      <c r="F427" s="436">
        <f t="shared" si="818"/>
        <v>180</v>
      </c>
      <c r="G427" s="436">
        <f t="shared" si="819"/>
        <v>170</v>
      </c>
      <c r="H427" s="436">
        <f t="shared" si="820"/>
        <v>320</v>
      </c>
      <c r="I427" s="436">
        <f t="shared" si="821"/>
        <v>310</v>
      </c>
      <c r="J427" s="437">
        <f t="shared" si="822"/>
        <v>1.7777777777777777</v>
      </c>
      <c r="K427" s="434">
        <f t="shared" si="823"/>
        <v>240</v>
      </c>
      <c r="L427" s="434">
        <f t="shared" si="824"/>
        <v>220</v>
      </c>
      <c r="M427" s="434">
        <f t="shared" si="825"/>
        <v>200</v>
      </c>
      <c r="N427" s="434">
        <f t="shared" si="826"/>
        <v>180</v>
      </c>
      <c r="O427" s="442">
        <f t="shared" si="745"/>
        <v>800</v>
      </c>
      <c r="P427" s="442">
        <f t="shared" si="746"/>
        <v>550</v>
      </c>
      <c r="Q427" s="442">
        <f t="shared" si="747"/>
        <v>440</v>
      </c>
      <c r="R427" s="442">
        <f t="shared" si="748"/>
        <v>320</v>
      </c>
      <c r="S427" s="432">
        <f>'ĐẤT PNN'!W427</f>
        <v>6</v>
      </c>
      <c r="T427" s="434">
        <f t="shared" si="827"/>
        <v>230</v>
      </c>
      <c r="U427" s="434">
        <f t="shared" si="828"/>
        <v>210</v>
      </c>
      <c r="V427" s="434">
        <f t="shared" si="829"/>
        <v>190</v>
      </c>
      <c r="W427" s="434">
        <f t="shared" si="830"/>
        <v>170</v>
      </c>
      <c r="X427" s="442">
        <f t="shared" si="749"/>
        <v>770</v>
      </c>
      <c r="Y427" s="442">
        <f t="shared" si="750"/>
        <v>530</v>
      </c>
      <c r="Z427" s="442">
        <f t="shared" si="751"/>
        <v>420</v>
      </c>
      <c r="AA427" s="442">
        <f t="shared" si="752"/>
        <v>310</v>
      </c>
      <c r="AB427" s="447">
        <f>'ĐẤT PNN'!K427-'ĐẤT NN'!H427</f>
        <v>130</v>
      </c>
    </row>
    <row r="428" spans="1:28" ht="110.25" customHeight="1" x14ac:dyDescent="0.25">
      <c r="A428" s="429">
        <f>'ĐẤT PNN'!A428</f>
        <v>425</v>
      </c>
      <c r="B428" s="429" t="str">
        <f>'ĐẤT PNN'!B428</f>
        <v>VT2*0,8</v>
      </c>
      <c r="C428" s="512" t="str">
        <f>'ĐẤT PNN'!C428</f>
        <v>Các tuyến đường giao thông không đấu nối trực tiếp và thông ra Hương lộ 24 đoạn từ Đường tỉnh 762 đến Giáp ranh xã Bàu Hàm đã được đầu tư mặt đường nhựa, bê tông xi măng:
- Có bề rộng ≥5m, cách đường giao thông ≤600m.
- Có bề rộng từ ≥3m đến &lt;5m, cách đường giao thông ≤400m.</v>
      </c>
      <c r="D428" s="512"/>
      <c r="E428" s="512"/>
      <c r="F428" s="436">
        <f t="shared" si="818"/>
        <v>220</v>
      </c>
      <c r="G428" s="436">
        <f t="shared" si="819"/>
        <v>210</v>
      </c>
      <c r="H428" s="436">
        <f t="shared" si="820"/>
        <v>550</v>
      </c>
      <c r="I428" s="436">
        <f t="shared" si="821"/>
        <v>530</v>
      </c>
      <c r="J428" s="437">
        <f t="shared" si="822"/>
        <v>2.5</v>
      </c>
      <c r="K428" s="434">
        <f t="shared" si="823"/>
        <v>240</v>
      </c>
      <c r="L428" s="434">
        <f t="shared" si="824"/>
        <v>220</v>
      </c>
      <c r="M428" s="434">
        <f t="shared" si="825"/>
        <v>200</v>
      </c>
      <c r="N428" s="434">
        <f t="shared" si="826"/>
        <v>180</v>
      </c>
      <c r="O428" s="442">
        <f t="shared" si="745"/>
        <v>800</v>
      </c>
      <c r="P428" s="442">
        <f t="shared" si="746"/>
        <v>550</v>
      </c>
      <c r="Q428" s="442">
        <f t="shared" si="747"/>
        <v>440</v>
      </c>
      <c r="R428" s="442">
        <f t="shared" si="748"/>
        <v>320</v>
      </c>
      <c r="S428" s="432">
        <f>'ĐẤT PNN'!W428</f>
        <v>6</v>
      </c>
      <c r="T428" s="434">
        <f t="shared" si="827"/>
        <v>230</v>
      </c>
      <c r="U428" s="434">
        <f t="shared" si="828"/>
        <v>210</v>
      </c>
      <c r="V428" s="434">
        <f t="shared" si="829"/>
        <v>190</v>
      </c>
      <c r="W428" s="434">
        <f t="shared" si="830"/>
        <v>170</v>
      </c>
      <c r="X428" s="442">
        <f t="shared" si="749"/>
        <v>770</v>
      </c>
      <c r="Y428" s="442">
        <f t="shared" si="750"/>
        <v>530</v>
      </c>
      <c r="Z428" s="442">
        <f t="shared" si="751"/>
        <v>420</v>
      </c>
      <c r="AA428" s="442">
        <f t="shared" si="752"/>
        <v>310</v>
      </c>
      <c r="AB428" s="447">
        <f>'ĐẤT PNN'!K428-'ĐẤT NN'!H428</f>
        <v>20</v>
      </c>
    </row>
    <row r="429" spans="1:28" ht="126" customHeight="1" x14ac:dyDescent="0.25">
      <c r="A429" s="429">
        <f>'ĐẤT PNN'!A429</f>
        <v>426</v>
      </c>
      <c r="B429" s="429" t="str">
        <f>'ĐẤT PNN'!B429</f>
        <v>VT3*0,8</v>
      </c>
      <c r="C429" s="512" t="str">
        <f>'ĐẤT PNN'!C429</f>
        <v>Các tuyến đường giao thông không đấu nối trực tiếp và thông ra Hương lộ 24 đoạn từ Đường tỉnh 762 đến Giáp ranh xã Bàu Hàm đã được đầu tư mặt đường nhựa, bê tông xi măng:
- Có bề rộng ≥5m, cách đường giao thông &gt;600m.
- Có bề rộng từ ≥3m đến &lt;5m, cách đường giao thông từ &gt;400m đến ≤600m.
- Có bề rộng &lt;3m, cách đường giao thông ≤200m.</v>
      </c>
      <c r="D429" s="512"/>
      <c r="E429" s="512"/>
      <c r="F429" s="436">
        <f t="shared" si="818"/>
        <v>200</v>
      </c>
      <c r="G429" s="436">
        <f t="shared" si="819"/>
        <v>190</v>
      </c>
      <c r="H429" s="436">
        <f t="shared" si="820"/>
        <v>440</v>
      </c>
      <c r="I429" s="436">
        <f t="shared" si="821"/>
        <v>420</v>
      </c>
      <c r="J429" s="437">
        <f t="shared" si="822"/>
        <v>2.2000000000000002</v>
      </c>
      <c r="K429" s="434">
        <f t="shared" si="823"/>
        <v>240</v>
      </c>
      <c r="L429" s="434">
        <f t="shared" si="824"/>
        <v>220</v>
      </c>
      <c r="M429" s="434">
        <f t="shared" si="825"/>
        <v>200</v>
      </c>
      <c r="N429" s="434">
        <f t="shared" si="826"/>
        <v>180</v>
      </c>
      <c r="O429" s="442">
        <f t="shared" si="745"/>
        <v>800</v>
      </c>
      <c r="P429" s="442">
        <f t="shared" si="746"/>
        <v>550</v>
      </c>
      <c r="Q429" s="442">
        <f t="shared" si="747"/>
        <v>440</v>
      </c>
      <c r="R429" s="442">
        <f t="shared" si="748"/>
        <v>320</v>
      </c>
      <c r="S429" s="432">
        <f>'ĐẤT PNN'!W429</f>
        <v>6</v>
      </c>
      <c r="T429" s="434">
        <f t="shared" si="827"/>
        <v>230</v>
      </c>
      <c r="U429" s="434">
        <f t="shared" si="828"/>
        <v>210</v>
      </c>
      <c r="V429" s="434">
        <f t="shared" si="829"/>
        <v>190</v>
      </c>
      <c r="W429" s="434">
        <f t="shared" si="830"/>
        <v>170</v>
      </c>
      <c r="X429" s="442">
        <f t="shared" si="749"/>
        <v>770</v>
      </c>
      <c r="Y429" s="442">
        <f t="shared" si="750"/>
        <v>530</v>
      </c>
      <c r="Z429" s="442">
        <f t="shared" si="751"/>
        <v>420</v>
      </c>
      <c r="AA429" s="442">
        <f t="shared" si="752"/>
        <v>310</v>
      </c>
      <c r="AB429" s="447">
        <f>'ĐẤT PNN'!K429-'ĐẤT NN'!H429</f>
        <v>10</v>
      </c>
    </row>
    <row r="430" spans="1:28" ht="63" customHeight="1" x14ac:dyDescent="0.25">
      <c r="A430" s="429">
        <f>'ĐẤT PNN'!A430</f>
        <v>427</v>
      </c>
      <c r="B430" s="429" t="str">
        <f>'ĐẤT PNN'!B430</f>
        <v>VT4*0,8</v>
      </c>
      <c r="C430" s="512" t="str">
        <f>'ĐẤT PNN'!C430</f>
        <v>Các tuyến đường giao thông không đấu nối trực tiếp và thông ra Hương lộ 24 đoạn từ Đường tỉnh 762 đến Giáp ranh xã Bàu Hàm đã được đầu tư mặt đường nhựa, bê tông xi măng:
- Có bề rộng từ ≥3m đến &lt;5m, cách đường giao thông &gt;600m.
- Có bề rộng &lt;3m, cách đường giao thông &gt; 200m.</v>
      </c>
      <c r="D430" s="512"/>
      <c r="E430" s="512"/>
      <c r="F430" s="436">
        <f t="shared" si="818"/>
        <v>180</v>
      </c>
      <c r="G430" s="436">
        <f t="shared" si="819"/>
        <v>170</v>
      </c>
      <c r="H430" s="436">
        <f t="shared" si="820"/>
        <v>320</v>
      </c>
      <c r="I430" s="436">
        <f t="shared" si="821"/>
        <v>310</v>
      </c>
      <c r="J430" s="437">
        <f t="shared" si="822"/>
        <v>1.7777777777777777</v>
      </c>
      <c r="K430" s="434">
        <f t="shared" si="823"/>
        <v>240</v>
      </c>
      <c r="L430" s="434">
        <f t="shared" si="824"/>
        <v>220</v>
      </c>
      <c r="M430" s="434">
        <f t="shared" si="825"/>
        <v>200</v>
      </c>
      <c r="N430" s="434">
        <f t="shared" si="826"/>
        <v>180</v>
      </c>
      <c r="O430" s="442">
        <f t="shared" si="745"/>
        <v>800</v>
      </c>
      <c r="P430" s="442">
        <f t="shared" si="746"/>
        <v>550</v>
      </c>
      <c r="Q430" s="442">
        <f t="shared" si="747"/>
        <v>440</v>
      </c>
      <c r="R430" s="442">
        <f t="shared" si="748"/>
        <v>320</v>
      </c>
      <c r="S430" s="432">
        <f>'ĐẤT PNN'!W430</f>
        <v>6</v>
      </c>
      <c r="T430" s="434">
        <f t="shared" si="827"/>
        <v>230</v>
      </c>
      <c r="U430" s="434">
        <f t="shared" si="828"/>
        <v>210</v>
      </c>
      <c r="V430" s="434">
        <f t="shared" si="829"/>
        <v>190</v>
      </c>
      <c r="W430" s="434">
        <f t="shared" si="830"/>
        <v>170</v>
      </c>
      <c r="X430" s="442">
        <f t="shared" si="749"/>
        <v>770</v>
      </c>
      <c r="Y430" s="442">
        <f t="shared" si="750"/>
        <v>530</v>
      </c>
      <c r="Z430" s="442">
        <f t="shared" si="751"/>
        <v>420</v>
      </c>
      <c r="AA430" s="442">
        <f t="shared" si="752"/>
        <v>310</v>
      </c>
      <c r="AB430" s="447">
        <f>'ĐẤT PNN'!K430-'ĐẤT NN'!H430</f>
        <v>90</v>
      </c>
    </row>
  </sheetData>
  <autoFilter ref="A3:AC430" xr:uid="{322743B0-3787-407F-BD51-422107DAF1CD}"/>
  <mergeCells count="371">
    <mergeCell ref="C232:E232"/>
    <mergeCell ref="C233:E233"/>
    <mergeCell ref="C234:E234"/>
    <mergeCell ref="C222:E222"/>
    <mergeCell ref="C223:E223"/>
    <mergeCell ref="C224:E224"/>
    <mergeCell ref="C225:E225"/>
    <mergeCell ref="C226:E226"/>
    <mergeCell ref="C227:E227"/>
    <mergeCell ref="C229:E229"/>
    <mergeCell ref="C230:E230"/>
    <mergeCell ref="C231:E231"/>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08:E108"/>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43:E143"/>
    <mergeCell ref="C124:E124"/>
    <mergeCell ref="C125:E125"/>
    <mergeCell ref="C126:E126"/>
    <mergeCell ref="C127:E127"/>
    <mergeCell ref="C128:E128"/>
    <mergeCell ref="C129:E129"/>
    <mergeCell ref="C138:E138"/>
    <mergeCell ref="C139:E139"/>
    <mergeCell ref="C140:E140"/>
    <mergeCell ref="C141:E141"/>
    <mergeCell ref="C142:E142"/>
    <mergeCell ref="C131:E131"/>
    <mergeCell ref="C132:E132"/>
    <mergeCell ref="C133:E133"/>
    <mergeCell ref="C134:E134"/>
    <mergeCell ref="C135:E135"/>
    <mergeCell ref="C136:E136"/>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92:E192"/>
    <mergeCell ref="C187:E187"/>
    <mergeCell ref="C188:E188"/>
    <mergeCell ref="C189:E189"/>
    <mergeCell ref="C190:E190"/>
    <mergeCell ref="C191:E191"/>
    <mergeCell ref="C159:E159"/>
    <mergeCell ref="C160:E160"/>
    <mergeCell ref="C161:E161"/>
    <mergeCell ref="C162:E162"/>
    <mergeCell ref="C163:E163"/>
    <mergeCell ref="C164:E164"/>
    <mergeCell ref="C167:E167"/>
    <mergeCell ref="C168:E168"/>
    <mergeCell ref="C169:E169"/>
    <mergeCell ref="C170:E170"/>
    <mergeCell ref="C171:E171"/>
    <mergeCell ref="C180:E180"/>
    <mergeCell ref="C181:E181"/>
    <mergeCell ref="C166:E166"/>
    <mergeCell ref="C173:E173"/>
    <mergeCell ref="C174:E174"/>
    <mergeCell ref="C175:E175"/>
    <mergeCell ref="C176:E176"/>
    <mergeCell ref="C206:E206"/>
    <mergeCell ref="C194:E194"/>
    <mergeCell ref="C195:E195"/>
    <mergeCell ref="C196:E196"/>
    <mergeCell ref="C197:E197"/>
    <mergeCell ref="C198:E198"/>
    <mergeCell ref="C199:E199"/>
    <mergeCell ref="C201:E201"/>
    <mergeCell ref="C202:E202"/>
    <mergeCell ref="C203:E203"/>
    <mergeCell ref="C204:E204"/>
    <mergeCell ref="C205:E205"/>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62:E262"/>
    <mergeCell ref="C250:E250"/>
    <mergeCell ref="C251:E251"/>
    <mergeCell ref="C252:E252"/>
    <mergeCell ref="C253:E253"/>
    <mergeCell ref="C254:E254"/>
    <mergeCell ref="C255:E255"/>
    <mergeCell ref="C257:E257"/>
    <mergeCell ref="C258:E258"/>
    <mergeCell ref="C259:E259"/>
    <mergeCell ref="C260:E260"/>
    <mergeCell ref="C261:E261"/>
    <mergeCell ref="C276:E276"/>
    <mergeCell ref="C264:E264"/>
    <mergeCell ref="C265:E265"/>
    <mergeCell ref="C266:E266"/>
    <mergeCell ref="C267:E267"/>
    <mergeCell ref="C268:E268"/>
    <mergeCell ref="C269:E269"/>
    <mergeCell ref="C271:E271"/>
    <mergeCell ref="C272:E272"/>
    <mergeCell ref="C273:E273"/>
    <mergeCell ref="C274:E274"/>
    <mergeCell ref="C275:E275"/>
    <mergeCell ref="C290:E290"/>
    <mergeCell ref="C278:E278"/>
    <mergeCell ref="C279:E279"/>
    <mergeCell ref="C280:E280"/>
    <mergeCell ref="C281:E281"/>
    <mergeCell ref="C282:E282"/>
    <mergeCell ref="C283:E283"/>
    <mergeCell ref="C285:E285"/>
    <mergeCell ref="C286:E286"/>
    <mergeCell ref="C287:E287"/>
    <mergeCell ref="C288:E288"/>
    <mergeCell ref="C289:E289"/>
    <mergeCell ref="C304:E304"/>
    <mergeCell ref="C292:E292"/>
    <mergeCell ref="C293:E293"/>
    <mergeCell ref="C294:E294"/>
    <mergeCell ref="C295:E295"/>
    <mergeCell ref="C296:E296"/>
    <mergeCell ref="C297:E297"/>
    <mergeCell ref="C299:E299"/>
    <mergeCell ref="C300:E300"/>
    <mergeCell ref="C301:E301"/>
    <mergeCell ref="C302:E302"/>
    <mergeCell ref="C303:E303"/>
    <mergeCell ref="C318:E318"/>
    <mergeCell ref="C306:E306"/>
    <mergeCell ref="C307:E307"/>
    <mergeCell ref="C308:E308"/>
    <mergeCell ref="C309:E309"/>
    <mergeCell ref="C310:E310"/>
    <mergeCell ref="C311:E311"/>
    <mergeCell ref="C313:E313"/>
    <mergeCell ref="C314:E314"/>
    <mergeCell ref="C315:E315"/>
    <mergeCell ref="C316:E316"/>
    <mergeCell ref="C317:E317"/>
    <mergeCell ref="C320:E320"/>
    <mergeCell ref="C321:E321"/>
    <mergeCell ref="C322:E322"/>
    <mergeCell ref="C323:E323"/>
    <mergeCell ref="C324:E324"/>
    <mergeCell ref="C325:E325"/>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97:E397"/>
    <mergeCell ref="C398:E398"/>
    <mergeCell ref="C399:E399"/>
    <mergeCell ref="C400:E400"/>
    <mergeCell ref="C401:E401"/>
    <mergeCell ref="C405:E405"/>
    <mergeCell ref="C430:E430"/>
    <mergeCell ref="C182:E182"/>
    <mergeCell ref="C183:E183"/>
    <mergeCell ref="C184:E184"/>
    <mergeCell ref="C185:E185"/>
    <mergeCell ref="C411:E411"/>
    <mergeCell ref="C412:E412"/>
    <mergeCell ref="C413:E413"/>
    <mergeCell ref="C414:E414"/>
    <mergeCell ref="C388:E388"/>
    <mergeCell ref="C383:E383"/>
    <mergeCell ref="C384:E384"/>
    <mergeCell ref="C385:E385"/>
    <mergeCell ref="C386:E386"/>
    <mergeCell ref="C387:E387"/>
    <mergeCell ref="C393:E393"/>
    <mergeCell ref="C394:E394"/>
    <mergeCell ref="C395:E395"/>
    <mergeCell ref="C177:E177"/>
    <mergeCell ref="C178:E178"/>
    <mergeCell ref="C415:E415"/>
    <mergeCell ref="C402:E402"/>
    <mergeCell ref="C390:E390"/>
    <mergeCell ref="C391:E391"/>
    <mergeCell ref="C392:E392"/>
    <mergeCell ref="C428:E428"/>
    <mergeCell ref="C429:E429"/>
    <mergeCell ref="C416:E416"/>
    <mergeCell ref="C404:E404"/>
    <mergeCell ref="C418:E418"/>
    <mergeCell ref="C419:E419"/>
    <mergeCell ref="C420:E420"/>
    <mergeCell ref="C421:E421"/>
    <mergeCell ref="C422:E422"/>
    <mergeCell ref="C423:E423"/>
    <mergeCell ref="C425:E425"/>
    <mergeCell ref="C426:E426"/>
    <mergeCell ref="C427:E427"/>
    <mergeCell ref="C406:E406"/>
    <mergeCell ref="C407:E407"/>
    <mergeCell ref="C408:E408"/>
    <mergeCell ref="C409:E409"/>
  </mergeCells>
  <printOptions horizontalCentered="1" verticalCentered="1"/>
  <pageMargins left="0.25" right="0.25" top="0.25" bottom="0.25"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A5677-4582-4A10-AB2E-D2BFA627E0BC}">
  <sheetPr codeName="Sheet8"/>
  <dimension ref="A1:C11"/>
  <sheetViews>
    <sheetView workbookViewId="0">
      <selection activeCell="H7" sqref="H7:J7"/>
    </sheetView>
  </sheetViews>
  <sheetFormatPr defaultRowHeight="15" x14ac:dyDescent="0.25"/>
  <cols>
    <col min="2" max="2" width="45.7109375" customWidth="1"/>
    <col min="3" max="3" width="18.42578125" customWidth="1"/>
  </cols>
  <sheetData>
    <row r="1" spans="1:3" ht="78.75" x14ac:dyDescent="0.25">
      <c r="A1" s="361" t="s">
        <v>2</v>
      </c>
      <c r="B1" s="361" t="s">
        <v>6383</v>
      </c>
      <c r="C1" s="361" t="s">
        <v>6384</v>
      </c>
    </row>
    <row r="2" spans="1:3" ht="15.75" x14ac:dyDescent="0.25">
      <c r="A2" s="362">
        <v>1</v>
      </c>
      <c r="B2" s="363" t="s">
        <v>6385</v>
      </c>
      <c r="C2" s="364"/>
    </row>
    <row r="3" spans="1:3" ht="31.5" x14ac:dyDescent="0.25">
      <c r="A3" s="365"/>
      <c r="B3" s="363" t="s">
        <v>6227</v>
      </c>
      <c r="C3" s="366">
        <v>3000</v>
      </c>
    </row>
    <row r="4" spans="1:3" ht="31.5" x14ac:dyDescent="0.25">
      <c r="A4" s="365"/>
      <c r="B4" s="363" t="s">
        <v>6386</v>
      </c>
      <c r="C4" s="366">
        <v>3000</v>
      </c>
    </row>
    <row r="5" spans="1:3" ht="15.75" x14ac:dyDescent="0.25">
      <c r="A5" s="365"/>
      <c r="B5" s="363" t="s">
        <v>1023</v>
      </c>
      <c r="C5" s="366">
        <v>2100</v>
      </c>
    </row>
    <row r="6" spans="1:3" ht="15.75" x14ac:dyDescent="0.25">
      <c r="A6" s="362">
        <v>2</v>
      </c>
      <c r="B6" s="363" t="s">
        <v>6387</v>
      </c>
      <c r="C6" s="364"/>
    </row>
    <row r="7" spans="1:3" ht="47.25" x14ac:dyDescent="0.25">
      <c r="A7" s="365"/>
      <c r="B7" s="363" t="s">
        <v>6388</v>
      </c>
      <c r="C7" s="367">
        <v>650</v>
      </c>
    </row>
    <row r="8" spans="1:3" ht="15.75" x14ac:dyDescent="0.25">
      <c r="A8" s="365"/>
      <c r="B8" s="363" t="s">
        <v>1023</v>
      </c>
      <c r="C8" s="367">
        <v>650</v>
      </c>
    </row>
    <row r="9" spans="1:3" ht="15.75" x14ac:dyDescent="0.25">
      <c r="A9" s="362">
        <v>3</v>
      </c>
      <c r="B9" s="363" t="s">
        <v>6389</v>
      </c>
      <c r="C9" s="364"/>
    </row>
    <row r="10" spans="1:3" ht="31.5" x14ac:dyDescent="0.25">
      <c r="A10" s="365"/>
      <c r="B10" s="363" t="s">
        <v>6313</v>
      </c>
      <c r="C10" s="366">
        <v>2100</v>
      </c>
    </row>
    <row r="11" spans="1:3" ht="15.75" x14ac:dyDescent="0.25">
      <c r="A11" s="365"/>
      <c r="B11" s="363" t="s">
        <v>1023</v>
      </c>
      <c r="C11" s="366">
        <v>1470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2025-10-22T11:02:11Z</cp:lastPrinted>
  <dcterms:created xsi:type="dcterms:W3CDTF">2025-08-18T04:18:15Z</dcterms:created>
  <dcterms:modified xsi:type="dcterms:W3CDTF">2025-11-26T08:41:05Z</dcterms:modified>
</cp:coreProperties>
</file>